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LO\DICOMP\PRECOMPRAS\Arquivos 2023\Pregões 2023\2023_PE_036_SRP_Aquisição de componentes eletrônicos\Documentos para divulgação\"/>
    </mc:Choice>
  </mc:AlternateContent>
  <bookViews>
    <workbookView xWindow="-120" yWindow="-120" windowWidth="29040" windowHeight="15720"/>
  </bookViews>
  <sheets>
    <sheet name="Plan1" sheetId="1" r:id="rId1"/>
    <sheet name="Plan2" sheetId="2" r:id="rId2"/>
    <sheet name="Plan3" sheetId="3" r:id="rId3"/>
  </sheets>
  <definedNames>
    <definedName name="_xlnm.Print_Area" localSheetId="0">Plan1!$C:$H</definedName>
    <definedName name="_xlnm.Print_Titles" localSheetId="0">Plan1!$10:$10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7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28" i="1"/>
  <c r="H29" i="1"/>
  <c r="H30" i="1"/>
  <c r="H32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8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8" i="1"/>
  <c r="H109" i="1"/>
  <c r="H110" i="1"/>
  <c r="H111" i="1"/>
  <c r="H112" i="1"/>
  <c r="H113" i="1"/>
  <c r="H114" i="1"/>
  <c r="H115" i="1"/>
  <c r="H116" i="1"/>
  <c r="H117" i="1"/>
  <c r="H119" i="1"/>
  <c r="H120" i="1"/>
  <c r="H121" i="1"/>
  <c r="H122" i="1"/>
  <c r="H123" i="1"/>
  <c r="H124" i="1"/>
  <c r="H125" i="1"/>
  <c r="H127" i="1"/>
  <c r="H128" i="1"/>
  <c r="H130" i="1"/>
  <c r="H131" i="1"/>
  <c r="H133" i="1"/>
  <c r="H134" i="1"/>
  <c r="H135" i="1"/>
  <c r="H137" i="1"/>
  <c r="H138" i="1"/>
  <c r="H139" i="1"/>
  <c r="H140" i="1"/>
  <c r="H141" i="1"/>
  <c r="H142" i="1"/>
  <c r="H143" i="1"/>
  <c r="H144" i="1"/>
  <c r="H145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60" i="1"/>
  <c r="H161" i="1"/>
  <c r="H162" i="1"/>
  <c r="H163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1" i="1"/>
  <c r="H182" i="1"/>
  <c r="H183" i="1"/>
  <c r="H184" i="1"/>
  <c r="H185" i="1"/>
  <c r="H186" i="1"/>
  <c r="H187" i="1"/>
  <c r="H188" i="1"/>
  <c r="H189" i="1"/>
  <c r="H190" i="1"/>
  <c r="H191" i="1"/>
  <c r="H193" i="1"/>
  <c r="H194" i="1"/>
  <c r="H195" i="1"/>
  <c r="H196" i="1"/>
  <c r="H197" i="1"/>
  <c r="H198" i="1"/>
  <c r="H199" i="1"/>
  <c r="H200" i="1"/>
  <c r="H201" i="1"/>
  <c r="H203" i="1"/>
  <c r="H204" i="1"/>
  <c r="H205" i="1"/>
  <c r="H206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5" i="1"/>
  <c r="H256" i="1"/>
  <c r="H258" i="1"/>
  <c r="H260" i="1"/>
  <c r="H261" i="1"/>
  <c r="H262" i="1"/>
  <c r="H263" i="1"/>
  <c r="H264" i="1"/>
  <c r="H265" i="1"/>
  <c r="H267" i="1"/>
  <c r="H268" i="1"/>
  <c r="H269" i="1"/>
  <c r="H270" i="1"/>
  <c r="H271" i="1"/>
  <c r="H272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6" i="1"/>
  <c r="H317" i="1"/>
  <c r="H318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3" i="1"/>
  <c r="H334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50" i="1"/>
  <c r="H351" i="1"/>
  <c r="H352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70" i="1"/>
  <c r="H371" i="1"/>
  <c r="H372" i="1"/>
  <c r="H373" i="1"/>
  <c r="H374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3" i="1"/>
  <c r="H394" i="1"/>
  <c r="H395" i="1"/>
  <c r="H396" i="1"/>
  <c r="H397" i="1"/>
  <c r="H399" i="1"/>
  <c r="H400" i="1"/>
  <c r="H401" i="1"/>
  <c r="H402" i="1"/>
  <c r="H404" i="1"/>
  <c r="H405" i="1"/>
  <c r="H406" i="1"/>
  <c r="H407" i="1"/>
  <c r="H408" i="1"/>
  <c r="H409" i="1"/>
  <c r="H410" i="1"/>
  <c r="H411" i="1"/>
  <c r="H412" i="1"/>
  <c r="H413" i="1"/>
  <c r="H414" i="1"/>
  <c r="H416" i="1"/>
  <c r="H417" i="1"/>
  <c r="H418" i="1"/>
  <c r="H419" i="1"/>
  <c r="H420" i="1"/>
  <c r="H421" i="1"/>
  <c r="H422" i="1"/>
  <c r="H423" i="1"/>
  <c r="H424" i="1"/>
  <c r="H425" i="1"/>
  <c r="H426" i="1"/>
  <c r="H428" i="1"/>
  <c r="H429" i="1"/>
  <c r="H430" i="1"/>
  <c r="H431" i="1"/>
  <c r="H433" i="1"/>
  <c r="H434" i="1"/>
  <c r="H435" i="1"/>
  <c r="H436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7" i="1"/>
  <c r="H458" i="1"/>
  <c r="H460" i="1"/>
  <c r="H461" i="1"/>
  <c r="H462" i="1"/>
  <c r="H463" i="1"/>
  <c r="H464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6" i="1"/>
  <c r="H487" i="1"/>
  <c r="H488" i="1"/>
  <c r="H489" i="1"/>
  <c r="H490" i="1"/>
  <c r="H11" i="1"/>
  <c r="H485" i="1" l="1"/>
  <c r="H459" i="1"/>
  <c r="H465" i="1"/>
  <c r="H456" i="1"/>
  <c r="H432" i="1"/>
  <c r="H437" i="1"/>
  <c r="H427" i="1"/>
  <c r="H415" i="1"/>
  <c r="H403" i="1"/>
  <c r="H398" i="1"/>
  <c r="H375" i="1"/>
  <c r="H392" i="1"/>
  <c r="H353" i="1"/>
  <c r="H369" i="1"/>
  <c r="H349" i="1"/>
  <c r="H335" i="1"/>
  <c r="H332" i="1"/>
  <c r="H319" i="1"/>
  <c r="H315" i="1"/>
  <c r="H299" i="1"/>
  <c r="H286" i="1"/>
  <c r="H273" i="1"/>
  <c r="H266" i="1"/>
  <c r="H202" i="1"/>
  <c r="H259" i="1"/>
  <c r="H254" i="1"/>
  <c r="H239" i="1"/>
  <c r="H207" i="1"/>
  <c r="H192" i="1"/>
  <c r="H180" i="1"/>
  <c r="H164" i="1"/>
  <c r="H159" i="1"/>
  <c r="H132" i="1"/>
  <c r="H146" i="1"/>
  <c r="H136" i="1"/>
  <c r="H41" i="1"/>
  <c r="H129" i="1"/>
  <c r="H126" i="1"/>
  <c r="H118" i="1"/>
  <c r="H107" i="1"/>
  <c r="H49" i="1"/>
  <c r="H31" i="1"/>
  <c r="H26" i="1"/>
</calcChain>
</file>

<file path=xl/sharedStrings.xml><?xml version="1.0" encoding="utf-8"?>
<sst xmlns="http://schemas.openxmlformats.org/spreadsheetml/2006/main" count="1876" uniqueCount="567">
  <si>
    <t>Item</t>
  </si>
  <si>
    <t>Especificação</t>
  </si>
  <si>
    <t>Unid.</t>
  </si>
  <si>
    <t>Valor Unitário (R$)</t>
  </si>
  <si>
    <t>DADOS A CONSTAR NA PROPOSTA</t>
  </si>
  <si>
    <t>Razão Social:</t>
  </si>
  <si>
    <t>CNPJ:</t>
  </si>
  <si>
    <t>Endereço:</t>
  </si>
  <si>
    <t>Telefone:</t>
  </si>
  <si>
    <t>E-mail:</t>
  </si>
  <si>
    <t>Nome para contato:</t>
  </si>
  <si>
    <t>Dados Bancários</t>
  </si>
  <si>
    <t>Banco:</t>
  </si>
  <si>
    <t>Agência:</t>
  </si>
  <si>
    <t>Conta Corrente:</t>
  </si>
  <si>
    <t>Outras Informações</t>
  </si>
  <si>
    <t>Validade do Registro de Preços: (12 - doze - meses).</t>
  </si>
  <si>
    <t>Quantidade</t>
  </si>
  <si>
    <t>Valor total 
(R$)</t>
  </si>
  <si>
    <t>MODELO DE PROPOSTA</t>
  </si>
  <si>
    <t>Sistema de Registro de Preços</t>
  </si>
  <si>
    <t>Tipo Menor Preço</t>
  </si>
  <si>
    <t>unidade</t>
  </si>
  <si>
    <t>ANEXO IV</t>
  </si>
  <si>
    <t>Processo Administrativo: 23072.247330/2023-13</t>
  </si>
  <si>
    <t>Grupo</t>
  </si>
  <si>
    <t> Item </t>
  </si>
  <si>
    <t> CATMAT </t>
  </si>
  <si>
    <t> Qtdd. </t>
  </si>
  <si>
    <t> Unidade </t>
  </si>
  <si>
    <t> Especificação Técnica </t>
  </si>
  <si>
    <t> V. Unit. </t>
  </si>
  <si>
    <t> V. Total </t>
  </si>
  <si>
    <t>unid.</t>
  </si>
  <si>
    <t>Adaptador  tipo: externo, tensão entrada: 110/220, tensão saída: 7-9, modelo: ca, aplicação: rotuladores</t>
  </si>
  <si>
    <t>Adaptador conector aplicação: informática, características adicionais: interface usb 2.0 a 3.0, velocidade: 100/1000, tipo conectores: adaptador usb para rj45</t>
  </si>
  <si>
    <t>Adaptador conector tipo conectores: hdmi 19 pinos / vga 15 pinos, aplicação: vídeo, características adicionais: pequeno tipo tomada</t>
  </si>
  <si>
    <t>Adaptador conexão: hdmi macho x vga fêmea, características adicionais: resolução mínima: 1080p, aplicação: uso em vídeo</t>
  </si>
  <si>
    <t>Adaptador conexão: tomada 2p+t para 2p</t>
  </si>
  <si>
    <t>Adaptador conexão: vga macho x hdmi femea, aplicação: equipamentos eletrônicos</t>
  </si>
  <si>
    <t>Adaptador quantidade pinos: 2, conexão: tomada universal para padrão brasileiro, corrente nominal: 20, posição relativa: sobrepor</t>
  </si>
  <si>
    <t>Adaptador quantidade pólos: 2 p + t, tensão nominal: 250, tipo: plugue, corrente nominal: 20, características adicionais: chato, para novo padrão</t>
  </si>
  <si>
    <t>Amplificador de áudio potência saída: 18, tempo recarga: 10 horas, tipo: amplificador portátil auxiliar de voz, características adicionais: digital portátil com microfone e adaptador de ener</t>
  </si>
  <si>
    <t>Amplificador de célula de carga HX711</t>
  </si>
  <si>
    <t>unid</t>
  </si>
  <si>
    <t>Amplificador de instrumentação Ad620a</t>
  </si>
  <si>
    <t>Amplificador Operacional de alta velocidade THS3095DDA</t>
  </si>
  <si>
    <t>Amplificador Operacional LM741 Simples, encapsulamento DIP, número de pinos 8</t>
  </si>
  <si>
    <t>Amplificador Operacional TL071 Simples, JFET, encapsulamento DIP, número de pinos 8</t>
  </si>
  <si>
    <t>Amplificador Operacional TL074 Simples, JFET, encapsulamento DIP, número de pinos 14</t>
  </si>
  <si>
    <t>Anemômetro Arduino / Sensor de Vento para Estação Meteorológica - SV10</t>
  </si>
  <si>
    <t>Atuador DAMPER torque mínimo: 35 in-lb, ângulo rotação: 95, faixa entrada: 2 a 10, dimensões: 115x58,9x65, características adicionais: indicador visual posição, tensão alimentação: 24</t>
  </si>
  <si>
    <t>Barra de pinos 40 vias 11,2mm e 180 graus</t>
  </si>
  <si>
    <t>Barra de pinos 40 vias 11,2mm e 90 graus</t>
  </si>
  <si>
    <t>Barra gráfica de leds de 10 segmentos com 4 cores</t>
  </si>
  <si>
    <t>Bateria Lipo/Drone 3.7V/1800mAH</t>
  </si>
  <si>
    <t>Bateria não recarregável alcalina 9V para Multímetro</t>
  </si>
  <si>
    <t>Bomba D’água Submersiva 3-6V 100L/H</t>
  </si>
  <si>
    <t>Cabo gerador de sinais - conexão BNC-jacaré</t>
  </si>
  <si>
    <t>Impedância de 50 ohms</t>
  </si>
  <si>
    <t>Capa conector material: borracha, tipo conector: rj-45, comprimento: 2,80, largura: 1,20, cor: azul, aplicação: instalação ponto de rede</t>
  </si>
  <si>
    <t>Capa protetora para ponta de sugador de solda, silicone de alta densidade</t>
  </si>
  <si>
    <t>Capacitor 0,90MF 2100VAC para micro-ondas</t>
  </si>
  <si>
    <t>Capacitor 1,5 Kvar 220v Trifásico Referência: Ucwt1,5v25 L10</t>
  </si>
  <si>
    <t>Capacitor cerâmico disco - tolerância 5% - 50v - 470 pf</t>
  </si>
  <si>
    <t>Capacitor de poliéster metalizado - tolerância 5% - 100v - 10 nf</t>
  </si>
  <si>
    <t>Capacitor de poliéster metalizado - tolerância 5% - 100v - 100 nf</t>
  </si>
  <si>
    <t>Capacitor de poliéster metalizado - tolerância 5% - 100v - 150 nf</t>
  </si>
  <si>
    <t>Capacitor de poliéster metalizado - tolerância 5% - 100v - 22 nf</t>
  </si>
  <si>
    <t>Capacitor de poliéster metalizado - tolerância 5% - 100v - 220 nf</t>
  </si>
  <si>
    <t>Capacitor de poliéster metalizado - tolerância 5% - 100v - 33 nf</t>
  </si>
  <si>
    <t>Capacitor Eletrolítico 1000uF 16V</t>
  </si>
  <si>
    <t>Capacitor Eletrolítico 1000uF 25V</t>
  </si>
  <si>
    <t>Capacitor Eletrolítico 1000uF 35V</t>
  </si>
  <si>
    <t>Capacitor Eletrolítico 100uF 16V</t>
  </si>
  <si>
    <t>Capacitor Eletrolítico 100uF 25V</t>
  </si>
  <si>
    <t>Capacitor Eletrolítico 100uF 35V</t>
  </si>
  <si>
    <t>Capacitor Eletrolítico 100uF 63V</t>
  </si>
  <si>
    <t>Capacitor eletrolítico 10MF /50 volts.</t>
  </si>
  <si>
    <t>Capacitor Eletrolítico 10uF 63V</t>
  </si>
  <si>
    <t>Capacitor Eletrolítico 1uF 100V</t>
  </si>
  <si>
    <t>Capacitor Eletrolítico 1uF 63V</t>
  </si>
  <si>
    <t>Capacitor Eletrolítico 2,2uF 63V</t>
  </si>
  <si>
    <t>Capacitor Eletrolítico 2200uF 100V</t>
  </si>
  <si>
    <t>Capacitor Eletrolítico 2200uF 16V</t>
  </si>
  <si>
    <t>Capacitor Eletrolítico 2200uF 25V</t>
  </si>
  <si>
    <t>Capacitor Eletrolítico 2200uF 35V</t>
  </si>
  <si>
    <t>Capacitor Eletrolítico 2200uF 63V</t>
  </si>
  <si>
    <t>Capacitor Eletrolítico 220uF 100V</t>
  </si>
  <si>
    <t>Capacitor Eletrolítico 220uF 16V</t>
  </si>
  <si>
    <t>Capacitor Eletrolítico 220uF 25V</t>
  </si>
  <si>
    <t>Capacitor Eletrolítico 220uF 35V</t>
  </si>
  <si>
    <t>Capacitor Eletrolítico 220uF 63V</t>
  </si>
  <si>
    <t>Capacitor Eletrolítico 22uF 100V</t>
  </si>
  <si>
    <t>Capacitor Eletrolítico 22uF 25V</t>
  </si>
  <si>
    <t>Capacitor Eletrolítico 22uF 35V</t>
  </si>
  <si>
    <t>Capacitor Eletrolítico 22uF 63V</t>
  </si>
  <si>
    <t>Capacitor Eletrolítico 3300uF 100V</t>
  </si>
  <si>
    <t>Capacitor Eletrolítico 3300uF 16V</t>
  </si>
  <si>
    <t>Capacitor Eletrolítico 3300uF 25V</t>
  </si>
  <si>
    <t>Capacitor Eletrolítico 3300uF 35V</t>
  </si>
  <si>
    <t>Capacitor Eletrolítico 3300uF 63V</t>
  </si>
  <si>
    <t>Capacitor Eletrolítico 330uF 16V</t>
  </si>
  <si>
    <t>Capacitor Eletrolítico 330uF 25V</t>
  </si>
  <si>
    <t>Capacitor Eletrolítico 330uF 35V</t>
  </si>
  <si>
    <t>Capacitor Eletrolítico 33uF 25V</t>
  </si>
  <si>
    <t>Capacitor Eletrolítico 33uF 35V</t>
  </si>
  <si>
    <t>Capacitor Eletrolítico 33uF 63V</t>
  </si>
  <si>
    <t>Capacitor Eletrolítico 4,7uF 250V</t>
  </si>
  <si>
    <t>Capacitor Eletrolítico 4,7uF 63V</t>
  </si>
  <si>
    <t>Capacitor Eletrolítico 4700uF 100V</t>
  </si>
  <si>
    <t>Capacitor Eletrolítico 4700uF 16V</t>
  </si>
  <si>
    <t>Capacitor Eletrolítico 4700uF 25V</t>
  </si>
  <si>
    <t>Capacitor Eletrolítico 4700uF 35V</t>
  </si>
  <si>
    <t>Capacitor Eletrolítico 4700uF 63V</t>
  </si>
  <si>
    <t>Capacitor Eletrolítico 470uF 16V</t>
  </si>
  <si>
    <t>Capacitor Eletrolítico 470uF 25V</t>
  </si>
  <si>
    <t>Capacitor Eletrolítico 470uF 35V</t>
  </si>
  <si>
    <t>Capacitor Eletrolítico 47uF 100V</t>
  </si>
  <si>
    <t>Capacitor Eletrolítico 47uF 25V</t>
  </si>
  <si>
    <t>Capacitor Eletrolítico 47uF 35V</t>
  </si>
  <si>
    <t>Capacitor Eletrolítico 47uF 63V</t>
  </si>
  <si>
    <t>Capacitor Eletrolítico 560uF 16V</t>
  </si>
  <si>
    <t>Capacitor Eletrolítico 560uF 25V</t>
  </si>
  <si>
    <t>Capacitor Eletrolítico 560uF 35V</t>
  </si>
  <si>
    <t>Capacitor Eletrolítico 680uF 16V</t>
  </si>
  <si>
    <t>Capacitor Eletrolítico 680uF 25V</t>
  </si>
  <si>
    <t>Capacitor Eletrolítico 680uF 35V</t>
  </si>
  <si>
    <t>Capacitor fixo cerâmico capacitor, tipo: cerâmico, capacitância:120 pf, aplicação: eletrônica, tensão nominal:50 v</t>
  </si>
  <si>
    <t>Capacitor fixo cerâmico tensão nominal: 50, aplicação: práticas eletrônicas, capacitância nominal: 100</t>
  </si>
  <si>
    <t>Capacitor fixo cerâmico tensão nominal: 50, aplicação: práticas eletrônicas, capacitância nominal: 22</t>
  </si>
  <si>
    <t>Capacitor fixo cerâmico tensão nominal: 50, aplicação: práticas eletrônicas, capacitância nominal: 33</t>
  </si>
  <si>
    <t>Capacitor fixo cerâmico tensão nominal: 50, aplicação: práticas eletrônicas, capacitância nominal: 56</t>
  </si>
  <si>
    <t>Capacitor fixo cerâmico tensão nominal: 50, aplicação: práticas eletrônicas, capacitância nominal: 560</t>
  </si>
  <si>
    <t>Capacitor fixo cerâmico tensão nominal: 50, aplicação: práticas eletrônicas, capacitância nominal: 820</t>
  </si>
  <si>
    <t>Capacitor fixo cerâmico tensão nominal: 50, capacitância nominal: 150 pf, tolerância: +/- 10%</t>
  </si>
  <si>
    <t>Capacitor fixo eletrolítico aluminío capacitor fixo eletrolítico alumínio, tolerância:+/-20 per, capacitância nominal:10 microf, tensão nominal:35 v</t>
  </si>
  <si>
    <t>Capacitor fixo poliéster capacitor fixo poliéster, capacitância nominal:150 nf, tensão nominal:50 v, aplicação: eletrônica</t>
  </si>
  <si>
    <t>Capacitor Poliéster 100nF 100V</t>
  </si>
  <si>
    <t>Capacitor Poliéster 100nF 63V</t>
  </si>
  <si>
    <t>Capacitor Poliéster 10nF 100V</t>
  </si>
  <si>
    <t>Capacitor Poliéster 10nF 63V</t>
  </si>
  <si>
    <t>Capacitor Poliéster 1uF 100V</t>
  </si>
  <si>
    <t>Capacitor Poliéster 1uF 250V</t>
  </si>
  <si>
    <t>Capacitor tipo: eletrolítico, capacitância: 2200, tensão: 63 v</t>
  </si>
  <si>
    <t>CD4020 - encapsulamento DIP</t>
  </si>
  <si>
    <t>CD4029BE - encapsulamento DIP</t>
  </si>
  <si>
    <t>Chave eletrônica chave eletrônica, aterial: metalplástico, tipo:botão de ação momentânea para circuito impresso, material contato:prata, corrente:50 ma, tensão:24 v, aplicação:laboratório laser</t>
  </si>
  <si>
    <t>Chave liga/desliga, bipolar, tecla(gangorra), 2 Posições, 4 terminais, 20A/120V ou 15A/250V, cor: preta</t>
  </si>
  <si>
    <t>Chave liga/desliga, unipolar, alavanca metálica, 2 Posições, 2 Terminais, 15A/120V ou 10A/250V</t>
  </si>
  <si>
    <t>Chave Táctil Push Button 6X6X5mm 2 Terminais</t>
  </si>
  <si>
    <t>Chave Táctil Push Button 6X6X5mm 4 Terminais</t>
  </si>
  <si>
    <t>Chaveador TL494, DIP, 16 terminais, Regulador de Pulso Modulado</t>
  </si>
  <si>
    <t>Circuito - 9368DN - encapsulamento DIP</t>
  </si>
  <si>
    <t>Circuito integrado  LM340</t>
  </si>
  <si>
    <t>Circuito integrado aplicação: eletrônica, referência 1: cd4046</t>
  </si>
  <si>
    <t>Circuito integrado circuito integrado regulador pwm, lm3524d, comando pwm</t>
  </si>
  <si>
    <t>Circuito Integrado LM555</t>
  </si>
  <si>
    <t>Circuito integrado referência: lm 35, quantidade pinos: 3, aplicação: eletrônica</t>
  </si>
  <si>
    <t>Circuito integrado referência: lm311, quantidade pinos: 8, aplicação: eletrônica</t>
  </si>
  <si>
    <t>Circuito integrado ua741cn</t>
  </si>
  <si>
    <t>Coletor dados material gabinete: plástico abs de alta resistência mecânica, tipo: portátil com leitor de códigos de barra, capacidade memória: 4 mb, tipo memória: ram + armazenamento em massa, tipo comunicação: serial rs 232, tipo teclado: alfanumérico 35 teclas, bateria: nimh 1500 mahr, capacidade bateria: 8 horas de operação, aplicação: gerenciamento inventário/recebimento/expedição, características adicionais: acompanha acessórios</t>
  </si>
  <si>
    <t>Conector áudio-vídeo tipo: hdmi x vga-fêmea, padrão: hdmi/vga, aplicação: equipamentos eletrônicos</t>
  </si>
  <si>
    <t>Conector Borne KRE 2 Vias</t>
  </si>
  <si>
    <t>Conector Borne KRE 3 Vias</t>
  </si>
  <si>
    <t>Conector cabo coaxial material: aço inoxidável, tipo: fêmea-fêmea, impedância: 75, modelo: uhf, aplicação: cabo coaxial rgc-6 90% malha ref. eldtec</t>
  </si>
  <si>
    <t>Embalgem 50 unidade</t>
  </si>
  <si>
    <t>Conector cabo par trançado tipo: fêmea, modelo: RJ45, categoria: 6, características adicionais: montado em placa de circuito impresso dupla face, material: termoplástico alto impacto anti-chama (ul94 v-0), código de cor: branco, bitola condutor: 22 - 26, material contato: bronze fosforoso c/camadas 2,54m níquel/1,27m ouro, tipo contato: 110 idc c/terminais em bronze fosforoso estanhado; Embalagem com 50 unidades</t>
  </si>
  <si>
    <t>Conector Plug Pino Banana com derivação diâmetro 4mm, 110° , mola pétala, referência PB112D, cor Amarelo</t>
  </si>
  <si>
    <t>Conector Plug Pino Banana com derivação diâmetro 4mm, 110° , mola pétala, referência PB112D, cor Azul</t>
  </si>
  <si>
    <t>Conector Plug Pino Banana com derivação diâmetro 4mm, 110° , mola pétala, referência PB112D, cor Branco</t>
  </si>
  <si>
    <t>Conector Plug Pino Banana com derivação diâmetro 4mm, 110° , mola pétala, referência PB112D, cor Preto</t>
  </si>
  <si>
    <t>Conector Plug Pino Banana com derivação diâmetro 4mm, 110° , mola pétala, referência PB112D, cor Vermelho</t>
  </si>
  <si>
    <t>Conjunto instrução kit de desenvolvimento FPGA altera de10-lite com as seguintes características: fpga: -max 10 10m50daf484c7g; -conversor analógico-digital duplo; -50 mil elementos lógicos programáveis; -1,638 kbit de memória, em blocos de memória m9k; -144 multiplicadores de 18 × 18 bits; -4 plls para geração de clocks; programação e configuração: -usb blaster integrada na própria placa, dispensa gravador externo; -utiliza conector usb tipo b padrão; memória externa: -memória sdram de 64mb; -barramento de dados de 16 bits; sensor: -acelerômetro; conectores de expansão: -um conector gpio de 2x20 pinos (nível de tensão: 3.3v); -conector compatível com arduino uno r3, incluíndo 6 canais analógicos (adc); display: -conector de saída vga (saída a resistor, 4 bits); chaves, botões, leds e display de 7 segmentos : -10 leds; -10 chaves seletoras; -2 botões de pressão; -6 dígitos numéricos (7 segmentos); alimentação: -alimentação através do cabo usb; -entrada 5v dc alternativa;</t>
  </si>
  <si>
    <t>Conversor cabo coaxial aplicação: equipamentos de informática, finalidade: porta usb para serial rs-232</t>
  </si>
  <si>
    <t>Conversor referência: 7898933000685,  aplicação: adaptador displayport para hdmi, características adicionais: compatível displayport 1.2, potência: 1 ~ 1.5, tensão nominal: 5, frequência nominal: 50/60</t>
  </si>
  <si>
    <t>Conversor referência: 7898933000685, aplicação: adaptador displayport para hdmi, potência: 1 ~ 1.5, frequência nominal: 50/60, tensão nominal: 5, características adicionais: compatível displayport 1.2</t>
  </si>
  <si>
    <t>Cristal oscilador de 16Mhz</t>
  </si>
  <si>
    <t>Diodo 1N4007</t>
  </si>
  <si>
    <t>Diodo 1N4148 Germânio, Sinal 300mA</t>
  </si>
  <si>
    <t>Diodo 1N4728 Zener de 3,3V - 1W</t>
  </si>
  <si>
    <t>Diodo 1N4729 Zener de 3,6V - 1W</t>
  </si>
  <si>
    <t>Diodo 1N4730 Zener de 3,9V - 1W</t>
  </si>
  <si>
    <t>Diodo 1N4732 Zener de 4,7V - 1W</t>
  </si>
  <si>
    <t>Diodo 1N4733 Zener de 5,1V - 1W</t>
  </si>
  <si>
    <t>Diodo 1N4734 Zener de 5,6V - 1W</t>
  </si>
  <si>
    <t>Diodo 1N4738 Zener de 8,2V - 1W</t>
  </si>
  <si>
    <t>Diodo 1N4739 Zener de 9,1V - 1W</t>
  </si>
  <si>
    <t>Diodo 1N4740 Zener de 10V - 1W</t>
  </si>
  <si>
    <t>Diodo 1N4741 Zener de 11V - 1W</t>
  </si>
  <si>
    <t>Diodo 1N4742 Zener de 12V - 1W</t>
  </si>
  <si>
    <t>Diodo 1N4743 Zener de 13V - 1W</t>
  </si>
  <si>
    <t>Diodo Emissor Luz ( LED ) 5mm, amarelo, difuso, fosco,2V, 20mA, 2 terminais</t>
  </si>
  <si>
    <t>Diodo Emissor Luz ( LED ) 5mm, verde, difuso, fosco,2V, 20mA, 2 terminais</t>
  </si>
  <si>
    <t>Diodo Emissor Luz ( LED ) 5mm, vermelho, difuso, fosco,2V, 20mA, 2 terminais</t>
  </si>
  <si>
    <t>Diodo emissor luz cor: vermelho, características adicionais: foco difuso, quantidade terminais: 3, tensão máxima: 2,1, diâmetro nominal: 3, corrente nominal: 20</t>
  </si>
  <si>
    <t>Diodo MUR460 Super Rápido</t>
  </si>
  <si>
    <t>Diodo ultra-rápido BYV27-200</t>
  </si>
  <si>
    <t>Diodo ultra-rápido BYV27-600</t>
  </si>
  <si>
    <t>Diodo ultra-rápido BYV96D</t>
  </si>
  <si>
    <t>Diodo ultra-rápido Mur1560</t>
  </si>
  <si>
    <t>Diodo ultra-rápido MUR4100</t>
  </si>
  <si>
    <t>Diodo zener diodo zener, 0,4 w, 2,4 v, bzx79, c2v4.</t>
  </si>
  <si>
    <t>Disco magnético memória: 60, velocidade transferência: 450, aplicação: armazenamento dados, tamanho: 2.5, modelo: ssd, interface: sata, tipo: interno</t>
  </si>
  <si>
    <t>Display OLed colorido RGB 0.96 SPi</t>
  </si>
  <si>
    <t>Driver de Mosfet TC4427EPA</t>
  </si>
  <si>
    <t>DRIVER MKS TMC2209 V2.0 - SILENCIOSO UART</t>
  </si>
  <si>
    <t>EEPROM CAT28C16AL - encapsulamento DIP</t>
  </si>
  <si>
    <t>ESP32 Cam - ESP32 com câmera e WiFi</t>
  </si>
  <si>
    <t>Espaguete termo retratil 2mm; rolo com 50m</t>
  </si>
  <si>
    <t>Espaguete termo retratil 5mm; rolo com 50m</t>
  </si>
  <si>
    <t>Espiraduto material: plástico, modelo: spiraduto ou similar, cor: preta, diâmetro: 3/4, tipo: flexível, características adicionais: permite a saída da fiação em qualquer ponto feixe - caixa com 50 mt</t>
  </si>
  <si>
    <t>Extensão óptica tipo conector: sc/lc, características adicionais: conectorizado, cabeamento patch cord óptico duplex, tipo extensão: multimodo duplex, diâmetro núcleo: 50/125, comprimento: 2,5, cor: laranja</t>
  </si>
  <si>
    <t>Ferro de Solda 40W 127V para eletrônica</t>
  </si>
  <si>
    <t>Ferro de Solda 60W 127V para eletrônica</t>
  </si>
  <si>
    <t>Ferro de Solda 60W 220V para eletrônica</t>
  </si>
  <si>
    <t>Fusível  de vidro 0,10A 2AG (5 x 20mm)</t>
  </si>
  <si>
    <t>Fusível  de vidro 0,10A 3AG (6 x 30mm)</t>
  </si>
  <si>
    <t>Fusível  de vidro 0,15A 2AG (5 x 20mm)</t>
  </si>
  <si>
    <t>Fusível  de vidro 0,15A 3AG (6 x 30mm)</t>
  </si>
  <si>
    <t>Fusível  de vidro 0,20A 2AG (5 x 20mm)</t>
  </si>
  <si>
    <t>Fusível  de vidro 0,20A 3AG (6 x 30mm)</t>
  </si>
  <si>
    <t>Fusível  de vidro 0,25A 2AG (5 x 20mm)</t>
  </si>
  <si>
    <t>Fusível  de vidro 0,25A 3AG (6 x 30mm)</t>
  </si>
  <si>
    <t>Fusível  de vidro 0,30A 2AG (5 x 20mm)</t>
  </si>
  <si>
    <t>Fusível  de vidro 0,30A 3AG (6 x 30mm)</t>
  </si>
  <si>
    <t>Fusível  de vidro 0,40A 2AG (5 x 20mm)</t>
  </si>
  <si>
    <t>Fusível  de vidro 0,40A 3AG (6 x 30mm)</t>
  </si>
  <si>
    <t>Fusível  de vidro 0,50A 2AG (5 x 20mm)</t>
  </si>
  <si>
    <t>Fusível  de vidro 0,50A 3AG (6 x 30mm)</t>
  </si>
  <si>
    <t>Fusível  de vidro 0,60A 2AG (5 x 20mm)</t>
  </si>
  <si>
    <t>Fusível  de vidro 0,60A 3AG (6 x 30mm)</t>
  </si>
  <si>
    <t>Fusível  de vidro 10A 3AG (6 x 30mm)</t>
  </si>
  <si>
    <t>Fusível  de vidro 12A 3AG (6 x 30mm)</t>
  </si>
  <si>
    <t>Fusível  de vidro 15A 3AG (6 x 30mm)</t>
  </si>
  <si>
    <t>Fusível  de vidro 1A 2AG (5 x 20mm)</t>
  </si>
  <si>
    <t>Fusível  de vidro 1A 3AG (6 x 30mm)</t>
  </si>
  <si>
    <t>Fusível  de vidro 2A 3AG (6 x 30mm)</t>
  </si>
  <si>
    <t>Fusível  de vidro 3A 3AG (6 x 30mm)</t>
  </si>
  <si>
    <t>Fusível  de vidro 4A 3AG (6 x 30mm)</t>
  </si>
  <si>
    <t>Fusível  de vidro 5A 3AG (6 x 30mm)</t>
  </si>
  <si>
    <t>Fusível  de vidro 6A 3AG (6 x 30mm)</t>
  </si>
  <si>
    <t>Fusível  de vidro 7A 3AG (6 x 30mm)</t>
  </si>
  <si>
    <t>Fusível  de vidro 8A 3AG (6 x 30mm)</t>
  </si>
  <si>
    <t>Fusível  de vidro 9A 3AG (6 x 30mm)</t>
  </si>
  <si>
    <t>Fusível de 10a; aplicação: multímetro da marca fluke, modelo 115</t>
  </si>
  <si>
    <t>Fusível de cerâmica 20A (6 x 30mm) para micro-ondas</t>
  </si>
  <si>
    <t>Fusível de vidro 10A 2AG (5 x 20mm)</t>
  </si>
  <si>
    <t>Fusível de vidro 12A 2AG (5 x 20mm)</t>
  </si>
  <si>
    <t>Fusível de vidro 15A 2AG (5 x 20mm)</t>
  </si>
  <si>
    <t>Fusível de vidro 20A 3AG (6 x 30mm)</t>
  </si>
  <si>
    <t>Fusível de vidro 20ag, tamanho pequeno (3,5x20mm), 0,5a</t>
  </si>
  <si>
    <t>Fusível de vidro 20ag, tamanho pequeno (3,5x20mm), 5a</t>
  </si>
  <si>
    <t>Fusível de vidro 2A 2AG (5 x 20mm)</t>
  </si>
  <si>
    <t>Fusível de vidro 3A 2AG (5 x 20mm)</t>
  </si>
  <si>
    <t>Fusível de vidro 4A 2AG (5 x 20mm)</t>
  </si>
  <si>
    <t>Fusível de vidro 5A 2AG (5 x 20mm)</t>
  </si>
  <si>
    <t>Fusível de vidro 6A 2AG (5 x 20mm)</t>
  </si>
  <si>
    <t>Fusível de vidro 7A 2AG (5 x 20mm)</t>
  </si>
  <si>
    <t>Fusível de vidro 8A 2AG (5 x 20mm)</t>
  </si>
  <si>
    <t>Fusível de vidro 9A 2AG (5 x 20mm)</t>
  </si>
  <si>
    <t>Fusível limitador corrente tensão nominal: 15 a 17,5, corrente nominal: 20, comprimento: 350, normas técnicas: din, tipo: hh</t>
  </si>
  <si>
    <t>Fusível nh00, 20a, 500v, retardado</t>
  </si>
  <si>
    <t>Fusível ultra-rápido tipo faca I2t 300 [A^2.s], Inom 20 [A], referência FNH000-20K-A</t>
  </si>
  <si>
    <t>Fusível, tipo diased, 10a x 500v</t>
  </si>
  <si>
    <t>Garra jacaré - kit com 10 unidades</t>
  </si>
  <si>
    <t>Garra jacaré material: metal, material isolamento: borracha, cor: preta, diâmetro condutor: 10</t>
  </si>
  <si>
    <t>Garra jacaré pequena com capa preta - corpo de latão niquelado , com isolador em pvc; resistência de isolamento:&gt; 300.000 mohm a 500 vcc 25 ºc 70 % u.r.; resistência de contato inicial máx.: 1mohm; rigidez dielétrica típica: 2000 vrms; corrente nominal mínima de 10 a</t>
  </si>
  <si>
    <t>Garra jacaré pequena com capa vermelha - corpo de latão niquelado , com isolador em pvc; resistência de isolamento:&gt; 300.000 mohm a 500 vcc 25 ºc 70 % u.r.; resistência de contato inicial máx.: 1mohm; rigidez dielétrica típica: 2000 vrms; corrente nominal mínima de 10 a</t>
  </si>
  <si>
    <t>Indutor axial (choque de rf) - 1000 uh - tolerância 5% - corrente de 450ma</t>
  </si>
  <si>
    <t>Indutor axial (choque de rf) - 1500 uh - tolerância 5% - corrente de 450ma.</t>
  </si>
  <si>
    <t>Indutor axial (choque de rf) - 4 mh - tolerância 5% - corrente de 450ma</t>
  </si>
  <si>
    <t>Indutor axial (choque de rf) - 5 mh - tolerância 5% - corrente de 450ma</t>
  </si>
  <si>
    <t>Indutor rádio-frequência material núcleo: ferrite, aplicação: montagem de circuito eletrônico, encapsulamento: miniatura axial, indutância: 330 micro, tipo: axial</t>
  </si>
  <si>
    <t>Indutor rádio-frequência material núcleo: ferrite, material espiras: cobre eletrolítico esmaltado, aplicação: montagem de circuitos impressos, encapsulamento: miniatura axial, indutância: 1uh em 1khz, tolerância: 10</t>
  </si>
  <si>
    <t>Jumper rígido - kit com 140 unidades</t>
  </si>
  <si>
    <t>Kit Chassi Robô Tanque com 2 motores DC</t>
  </si>
  <si>
    <t>Kit de Resistores 1/4 Watts com 1400 peças</t>
  </si>
  <si>
    <t>Kit DIY UPS Carregador Solar de Bateria de Lítio 18650 - Saída 9v</t>
  </si>
  <si>
    <t>Kit eletrônico kit eletrônico, componentes: 65 jamper de cobre bitola 22" (49 de 110mm, 8 de, tipo:jumpers macho-macho para projetos eletrônicos com</t>
  </si>
  <si>
    <t>Kit Módulo Leitor RFID NFC PN532</t>
  </si>
  <si>
    <t>Kit potenciometro trimmer - 50 unidades</t>
  </si>
  <si>
    <t>Lâmpada halôgena palito: 127V, 150W, soquete R7s</t>
  </si>
  <si>
    <t>LD293D com encapsulamento DIP</t>
  </si>
  <si>
    <t>LED alto brilho azul 5mm</t>
  </si>
  <si>
    <t>LED alto brilho verde 5mm</t>
  </si>
  <si>
    <t>LED alto brilho vermelho 5mm</t>
  </si>
  <si>
    <t>Led amarelo; 3mm; difuso</t>
  </si>
  <si>
    <t>Led amarelo; 5mm</t>
  </si>
  <si>
    <t>Led azul; 3mm; difuso</t>
  </si>
  <si>
    <t>Led azul; 5mm</t>
  </si>
  <si>
    <t>Led Branco; 5mm</t>
  </si>
  <si>
    <t>Led ultravioleta; 5mm</t>
  </si>
  <si>
    <t>Led verde 3mm difuso</t>
  </si>
  <si>
    <t>Led verde; 3mm; difuso</t>
  </si>
  <si>
    <t>Led verde; 5mm</t>
  </si>
  <si>
    <t>Led vermelho 3mm difuso</t>
  </si>
  <si>
    <t>Led vermelho; 3mm; difuso</t>
  </si>
  <si>
    <t>Led vermelho; 5mm</t>
  </si>
  <si>
    <t>Micro Chave 16A 250V, 3 terminas, sem alavanca, para forno microondas</t>
  </si>
  <si>
    <t>Mini Gerador Hidrelétrico com Sensor de Fluxo - DB-268</t>
  </si>
  <si>
    <t>Módulo com 1 Led RGB WS2812 5050</t>
  </si>
  <si>
    <t>Módulo eletrônico aplicação: logger testo 174t e testo 174h, uso: conectar instrumentos, tipo: interface de áudio, referência fabricante: 05720500, compatibilidade: usb</t>
  </si>
  <si>
    <t>Módulo eletrônico modelo: 4 saídas de semicondutor, aplicação: controle de segurança de equipamentos eletro/eletr, uso: controlador lógico programável, tipo: mini controlador pnoz pilz, referência fabricante: 772001,pilz, características adicionais: dimensões:  45 x 120 mm, tensão alimentação: 24, temperatura trabalho: 0° até 60°</t>
  </si>
  <si>
    <t>Módulo eletrônico modelo: clw-02/8er-a v1.2 c, aplicação: controlador lógico programavel, tipo: expansão para controlador lógico, faixa corrente: 30, frequência: 50/60</t>
  </si>
  <si>
    <t>Módulo eletrônico modelo: portátil, aplicação: armazenamento de certificado digital, uso: usb, tipo: token, capacidade 72kb, características adicionais: homologado para chaves tipo rsa 2048 e 409 6 bits</t>
  </si>
  <si>
    <t>Módulo eletrônico módulos lora; módulo wifi lora e32-ttl-100; controlador sx1278; módulo gps com antena tecnologia de comunicação lora®; tensão de alimentação: 2.3 à 5.5vdc; nível de comunicação: 5.2v (máximo); distância de transmissão: 3000m(máximo); potência máxima: 2db (100mw); sensibilidade do receptor: - 130dbm @ 1.2kbps; taxa de transferência: 2.4kbps; conector para antena sma (antena não inclusa); corrente de emissão: 130ma @ 100mw; corrente de recepção: 13.5ma @ mode 0, mode 1; corrente em 10. sleep current:2.0ua (m1=1,m1=0); interface de comunicação: uart; suporte a rssi; frequencia de operação: 410mhz a 441mhz (padrão 433mhz); temperatura de operação: -30 ~ 85°c; dimensões: 50 x 21 x 10 mm. acompanha: 01 módulo rf wireless lora 433mhz</t>
  </si>
  <si>
    <t>Módulo eletrônico tipo: modulo de comunicação, referência fabricante: 20-comm-e  allen bradley, tensão alimentação: 5, corrente nominal: 43</t>
  </si>
  <si>
    <t>Módulo fonte reguladora de tensão step-up - Tensão de entrada: 2 - 24V DC; - Tensão de saída: 2.5 - 28V DC (ajustável); - Corrente máxima de saída: 2A;</t>
  </si>
  <si>
    <t>- Regulação de carga: ±0,5%; - Diferença mínima entre a entrada e saída: 0.5V; DC; - Frequência de comutação: 150 KHz; - Eficiência: 91%;</t>
  </si>
  <si>
    <t>- Temperatura de operação: -40° a 85°C; - Dimensões: 17mm x 7mm x 37mm (LxAxC); - Peso: 4g. Referência: MT3608</t>
  </si>
  <si>
    <t>R$36,52</t>
  </si>
  <si>
    <t>Módulo GPS NEO-6M com Antena</t>
  </si>
  <si>
    <t>Módulo IR Detector de Linha</t>
  </si>
  <si>
    <t>Módulo Relé 5V 10A 2 canais com Optoacopladores</t>
  </si>
  <si>
    <t>Módulo RF Wireless LoRa 915 MHz Mini</t>
  </si>
  <si>
    <t>Módulo Sensor de Pressão Diferencial MPS20N0040D-D com Conversor Integrado</t>
  </si>
  <si>
    <t>Módulo Sensor de Umidade do Solo</t>
  </si>
  <si>
    <t>Módulo Sensor Velocidade Encoder referência L393. - Leitor de discos encoder; - Composto por um emissor e um receptor;</t>
  </si>
  <si>
    <t>- Emite um feixe de luz infravermelha; - Compatível com Arduino, Raspberry PI, PIC, ARM, AVR, etc; - Saída Digital e Analógica; - Led indicador para saída digital; - Led indicador para tensão; ESPECIFICAÇÕES: - Espaço entre leitores: 5mm (abertura disco encoder); - Tensão de funcionamento: 3,3-5V DC;</t>
  </si>
  <si>
    <t>- Dimensões (CxLxA): 32x14x12mm; - Peso com embalagem: 2g.</t>
  </si>
  <si>
    <t>R$11,41</t>
  </si>
  <si>
    <t>MPU-9250 9-AXIS SENSOR: encapsulamento DIP</t>
  </si>
  <si>
    <t>Multiplexador multiplex hart com as seguintes características: estação de base ethernet para gateway modular com modbus tcp, profinet, hart ip, fdt/dtm. suporta cinco módulos de expansão. alimentação de 19,2 v dc ... 30 v dc. equipamento de referência: multiplexador hart para ethernet - gw pl eth/uni-bus - 2702233</t>
  </si>
  <si>
    <t>NE555 com  encapsulamento DIP</t>
  </si>
  <si>
    <t>Optoacoplador TIL111, DIP-6, Foto Transistor</t>
  </si>
  <si>
    <t>Pasta térmica para dissipação de calor, cor branca, pote100g</t>
  </si>
  <si>
    <t>Pistola elétrica aplicadora de cola quente, bivolt, 40 w, 120 - 193 °c,</t>
  </si>
  <si>
    <t>Placa Arduino Uno R3 + Cabo USB para Arduino</t>
  </si>
  <si>
    <t>Placa controladora componentes: fonte alimentação externa e conexão usb, processador: atmega2560, conectores: 54 pinos de entradas e saídas digitais, padrão interface: arduino mega 2560</t>
  </si>
  <si>
    <t>Placa de desenvolvimento ESP32-S3-DevKitC-1-N8R8</t>
  </si>
  <si>
    <t>Placa de desenvolvimento padrão Arduino Nano com cabo USB e barra de pinos soldados</t>
  </si>
  <si>
    <t>Placa de fenolite simples 30X30 cm</t>
  </si>
  <si>
    <t>Placa de mica 14 x 14cm para micro-ondas</t>
  </si>
  <si>
    <t>Plug áudio material: ferro, tipo: xlr fêmea, modelo: canon fêmea</t>
  </si>
  <si>
    <t>Plug áudio material: ferro, tipo: xlr macho, modelo: canon macho</t>
  </si>
  <si>
    <t>Ponta de Ferro de Solda 60W para eletrônica</t>
  </si>
  <si>
    <t>Ponta de prova diferencial 1300v pico com as seguintes características: ponta de prova de alta tensão, atenuação 50x/500x largura de banda 25mhz, resistência de entrada 4mΩ; capacitância de entrada 7pf; entrada de tensão diferencial 1300v rms pico; comprimento do cabo 1,8 metros; acessórios: 02 clips jacaré; 02 clips plug; fonte de alimentação 9v cc com adaptador; manual de instruções. que atenda ás normas de segurança ul3111. garantia mínima de 12 (doze) meses.</t>
  </si>
  <si>
    <t>Ponta de prova para correntes cc/ca, 10khz, 1x10</t>
  </si>
  <si>
    <t>Potenciômetro linear carvão 23mm - 10 kOhm- sem chave</t>
  </si>
  <si>
    <t>Potenciômetro rotativo linear 100K  L20, simples com chave, 3 terminais,  eixo com ranhuras</t>
  </si>
  <si>
    <t>Potenciômetro rotativo linear 100K L20, simples sem chave, 3 terminais,  eixo com ranhuras</t>
  </si>
  <si>
    <t>Potenciômetro rotativo linear 1K L15 ou L20, simples com chave, 3 terminais,  eixo com ranhuras</t>
  </si>
  <si>
    <t>Potenciômetro rotativo linear 1K L15 ou L20, simples sem chave, 3 terminais,  eixo com ranhuras</t>
  </si>
  <si>
    <t>Potenciômetro rotativo linear 200K  L15 ou L20, simples com chave, 3 terminais,  eixo com ranhuras</t>
  </si>
  <si>
    <t>Potenciômetro rotativo linear 200K  L20, simples sem chave, 3 terminais,  eixo com ranhuras</t>
  </si>
  <si>
    <t>Potenciômetro rotativo linear 50K  L15 ou L20 , simples sem chave, 3 terminais,  eixo com ranhuras</t>
  </si>
  <si>
    <t>Potenciômetro rotativo linear 50K  L15 ou L20, simples com chave, 3 terminais,  eixo com ranhuras</t>
  </si>
  <si>
    <t>Potenciômetro tipo: linear, características adicionais: chave liga e desliga, potência nominal: 1</t>
  </si>
  <si>
    <t>Protoboard 1660 furos Furos: 1660; Bornes de Alimentação: 3 – Va/ Vb/ Terra; Bitola do Fio: 0.3 ~ 0.8mm. Corrente Máxima: 5A RMS; Tensão Máxima: 36V RMS; Base de alumínio. Placa de plástico ABS; Pés de Borracha; Contatos de bronze fosforoso com banho de níquel prata Dimensões da Base: 215 x 130 x 1.5mm; Dimensões da Placa: 165 x 110 x 8mm. Peso: Aproximadamente 410g</t>
  </si>
  <si>
    <t>Protoboard 400 furos</t>
  </si>
  <si>
    <t>Protoboard com 1680 furos.</t>
  </si>
  <si>
    <t>Raspberry Pi 4B inclui um alto-desempenho 64-bit processador quad-core e características dual-display suporte em resoluções de até 4K através de um par de micro-portas HDMI, hardware de decodificação de vídeo em até 4Kp60, até 4 GB de RAM, dual-band 2.4/5.0 GHz wireless LAN, Bluetooth 5.0, Gigabit Ethernet, USB 3.0 e 2.0, e capacidade PoE (Via um PoE separada CHAPÉU add-on).</t>
  </si>
  <si>
    <t>Real Time Clock RTC DS1307 c/ breakout</t>
  </si>
  <si>
    <t>Regulador de Tensão 7805, TO-220, +5V, 3 pinos</t>
  </si>
  <si>
    <t>Regulador de Tensão 7812, TO-220, +12V, 3 pinos</t>
  </si>
  <si>
    <t>Regulador de Tensão 7815, TO-220, +15V, 3 pinos</t>
  </si>
  <si>
    <t>Regulador de Tensão 7818, TO-220, +18V, 3 pinos</t>
  </si>
  <si>
    <t>Regulador de Tensão 7824, TO-220, +24V, 3 pinos</t>
  </si>
  <si>
    <t>Regulador de Tensão 7905, TO-220, -5V, 3 pinos</t>
  </si>
  <si>
    <t>Regulador de Tensão 7906, TO-220, -6V, 3 pinos</t>
  </si>
  <si>
    <t>Regulador de Tensão 7908, TO-220, -8V, 3 pinos</t>
  </si>
  <si>
    <t>Regulador de Tensão 7909, TO-220, -9V, 3 pinos</t>
  </si>
  <si>
    <t>Regulador de Tensão 7912, TO-220, -12V, 3 pinos</t>
  </si>
  <si>
    <t>Regulador de Tensão 7915, TO-220, -15V, 3 pinos</t>
  </si>
  <si>
    <t>Regulador de Tensão LM317, TO-220, Ajustável Positivo, 3 pinos</t>
  </si>
  <si>
    <t>Regulador de Tensão LM337, TO-220, Ajustável Negativo, 3 pinos</t>
  </si>
  <si>
    <t>Relé de Estado Sólido SSR 2 Canais</t>
  </si>
  <si>
    <t>Relé de micro-ondas  302WP-1AH-C M02 12V DC  17A 250VAC</t>
  </si>
  <si>
    <t>Relé fotelétrico tensão nominal: 127/220, potência nominal: 1000/500, características adicionais: liga a luz ao anoitecer e desliga ao amanhecer, componentes: base fixa</t>
  </si>
  <si>
    <t>Relé para ar condicionado SFK-112DM   12V / 20A (250V~)</t>
  </si>
  <si>
    <t>Relé para ar condicionado TRG1-D-12VDC-S-H     12V / 5A (250V~)</t>
  </si>
  <si>
    <t>Resistente E de alta durabilidade; suporte metálico.</t>
  </si>
  <si>
    <t>Resistor 1/8 w, 1%, 200 R.</t>
  </si>
  <si>
    <t>Resistor 300 ohms 1/4W</t>
  </si>
  <si>
    <t>Resistor carbono 100R 1/4 W</t>
  </si>
  <si>
    <t>Resistor carbono 10K 1/4 W</t>
  </si>
  <si>
    <t>Resistor carbono 150R 1/4 W</t>
  </si>
  <si>
    <t>Resistor carbono 15K 1/4 W</t>
  </si>
  <si>
    <t>Resistor carbono 1K 1/4 W</t>
  </si>
  <si>
    <t>Resistor carbono 2K2 1/4 W</t>
  </si>
  <si>
    <t>Resistor carbono 2K7 1/4 W</t>
  </si>
  <si>
    <t>Resistor carbono 3K3 1/4 W</t>
  </si>
  <si>
    <t>Resistor carbono 3K9 1/4 W</t>
  </si>
  <si>
    <t>Resistor carbono 47K 1/4 W</t>
  </si>
  <si>
    <t>Resistor carbono 4K7 1/4 W</t>
  </si>
  <si>
    <t>Resistor carbono 6K8 1/4 W</t>
  </si>
  <si>
    <t>Resistor carbono 8K2 1/4 W</t>
  </si>
  <si>
    <t>Resistor carbono resistência nominal: 1k8, potência nominal: 1, tipo: fixo, aplicação: eletrônica</t>
  </si>
  <si>
    <t>Resistor carbono resistor filme metálico, resistência nominal:10.000 ohms, tolerância:+/- 5 per, potência nominal:0,50 watt</t>
  </si>
  <si>
    <t>Resistor de filme de carbono 1/4 w, 5% de tolerância - 1,2 kω</t>
  </si>
  <si>
    <t>Resistor de filme de carbono 1/4 w, 5% de tolerância - 56 ω</t>
  </si>
  <si>
    <t>Resistor de frenagem (2 kW, 75ohms)</t>
  </si>
  <si>
    <t>Resistor Fio Resistência Nominal: 0,1 ohm Potência Nominal: 5 W Precisão 1%</t>
  </si>
  <si>
    <t>Resistor Fio Resistência Nominal: 0,1 ohm Potência Nominal: 5 W Precisão 5%</t>
  </si>
  <si>
    <t>Resistor Fio Resistência Nominal: 1 ohm Potência Nominal: 5 W</t>
  </si>
  <si>
    <t>Precisão 1%</t>
  </si>
  <si>
    <t>Precisão 5%</t>
  </si>
  <si>
    <t>Resitor de filme de carbono 1/4 w, 5% de tolerância - 10 ω</t>
  </si>
  <si>
    <t>Resitor de filme de carbono 1/4 w, 5% de tolerância - 100 &amp;#937;</t>
  </si>
  <si>
    <t>Resitor de filme de carbono 1/4 w, 5% de tolerância - 100 kω</t>
  </si>
  <si>
    <t>Resitor de filme de carbono 1/4 w, 5% de tolerância - 22 kω</t>
  </si>
  <si>
    <t>Resitor de filme de carbono 1/4 w, 5% de tolerância - 330 &amp;#937</t>
  </si>
  <si>
    <t>Resitor de filme de carbono 1/4 w, 5% de tolerância - 47 ω</t>
  </si>
  <si>
    <t>Resitor de filme de carbono 1/4 w, 5% de tolerância - 470 ω</t>
  </si>
  <si>
    <t>Resitor de filme de carbono 1/4 w, 5% de tolerância - 5,6 k&amp;#937;</t>
  </si>
  <si>
    <t>Resitor de filme de carbono 1/4 w, 5% de tolerância - 560 &amp;#937;</t>
  </si>
  <si>
    <t>Resitor de filme de carbono 1/4 w, 5% de tolerância - 8,2 m</t>
  </si>
  <si>
    <t>Resitor de filme de carbono 1/4 w, 5% de tolerância - 820 ω</t>
  </si>
  <si>
    <t>Roda Boba Robô Esfera</t>
  </si>
  <si>
    <t>Sensor BME280 com breakout</t>
  </si>
  <si>
    <t>Sensor de luminosidade LDR 10mm</t>
  </si>
  <si>
    <t>Sensor de Peso 50Kg Célula de Carga</t>
  </si>
  <si>
    <t>Sensor De Temperatura 2 Fios Wzp Pt100</t>
  </si>
  <si>
    <t>Sensor de temperatura LM35 DZ</t>
  </si>
  <si>
    <t>Sensor de temperatura LM75 com breakout</t>
  </si>
  <si>
    <t>Sensor de Temperatura NTC 10K 5mm</t>
  </si>
  <si>
    <t>Sensor de Umidade do Solo HD-38</t>
  </si>
  <si>
    <t>Sensor DHT22 com breakout</t>
  </si>
  <si>
    <t>Sensor Óptico TCRT5000</t>
  </si>
  <si>
    <t>Silicone alta temperatura vermelho blister 50g</t>
  </si>
  <si>
    <t>Solda de fio com fluxo 0,5mm rolo de 500g (Sn 60 / Pb 40)</t>
  </si>
  <si>
    <t>Solda de fio com fluxo 1mm rolo de 500g (Sn 60 / Pb 40)</t>
  </si>
  <si>
    <t>Solda de fio com fluxo 2,5mm rolo de 500g (Sn 60 / Pb 40)</t>
  </si>
  <si>
    <t>Soquete 14 pinos para encaixe de circuito integrado com encapsulamento tipo DIP</t>
  </si>
  <si>
    <t>Soquete 16 pinos para encaixe de circuito integrado com encapsulamento tipo DIP</t>
  </si>
  <si>
    <t>Soquete 4 pinos para encaixe de circuito integrado com encapsulamento tipo DIP</t>
  </si>
  <si>
    <t>Soquete 8 pinos para encaixe de circuito integrado com encapsulamento tipo DIP</t>
  </si>
  <si>
    <t>Sugador de solda  anti-estático HK-192 ESD ou equivalente. Ideal para limpeza e manutenção de circuitos elétricos. Produto tem ponta feita em teflon de alta resistência térmica, aumentando a vida útil do produto.  - Especificações Técnicas: - Bico substituível - Material: alumínio - Comprimento: 195mm - Conteúdo da Embalagem: Bico de reposição ESD p/ sugador ZD-192 Bico de reposição ESD p/ sugador  ZD-192 CJ2</t>
  </si>
  <si>
    <t>Suporte de LED 5mm Preto</t>
  </si>
  <si>
    <t>Suporte para placa uso: arduino e protoboard, tipo: 400 furos, componentes: peça única composição termoplamático, com parafuso</t>
  </si>
  <si>
    <t>Tag  - 10 Etiquetas Aproximação Tags nfc rfid 13,56MHz NTAG213</t>
  </si>
  <si>
    <t>T-display-s3 Esp32-s3 Lcd Development Board St7789 1.9 Inch</t>
  </si>
  <si>
    <t>Terminal cabo elétrico tipo forquilha sv-2,5-4-amarelo</t>
  </si>
  <si>
    <t>Terminal cabo elétrico tipo forquilha sv-2,5-4-azul</t>
  </si>
  <si>
    <t>Terminal cabo elétrico tipo forquilha sv-2,5-4-preto</t>
  </si>
  <si>
    <t>Terminal cabo elétrico tipo forquilha sv-2,5-4-vermelho</t>
  </si>
  <si>
    <t>Terminal cabo elétrico tipo olhal rv-2-5-amarelo</t>
  </si>
  <si>
    <t>Terminal cabo elétrico tipo olhal rv-2-5-azul</t>
  </si>
  <si>
    <t>Terminal cabo elétrico tipo olhal rv-2-5-preto</t>
  </si>
  <si>
    <t>Terminal cabo elétrico tipo olhal rv-2-5-vermelho</t>
  </si>
  <si>
    <t>Terminal Engate Fêmea Isolada 1-2,5mm  Azul</t>
  </si>
  <si>
    <t>Terminal Engate Fêmea Isolada 2,5-6mm Amarelo</t>
  </si>
  <si>
    <t>Terminal Olhal(anel) isolado Amarelo - 4 a 6mm M4</t>
  </si>
  <si>
    <t>Terminal Olhal(anel) Isolado Azul - 1,5 a 2,5mm M4</t>
  </si>
  <si>
    <t>Terminal Olhal(anel) Isolado Vermelho - 0,5 a 1,5mm M3</t>
  </si>
  <si>
    <t>Termostato com capilar e bulbo  20 até 120°C 30A 220V</t>
  </si>
  <si>
    <t>Termostato com capilar e bulbo  50 até 300°C 30A 220V</t>
  </si>
  <si>
    <t>Raspberry Pi 3 Modelo B. - Quad Core 1.2GHz Broadcom BCM2837 64bit CPU; - Memória RAM: 1GB; - BCM43438 WiFi e Bluetooth Low Energy (BLE) on board; - GPU Broadcom VideoCore IV; - 4 Portas USB2.0 com saída de até 1,2A; - Conector expandido de 40 pinos GPIO; - Saída de Video/Audio Out via conector de 4 polos 3,5mm, HDMI, ou Raw LCD (DSI); - Aramazenamento: microSD; - 10/100 Ethernet (RJ45); - Tensão de operação: Micro USB socket 5V/2A; - Dimensões: 85 x 56 x 17mm; - Suporte a Windows 10 Lot, Debian GNU/Linux, Fedora, Arch Linux, RISC OS entre outros; - Precessador Quad Core 1.2GHz Broadcom BCM2837 64bit; - Wirelles Lan 802.11n On board; - Bluetooth 4.1 On board; - Bluetooth low energy (BLE) On board Tal como o PI 2; - 4 Portas USB2.0 com saída de até 1,2A; - Conector expandido de 40 pinos GPIO; - Saída de Video/Audio Out via conector de 4 polos 3,5mm, HDMI, ou Raw LCD (DSI); - Interface para camera (CSI); - Interface para display (DSI); - Slot para cartão micro SD; - VideoCore IV 3D graphics core. Periféricos: - 4 portas USB; - GPIO de 40 pinos; - Full HDMI; - Ethernet 10/100 (RJ45); - Saída de vídeo via HDMI, Composite (PAL e NTSC) ou Raw LCD (DSI); - Saída de áudio via conector de 3,5mm; - Camera interface (CSI); - Slot MicroSD; - VideoCore IV 3D graphics core; - Necessidades de alimentação: 5V @ 1,8 Amp via MicroUSB ou conector GPIO;</t>
  </si>
  <si>
    <t>Tiristor SCR TIC126D 12A</t>
  </si>
  <si>
    <t>Transceptor conversor cabo fibra ótica tipo fibra: multimodo, tipo conector: lc, velocidade transferêcia: 1000 base-sx, taxa recepção: 1000 base-sx, características adicionais: interface mini-gbic, compatibilidade: ieee 802,3z gigabit ethernet 1000 base-sx, padrão: gbic</t>
  </si>
  <si>
    <t>Transformador de alta tenção para forno micro-ondas, entrada 127V tamanho maior</t>
  </si>
  <si>
    <t>Transformador de tensão transformador de tensão entrada 110v/220 vac e tensão nominal de saída de 18 vac + 18 vac com tape central, corrente nominal de saida de 3 amperes.</t>
  </si>
  <si>
    <t>Transistor 2N2222A</t>
  </si>
  <si>
    <t>Transistor 3055, TO-3,  NPN 15A</t>
  </si>
  <si>
    <t>Transistor BC327 PNP, TO-92, -45V</t>
  </si>
  <si>
    <t>Transistor BC337 NPN, TO-92, 45V</t>
  </si>
  <si>
    <t>Transistor BD139 NPN, TO-126, 80V 1,5A</t>
  </si>
  <si>
    <t>Transistor BD140 PNP,TO-126, -80V 1,5A</t>
  </si>
  <si>
    <t>Transistor encapsulamento: to-220, tipo: tip31c, polaridade: npn, tensão coletor-emissor base aberta-vce0: 100, corrente máxima de coletor (ic): 3</t>
  </si>
  <si>
    <t>Transistor encapsulamento: to-220, tipo: tip32c, polaridade: pnp, tensão coletor-emissor base aberta-vce0: 100, corrente máxima de coletor (ic): 3</t>
  </si>
  <si>
    <t>Transistor IRF640, TO-220, Mosfet Canal N - 18A, 200V</t>
  </si>
  <si>
    <t>Transistor IRF9640,TO-220, Mosfet Canal P - 18A, 200V</t>
  </si>
  <si>
    <t>Transistor mosfet mosfet de potência para extrusora/hotbed impressora 3d (25a) características: - tensão de trabalho: 12 a 24vdc - corrente de trabalho: 20amp - dimensões: 5,8cm x 4,8cm - compatível com anet, prusa itens inclusos: - 01 modulo mosfet impressora 3d heatbed hotend anet prusa (cód: 121011) - 01 chicote positivo/negativo com conector</t>
  </si>
  <si>
    <t>Transistor NPN BC548</t>
  </si>
  <si>
    <t>Transistor PNP BC556</t>
  </si>
  <si>
    <t>Transistor referência: bc 547, tensão trabalho: 45, aplicação: práticas eletrônicas, potência máxima: 500, corrente saída: 200</t>
  </si>
  <si>
    <t>Transistor referência: bc 557, encapsulamento: to-92, tensão trabalho: 45, aplicação: amplificador de alta freqüência, potência máxima: 500, corrente saída: 100</t>
  </si>
  <si>
    <t>Transistor referência: tip122, encapsulamento: to-220, tensão trabalho: 100, aplicação: práticas eletrônicas, potência máxima: 65, corrente saída: 5</t>
  </si>
  <si>
    <t>Transistor TIP120 NPN, TO-220 Darlington 5A</t>
  </si>
  <si>
    <t>Transistor TIP125 PNP,TO-220, Darlington 5A</t>
  </si>
  <si>
    <t>Transistor TIP140 PNP Darlington 10A</t>
  </si>
  <si>
    <t>Triac TIC246D, TO-220, 16A 400V</t>
  </si>
  <si>
    <t>TTL7423 - encapsulamento DIP</t>
  </si>
  <si>
    <t>TTL74HC595 - encapsulamento DIP</t>
  </si>
  <si>
    <t>Válvula de Vazão Solenóide Água 12VDC</t>
  </si>
  <si>
    <t>XR2206 - encapsulamento DIP</t>
  </si>
  <si>
    <t>Cabo gerador de sinais - conexão BNC-jacaré
Impedância de 50 ohms</t>
  </si>
  <si>
    <t xml:space="preserve">Módulo fonte reguladora de tensão step-up - Tensão de entrada: 2 - 24V DC; - Tensão de saída: 2.5 - 28V DC (ajustável); - Corrente máxima de saída: 2A;
- Regulação de carga: ±0,5%; - Diferença mínima entre a entrada e saída: 0.5V; DC; - Frequência de comutação: 150 KHz; - Eficiência: 91%;
- Temperatura de operação: -40° a 85°C; - Dimensões: 17mm x 7mm x 37mm (LxAxC); - Peso: 4g. Referência: MT3608
</t>
  </si>
  <si>
    <t>Módulo Sensor Velocidade Encoder referência L393. - Leitor de discos encoder; - Composto por um emissor e um receptor;
- Emite um feixe de luz infravermelha; - Compatível com Arduino, Raspberry PI, PIC, ARM, AVR, etc; - Saída Digital e Analógica; - Led indicador para saída digital; - Led indicador para tensão; ESPECIFICAÇÕES: - Espaço entre leitores: 5mm (abertura disco encoder); - Tensão de funcionamento: 3,3-5V DC;
- Dimensões (CxLxA): 32x14x12mm; - Peso com embalagem: 2g.</t>
  </si>
  <si>
    <t>Resistor Fio Resistência Nominal: 1 ohm Potência Nominal: 5 W
Precisão 1%</t>
  </si>
  <si>
    <t>Resistor Fio Resistência Nominal: 1 ohm Potência Nominal: 5 W
Precisão 5%</t>
  </si>
  <si>
    <t>G1</t>
  </si>
  <si>
    <t>TOTAL DO GRUPO 1</t>
  </si>
  <si>
    <t>G2</t>
  </si>
  <si>
    <t>G3</t>
  </si>
  <si>
    <t>TOTAL DO GRUPO 2</t>
  </si>
  <si>
    <t>TOTAL DO GRUPO 3</t>
  </si>
  <si>
    <t>G4</t>
  </si>
  <si>
    <t>TOTAL DO GRUPO 4</t>
  </si>
  <si>
    <t>G5</t>
  </si>
  <si>
    <t>G6</t>
  </si>
  <si>
    <t>TOTAL DO GRUPO 6</t>
  </si>
  <si>
    <t xml:space="preserve">G7 </t>
  </si>
  <si>
    <t xml:space="preserve">TOTAL DO GRUPO 7 </t>
  </si>
  <si>
    <t xml:space="preserve">G8 </t>
  </si>
  <si>
    <t xml:space="preserve">TOTAL DO GRUPO 8 </t>
  </si>
  <si>
    <t>G9</t>
  </si>
  <si>
    <t>TOTAL DO GRUPO 9</t>
  </si>
  <si>
    <t>G10</t>
  </si>
  <si>
    <t>TOTAL DO GRUPO 10</t>
  </si>
  <si>
    <t>G11</t>
  </si>
  <si>
    <t>TOTAL DO GRUPO 11</t>
  </si>
  <si>
    <t>G12</t>
  </si>
  <si>
    <t>TOTAL DO GRUPO 12</t>
  </si>
  <si>
    <t>G13</t>
  </si>
  <si>
    <t>TOTAL DO GRUPO 13</t>
  </si>
  <si>
    <t>G14</t>
  </si>
  <si>
    <t>TOTAL DO GRUPO 14</t>
  </si>
  <si>
    <t>G15</t>
  </si>
  <si>
    <t>TOTAL DO GRUPO 15</t>
  </si>
  <si>
    <t>G16</t>
  </si>
  <si>
    <t>TOTAL DO GRUPO 16</t>
  </si>
  <si>
    <t>G17</t>
  </si>
  <si>
    <t>TOTAL DO GRUPO 17</t>
  </si>
  <si>
    <t>G18</t>
  </si>
  <si>
    <t>TOTAL DO GRUPO 18</t>
  </si>
  <si>
    <t>G19</t>
  </si>
  <si>
    <t>TOTAL DO GRUPO 19</t>
  </si>
  <si>
    <t>G20</t>
  </si>
  <si>
    <t>TOTAL DO GRUPO 20</t>
  </si>
  <si>
    <t>G21</t>
  </si>
  <si>
    <t>TOTAL DO GRUPO 21</t>
  </si>
  <si>
    <t>G22</t>
  </si>
  <si>
    <t>TOTAL DO GRUPO 22</t>
  </si>
  <si>
    <t xml:space="preserve">G23 </t>
  </si>
  <si>
    <t>TOTAL DO GRUPO 23</t>
  </si>
  <si>
    <t>G24</t>
  </si>
  <si>
    <t>TOTAL DO GRUPO 24</t>
  </si>
  <si>
    <t>G25</t>
  </si>
  <si>
    <t>TOTAL DO GRUPO 25</t>
  </si>
  <si>
    <t>G26</t>
  </si>
  <si>
    <t>TOTAL DO GRPO 26</t>
  </si>
  <si>
    <t>G27</t>
  </si>
  <si>
    <t>TOTAL DO GRUPO 27</t>
  </si>
  <si>
    <t>G28</t>
  </si>
  <si>
    <t>TOTAL DO GRUPO 28</t>
  </si>
  <si>
    <t>G29</t>
  </si>
  <si>
    <t>TOTAL DO GRUPO 29</t>
  </si>
  <si>
    <t>G30</t>
  </si>
  <si>
    <t>TOTAL DO GRUPO 30</t>
  </si>
  <si>
    <t>G31</t>
  </si>
  <si>
    <t>TOTAL DO GRUPO 31</t>
  </si>
  <si>
    <t>G32</t>
  </si>
  <si>
    <t>G33</t>
  </si>
  <si>
    <t>TOTAL DO GRUPO 33</t>
  </si>
  <si>
    <t>G34</t>
  </si>
  <si>
    <t>TOTAL DO GRUPO 34</t>
  </si>
  <si>
    <t>G35</t>
  </si>
  <si>
    <t>TOTAL DO GRUPO 35</t>
  </si>
  <si>
    <t>G36</t>
  </si>
  <si>
    <t>TOTAL DO GRUPO 36</t>
  </si>
  <si>
    <t>G39</t>
  </si>
  <si>
    <t>TOTAL DO GRUPO 37</t>
  </si>
  <si>
    <t>G37</t>
  </si>
  <si>
    <t>G38</t>
  </si>
  <si>
    <t>TOTAL GRUPO 38</t>
  </si>
  <si>
    <t>TOTAL DO GRUPO 39</t>
  </si>
  <si>
    <t>G40</t>
  </si>
  <si>
    <t>TOTAL DO GRUPO 40</t>
  </si>
  <si>
    <t>G41</t>
  </si>
  <si>
    <t>TOTAL DO GRUPO 41</t>
  </si>
  <si>
    <t>G42</t>
  </si>
  <si>
    <t>TOTAL DO GRUPO 42</t>
  </si>
  <si>
    <t>G43</t>
  </si>
  <si>
    <t>TOTAL DO GRUPO 43</t>
  </si>
  <si>
    <t>Pregão Eletrônico SRP nº 036/2023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</si>
</sst>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R$&quot;\ #,##0.00;[Red]\-&quot;R$&quot;\ #,##0.00"/>
    <numFmt numFmtId="165" formatCode="_(* #,##0_);_(* \(#,##0\);_(* &quot;-&quot;_);_(@_)"/>
    <numFmt numFmtId="166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3" fillId="0" borderId="0" xfId="1" applyFont="1" applyAlignment="1">
      <alignment horizontal="center" vertical="center" wrapText="1"/>
    </xf>
    <xf numFmtId="0" fontId="4" fillId="0" borderId="0" xfId="1" applyFont="1"/>
    <xf numFmtId="0" fontId="6" fillId="2" borderId="1" xfId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0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9" xfId="0" applyBorder="1"/>
    <xf numFmtId="0" fontId="5" fillId="0" borderId="9" xfId="1" applyFont="1" applyBorder="1" applyAlignment="1">
      <alignment horizontal="center" vertical="center" wrapText="1"/>
    </xf>
    <xf numFmtId="165" fontId="6" fillId="0" borderId="9" xfId="1" applyNumberFormat="1" applyFont="1" applyBorder="1" applyAlignment="1">
      <alignment horizontal="center" vertical="center" wrapText="1"/>
    </xf>
    <xf numFmtId="166" fontId="6" fillId="0" borderId="9" xfId="1" applyNumberFormat="1" applyFont="1" applyBorder="1" applyAlignment="1">
      <alignment horizontal="center" vertical="center" wrapText="1"/>
    </xf>
    <xf numFmtId="0" fontId="0" fillId="0" borderId="11" xfId="0" applyBorder="1"/>
    <xf numFmtId="0" fontId="5" fillId="0" borderId="11" xfId="1" applyFont="1" applyBorder="1" applyAlignment="1">
      <alignment horizontal="center" vertical="center" wrapText="1"/>
    </xf>
    <xf numFmtId="165" fontId="6" fillId="0" borderId="11" xfId="1" applyNumberFormat="1" applyFont="1" applyBorder="1" applyAlignment="1">
      <alignment horizontal="center" vertical="center" wrapText="1"/>
    </xf>
    <xf numFmtId="166" fontId="6" fillId="0" borderId="11" xfId="1" applyNumberFormat="1" applyFont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 wrapText="1"/>
    </xf>
    <xf numFmtId="165" fontId="6" fillId="4" borderId="13" xfId="1" applyNumberFormat="1" applyFont="1" applyFill="1" applyBorder="1" applyAlignment="1">
      <alignment horizontal="center" vertical="center" wrapText="1"/>
    </xf>
    <xf numFmtId="166" fontId="6" fillId="4" borderId="15" xfId="1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166" fontId="6" fillId="4" borderId="17" xfId="1" applyNumberFormat="1" applyFont="1" applyFill="1" applyBorder="1" applyAlignment="1">
      <alignment horizontal="center" vertical="center" wrapText="1"/>
    </xf>
    <xf numFmtId="166" fontId="6" fillId="4" borderId="21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165" fontId="5" fillId="0" borderId="9" xfId="1" applyNumberFormat="1" applyFont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left" vertical="center" wrapText="1"/>
    </xf>
    <xf numFmtId="0" fontId="0" fillId="0" borderId="10" xfId="0" applyBorder="1"/>
    <xf numFmtId="0" fontId="5" fillId="0" borderId="10" xfId="1" applyFont="1" applyBorder="1" applyAlignment="1">
      <alignment horizontal="center" vertical="center" wrapText="1"/>
    </xf>
    <xf numFmtId="165" fontId="6" fillId="0" borderId="10" xfId="1" applyNumberFormat="1" applyFont="1" applyBorder="1" applyAlignment="1">
      <alignment horizontal="center" vertical="center" wrapText="1"/>
    </xf>
    <xf numFmtId="166" fontId="6" fillId="0" borderId="10" xfId="1" applyNumberFormat="1" applyFont="1" applyBorder="1" applyAlignment="1">
      <alignment horizontal="center" vertical="center" wrapText="1"/>
    </xf>
    <xf numFmtId="166" fontId="6" fillId="4" borderId="33" xfId="1" applyNumberFormat="1" applyFont="1" applyFill="1" applyBorder="1" applyAlignment="1">
      <alignment horizontal="center" vertical="center" wrapText="1"/>
    </xf>
    <xf numFmtId="165" fontId="5" fillId="4" borderId="13" xfId="1" applyNumberFormat="1" applyFont="1" applyFill="1" applyBorder="1" applyAlignment="1">
      <alignment horizontal="left" vertical="center" wrapText="1"/>
    </xf>
    <xf numFmtId="0" fontId="0" fillId="5" borderId="10" xfId="0" applyFill="1" applyBorder="1"/>
    <xf numFmtId="0" fontId="5" fillId="5" borderId="10" xfId="1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165" fontId="6" fillId="5" borderId="10" xfId="1" applyNumberFormat="1" applyFont="1" applyFill="1" applyBorder="1" applyAlignment="1">
      <alignment horizontal="center" vertical="center" wrapText="1"/>
    </xf>
    <xf numFmtId="166" fontId="6" fillId="5" borderId="10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4" borderId="13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22" xfId="1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left" vertical="center" wrapText="1"/>
    </xf>
    <xf numFmtId="0" fontId="9" fillId="4" borderId="35" xfId="0" applyFont="1" applyFill="1" applyBorder="1" applyAlignment="1">
      <alignment horizontal="center" vertical="center" wrapText="1"/>
    </xf>
    <xf numFmtId="165" fontId="6" fillId="4" borderId="22" xfId="1" applyNumberFormat="1" applyFont="1" applyFill="1" applyBorder="1" applyAlignment="1">
      <alignment horizontal="center" vertical="center" wrapText="1"/>
    </xf>
    <xf numFmtId="0" fontId="0" fillId="0" borderId="23" xfId="0" applyFill="1" applyBorder="1"/>
    <xf numFmtId="0" fontId="5" fillId="0" borderId="13" xfId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165" fontId="6" fillId="0" borderId="13" xfId="1" applyNumberFormat="1" applyFont="1" applyFill="1" applyBorder="1" applyAlignment="1">
      <alignment horizontal="center" vertical="center" wrapText="1"/>
    </xf>
    <xf numFmtId="166" fontId="6" fillId="0" borderId="15" xfId="1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18" xfId="0" applyFont="1" applyFill="1" applyBorder="1" applyAlignment="1">
      <alignment horizontal="left"/>
    </xf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 applyAlignment="1">
      <alignment horizontal="left"/>
    </xf>
    <xf numFmtId="0" fontId="8" fillId="4" borderId="25" xfId="0" applyFont="1" applyFill="1" applyBorder="1" applyAlignment="1">
      <alignment horizontal="left"/>
    </xf>
    <xf numFmtId="0" fontId="8" fillId="4" borderId="22" xfId="0" applyFont="1" applyFill="1" applyBorder="1" applyAlignment="1">
      <alignment horizontal="left"/>
    </xf>
    <xf numFmtId="0" fontId="8" fillId="4" borderId="32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8" fillId="4" borderId="30" xfId="0" applyFont="1" applyFill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7" fillId="0" borderId="0" xfId="0" applyFont="1" applyAlignment="1">
      <alignment horizontal="center"/>
    </xf>
    <xf numFmtId="0" fontId="0" fillId="4" borderId="22" xfId="0" applyFill="1" applyBorder="1" applyAlignment="1">
      <alignment horizontal="left"/>
    </xf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3" fillId="0" borderId="27" xfId="1" applyFont="1" applyBorder="1" applyAlignment="1">
      <alignment horizontal="center"/>
    </xf>
    <xf numFmtId="0" fontId="3" fillId="0" borderId="28" xfId="1" applyFont="1" applyBorder="1" applyAlignment="1">
      <alignment horizontal="center"/>
    </xf>
    <xf numFmtId="164" fontId="9" fillId="0" borderId="3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0"/>
  <sheetViews>
    <sheetView showGridLines="0" tabSelected="1" topLeftCell="A487" zoomScaleNormal="100" workbookViewId="0">
      <selection activeCell="B463" sqref="B463:B464"/>
    </sheetView>
  </sheetViews>
  <sheetFormatPr defaultColWidth="0" defaultRowHeight="15" zeroHeight="1" x14ac:dyDescent="0.25"/>
  <cols>
    <col min="1" max="3" width="9.140625" customWidth="1"/>
    <col min="4" max="4" width="56.28515625" customWidth="1"/>
    <col min="5" max="5" width="9.85546875" customWidth="1"/>
    <col min="6" max="6" width="12.7109375" customWidth="1"/>
    <col min="7" max="7" width="14" customWidth="1"/>
    <col min="8" max="8" width="16" customWidth="1"/>
    <col min="9" max="9" width="9.140625" customWidth="1"/>
    <col min="10" max="15" width="0" hidden="1" customWidth="1"/>
    <col min="16" max="16384" width="9.140625" hidden="1"/>
  </cols>
  <sheetData>
    <row r="1" spans="2:8" x14ac:dyDescent="0.25"/>
    <row r="2" spans="2:8" ht="17.25" x14ac:dyDescent="0.3">
      <c r="C2" s="91" t="s">
        <v>23</v>
      </c>
      <c r="D2" s="91"/>
      <c r="E2" s="91"/>
      <c r="F2" s="91"/>
      <c r="G2" s="91"/>
      <c r="H2" s="91"/>
    </row>
    <row r="3" spans="2:8" ht="17.25" x14ac:dyDescent="0.3">
      <c r="C3" s="91" t="s">
        <v>19</v>
      </c>
      <c r="D3" s="91"/>
      <c r="E3" s="91"/>
      <c r="F3" s="91"/>
      <c r="G3" s="91"/>
      <c r="H3" s="91"/>
    </row>
    <row r="4" spans="2:8" ht="17.25" x14ac:dyDescent="0.3">
      <c r="C4" s="1"/>
      <c r="D4" s="1"/>
      <c r="E4" s="1"/>
      <c r="F4" s="1"/>
      <c r="G4" s="1"/>
      <c r="H4" s="1"/>
    </row>
    <row r="5" spans="2:8" ht="17.25" x14ac:dyDescent="0.3">
      <c r="C5" s="91" t="s">
        <v>24</v>
      </c>
      <c r="D5" s="91"/>
      <c r="E5" s="91"/>
      <c r="F5" s="91"/>
      <c r="G5" s="91"/>
      <c r="H5" s="91"/>
    </row>
    <row r="6" spans="2:8" ht="17.25" x14ac:dyDescent="0.3">
      <c r="C6" s="91" t="s">
        <v>566</v>
      </c>
      <c r="D6" s="91"/>
      <c r="E6" s="91"/>
      <c r="F6" s="91"/>
      <c r="G6" s="91"/>
      <c r="H6" s="91"/>
    </row>
    <row r="7" spans="2:8" ht="17.25" x14ac:dyDescent="0.3">
      <c r="C7" s="91" t="s">
        <v>20</v>
      </c>
      <c r="D7" s="91"/>
      <c r="E7" s="91"/>
      <c r="F7" s="91"/>
      <c r="G7" s="91"/>
      <c r="H7" s="91"/>
    </row>
    <row r="8" spans="2:8" ht="17.25" x14ac:dyDescent="0.3">
      <c r="C8" s="91" t="s">
        <v>21</v>
      </c>
      <c r="D8" s="91"/>
      <c r="E8" s="91"/>
      <c r="F8" s="91"/>
      <c r="G8" s="91"/>
      <c r="H8" s="91"/>
    </row>
    <row r="9" spans="2:8" x14ac:dyDescent="0.25"/>
    <row r="10" spans="2:8" ht="30" x14ac:dyDescent="0.25">
      <c r="B10" s="4" t="s">
        <v>25</v>
      </c>
      <c r="C10" s="4" t="s">
        <v>0</v>
      </c>
      <c r="D10" s="4" t="s">
        <v>1</v>
      </c>
      <c r="E10" s="4" t="s">
        <v>2</v>
      </c>
      <c r="F10" s="5" t="s">
        <v>17</v>
      </c>
      <c r="G10" s="5" t="s">
        <v>3</v>
      </c>
      <c r="H10" s="6" t="s">
        <v>18</v>
      </c>
    </row>
    <row r="11" spans="2:8" ht="42.75" customHeight="1" x14ac:dyDescent="0.25">
      <c r="B11" s="12"/>
      <c r="C11" s="7">
        <v>1</v>
      </c>
      <c r="D11" s="15" t="s">
        <v>34</v>
      </c>
      <c r="E11" s="7" t="s">
        <v>22</v>
      </c>
      <c r="F11" s="20">
        <v>31</v>
      </c>
      <c r="G11" s="8"/>
      <c r="H11" s="9">
        <f>F11*G11</f>
        <v>0</v>
      </c>
    </row>
    <row r="12" spans="2:8" ht="63" x14ac:dyDescent="0.25">
      <c r="B12" s="12"/>
      <c r="C12" s="7">
        <v>2</v>
      </c>
      <c r="D12" s="15" t="s">
        <v>35</v>
      </c>
      <c r="E12" s="7" t="s">
        <v>22</v>
      </c>
      <c r="F12" s="20">
        <v>83</v>
      </c>
      <c r="G12" s="8"/>
      <c r="H12" s="9">
        <f t="shared" ref="H12:H79" si="0">F12*G12</f>
        <v>0</v>
      </c>
    </row>
    <row r="13" spans="2:8" ht="42.75" customHeight="1" x14ac:dyDescent="0.25">
      <c r="B13" s="12"/>
      <c r="C13" s="7">
        <v>3</v>
      </c>
      <c r="D13" s="15" t="s">
        <v>36</v>
      </c>
      <c r="E13" s="7" t="s">
        <v>22</v>
      </c>
      <c r="F13" s="20">
        <v>320</v>
      </c>
      <c r="G13" s="8"/>
      <c r="H13" s="9">
        <f t="shared" si="0"/>
        <v>0</v>
      </c>
    </row>
    <row r="14" spans="2:8" ht="42.75" customHeight="1" x14ac:dyDescent="0.25">
      <c r="B14" s="12"/>
      <c r="C14" s="7">
        <v>4</v>
      </c>
      <c r="D14" s="15" t="s">
        <v>37</v>
      </c>
      <c r="E14" s="7" t="s">
        <v>22</v>
      </c>
      <c r="F14" s="20">
        <v>853</v>
      </c>
      <c r="G14" s="8"/>
      <c r="H14" s="9">
        <f t="shared" si="0"/>
        <v>0</v>
      </c>
    </row>
    <row r="15" spans="2:8" ht="42.75" customHeight="1" x14ac:dyDescent="0.25">
      <c r="B15" s="12"/>
      <c r="C15" s="7">
        <v>5</v>
      </c>
      <c r="D15" s="15" t="s">
        <v>38</v>
      </c>
      <c r="E15" s="7" t="s">
        <v>22</v>
      </c>
      <c r="F15" s="20">
        <v>787</v>
      </c>
      <c r="G15" s="8"/>
      <c r="H15" s="9">
        <f t="shared" si="0"/>
        <v>0</v>
      </c>
    </row>
    <row r="16" spans="2:8" ht="42.75" customHeight="1" x14ac:dyDescent="0.25">
      <c r="B16" s="12"/>
      <c r="C16" s="7">
        <v>6</v>
      </c>
      <c r="D16" s="15" t="s">
        <v>39</v>
      </c>
      <c r="E16" s="7" t="s">
        <v>22</v>
      </c>
      <c r="F16" s="20">
        <v>302</v>
      </c>
      <c r="G16" s="8"/>
      <c r="H16" s="9">
        <f t="shared" si="0"/>
        <v>0</v>
      </c>
    </row>
    <row r="17" spans="2:8" ht="42.75" customHeight="1" x14ac:dyDescent="0.25">
      <c r="B17" s="12"/>
      <c r="C17" s="7">
        <v>7</v>
      </c>
      <c r="D17" s="15" t="s">
        <v>40</v>
      </c>
      <c r="E17" s="7" t="s">
        <v>22</v>
      </c>
      <c r="F17" s="20">
        <v>810</v>
      </c>
      <c r="G17" s="8"/>
      <c r="H17" s="9">
        <f t="shared" si="0"/>
        <v>0</v>
      </c>
    </row>
    <row r="18" spans="2:8" s="11" customFormat="1" ht="42.75" customHeight="1" thickBot="1" x14ac:dyDescent="0.3">
      <c r="B18" s="43"/>
      <c r="C18" s="25">
        <v>8</v>
      </c>
      <c r="D18" s="17" t="s">
        <v>41</v>
      </c>
      <c r="E18" s="25" t="s">
        <v>22</v>
      </c>
      <c r="F18" s="21">
        <v>570</v>
      </c>
      <c r="G18" s="44"/>
      <c r="H18" s="27">
        <f t="shared" si="0"/>
        <v>0</v>
      </c>
    </row>
    <row r="19" spans="2:8" ht="63" x14ac:dyDescent="0.25">
      <c r="B19" s="103" t="s">
        <v>482</v>
      </c>
      <c r="C19" s="32">
        <v>9</v>
      </c>
      <c r="D19" s="45" t="s">
        <v>42</v>
      </c>
      <c r="E19" s="32" t="s">
        <v>22</v>
      </c>
      <c r="F19" s="46">
        <v>36</v>
      </c>
      <c r="G19" s="35"/>
      <c r="H19" s="36">
        <f t="shared" si="0"/>
        <v>0</v>
      </c>
    </row>
    <row r="20" spans="2:8" ht="42.75" customHeight="1" x14ac:dyDescent="0.25">
      <c r="B20" s="104"/>
      <c r="C20" s="37">
        <v>10</v>
      </c>
      <c r="D20" s="47" t="s">
        <v>43</v>
      </c>
      <c r="E20" s="37" t="s">
        <v>22</v>
      </c>
      <c r="F20" s="48">
        <v>41</v>
      </c>
      <c r="G20" s="40"/>
      <c r="H20" s="41">
        <f t="shared" si="0"/>
        <v>0</v>
      </c>
    </row>
    <row r="21" spans="2:8" ht="42.75" customHeight="1" x14ac:dyDescent="0.25">
      <c r="B21" s="104"/>
      <c r="C21" s="37">
        <v>11</v>
      </c>
      <c r="D21" s="47" t="s">
        <v>45</v>
      </c>
      <c r="E21" s="37" t="s">
        <v>22</v>
      </c>
      <c r="F21" s="48">
        <v>45</v>
      </c>
      <c r="G21" s="40"/>
      <c r="H21" s="41">
        <f t="shared" si="0"/>
        <v>0</v>
      </c>
    </row>
    <row r="22" spans="2:8" ht="42.75" customHeight="1" x14ac:dyDescent="0.25">
      <c r="B22" s="104"/>
      <c r="C22" s="37">
        <v>12</v>
      </c>
      <c r="D22" s="47" t="s">
        <v>46</v>
      </c>
      <c r="E22" s="37" t="s">
        <v>22</v>
      </c>
      <c r="F22" s="48">
        <v>37</v>
      </c>
      <c r="G22" s="40"/>
      <c r="H22" s="41">
        <f t="shared" si="0"/>
        <v>0</v>
      </c>
    </row>
    <row r="23" spans="2:8" ht="42.75" customHeight="1" x14ac:dyDescent="0.25">
      <c r="B23" s="104"/>
      <c r="C23" s="37">
        <v>13</v>
      </c>
      <c r="D23" s="47" t="s">
        <v>47</v>
      </c>
      <c r="E23" s="37" t="s">
        <v>22</v>
      </c>
      <c r="F23" s="48">
        <v>163</v>
      </c>
      <c r="G23" s="40"/>
      <c r="H23" s="41">
        <f t="shared" si="0"/>
        <v>0</v>
      </c>
    </row>
    <row r="24" spans="2:8" ht="42.75" customHeight="1" x14ac:dyDescent="0.25">
      <c r="B24" s="104"/>
      <c r="C24" s="37">
        <v>14</v>
      </c>
      <c r="D24" s="47" t="s">
        <v>48</v>
      </c>
      <c r="E24" s="37" t="s">
        <v>22</v>
      </c>
      <c r="F24" s="48">
        <v>193</v>
      </c>
      <c r="G24" s="40"/>
      <c r="H24" s="41">
        <f t="shared" si="0"/>
        <v>0</v>
      </c>
    </row>
    <row r="25" spans="2:8" ht="42.75" customHeight="1" x14ac:dyDescent="0.25">
      <c r="B25" s="105"/>
      <c r="C25" s="37">
        <v>15</v>
      </c>
      <c r="D25" s="47" t="s">
        <v>49</v>
      </c>
      <c r="E25" s="37" t="s">
        <v>22</v>
      </c>
      <c r="F25" s="48">
        <v>103</v>
      </c>
      <c r="G25" s="40"/>
      <c r="H25" s="41">
        <f t="shared" si="0"/>
        <v>0</v>
      </c>
    </row>
    <row r="26" spans="2:8" ht="24.75" customHeight="1" thickBot="1" x14ac:dyDescent="0.3">
      <c r="B26" s="80" t="s">
        <v>483</v>
      </c>
      <c r="C26" s="81"/>
      <c r="D26" s="81"/>
      <c r="E26" s="81"/>
      <c r="F26" s="81"/>
      <c r="G26" s="82"/>
      <c r="H26" s="42">
        <f>SUM(H19:H25)</f>
        <v>0</v>
      </c>
    </row>
    <row r="27" spans="2:8" ht="42.75" customHeight="1" x14ac:dyDescent="0.25">
      <c r="B27" s="28"/>
      <c r="C27" s="29">
        <v>16</v>
      </c>
      <c r="D27" s="18" t="s">
        <v>50</v>
      </c>
      <c r="E27" s="29" t="s">
        <v>22</v>
      </c>
      <c r="F27" s="23">
        <v>11</v>
      </c>
      <c r="G27" s="30"/>
      <c r="H27" s="31">
        <f t="shared" si="0"/>
        <v>0</v>
      </c>
    </row>
    <row r="28" spans="2:8" ht="42.75" customHeight="1" thickBot="1" x14ac:dyDescent="0.3">
      <c r="B28" s="24"/>
      <c r="C28" s="25">
        <v>17</v>
      </c>
      <c r="D28" s="17" t="s">
        <v>51</v>
      </c>
      <c r="E28" s="25" t="s">
        <v>22</v>
      </c>
      <c r="F28" s="21">
        <v>10</v>
      </c>
      <c r="G28" s="26"/>
      <c r="H28" s="27">
        <f t="shared" si="0"/>
        <v>0</v>
      </c>
    </row>
    <row r="29" spans="2:8" ht="42.75" customHeight="1" x14ac:dyDescent="0.25">
      <c r="B29" s="106" t="s">
        <v>484</v>
      </c>
      <c r="C29" s="32">
        <v>18</v>
      </c>
      <c r="D29" s="33" t="s">
        <v>52</v>
      </c>
      <c r="E29" s="32" t="s">
        <v>22</v>
      </c>
      <c r="F29" s="34">
        <v>135</v>
      </c>
      <c r="G29" s="35"/>
      <c r="H29" s="36">
        <f t="shared" si="0"/>
        <v>0</v>
      </c>
    </row>
    <row r="30" spans="2:8" ht="42.75" customHeight="1" x14ac:dyDescent="0.25">
      <c r="B30" s="107"/>
      <c r="C30" s="37">
        <v>19</v>
      </c>
      <c r="D30" s="38" t="s">
        <v>53</v>
      </c>
      <c r="E30" s="37" t="s">
        <v>22</v>
      </c>
      <c r="F30" s="39">
        <v>155</v>
      </c>
      <c r="G30" s="40"/>
      <c r="H30" s="41">
        <f t="shared" si="0"/>
        <v>0</v>
      </c>
    </row>
    <row r="31" spans="2:8" ht="30" customHeight="1" thickBot="1" x14ac:dyDescent="0.3">
      <c r="B31" s="83" t="s">
        <v>486</v>
      </c>
      <c r="C31" s="92"/>
      <c r="D31" s="92"/>
      <c r="E31" s="92"/>
      <c r="F31" s="92"/>
      <c r="G31" s="92"/>
      <c r="H31" s="42">
        <f>SUM(H29:H30)</f>
        <v>0</v>
      </c>
    </row>
    <row r="32" spans="2:8" ht="42.75" customHeight="1" x14ac:dyDescent="0.25">
      <c r="B32" s="28"/>
      <c r="C32" s="29">
        <v>20</v>
      </c>
      <c r="D32" s="18" t="s">
        <v>54</v>
      </c>
      <c r="E32" s="29" t="s">
        <v>22</v>
      </c>
      <c r="F32" s="23">
        <v>65</v>
      </c>
      <c r="G32" s="30"/>
      <c r="H32" s="31">
        <f t="shared" si="0"/>
        <v>0</v>
      </c>
    </row>
    <row r="33" spans="2:8" ht="42.75" customHeight="1" x14ac:dyDescent="0.25">
      <c r="B33" s="12"/>
      <c r="C33" s="7">
        <v>21</v>
      </c>
      <c r="D33" s="15" t="s">
        <v>55</v>
      </c>
      <c r="E33" s="7" t="s">
        <v>22</v>
      </c>
      <c r="F33" s="20">
        <v>42</v>
      </c>
      <c r="G33" s="8"/>
      <c r="H33" s="9">
        <f t="shared" si="0"/>
        <v>0</v>
      </c>
    </row>
    <row r="34" spans="2:8" ht="42.75" customHeight="1" x14ac:dyDescent="0.25">
      <c r="B34" s="12"/>
      <c r="C34" s="7">
        <v>22</v>
      </c>
      <c r="D34" s="15" t="s">
        <v>56</v>
      </c>
      <c r="E34" s="7" t="s">
        <v>22</v>
      </c>
      <c r="F34" s="20">
        <v>710</v>
      </c>
      <c r="G34" s="8"/>
      <c r="H34" s="9">
        <f t="shared" si="0"/>
        <v>0</v>
      </c>
    </row>
    <row r="35" spans="2:8" ht="42.75" customHeight="1" x14ac:dyDescent="0.25">
      <c r="B35" s="12"/>
      <c r="C35" s="7">
        <v>23</v>
      </c>
      <c r="D35" s="15" t="s">
        <v>57</v>
      </c>
      <c r="E35" s="7" t="s">
        <v>22</v>
      </c>
      <c r="F35" s="20">
        <v>71</v>
      </c>
      <c r="G35" s="8"/>
      <c r="H35" s="9">
        <f t="shared" si="0"/>
        <v>0</v>
      </c>
    </row>
    <row r="36" spans="2:8" ht="42.75" customHeight="1" x14ac:dyDescent="0.25">
      <c r="B36" s="12"/>
      <c r="C36" s="7">
        <v>24</v>
      </c>
      <c r="D36" s="17" t="s">
        <v>477</v>
      </c>
      <c r="E36" s="7" t="s">
        <v>22</v>
      </c>
      <c r="F36" s="21">
        <v>89</v>
      </c>
      <c r="G36" s="8"/>
      <c r="H36" s="9">
        <f t="shared" si="0"/>
        <v>0</v>
      </c>
    </row>
    <row r="37" spans="2:8" ht="42.75" customHeight="1" x14ac:dyDescent="0.25">
      <c r="B37" s="12"/>
      <c r="C37" s="7">
        <v>25</v>
      </c>
      <c r="D37" s="15" t="s">
        <v>60</v>
      </c>
      <c r="E37" s="7" t="s">
        <v>22</v>
      </c>
      <c r="F37" s="20">
        <v>2613</v>
      </c>
      <c r="G37" s="8"/>
      <c r="H37" s="9">
        <f t="shared" si="0"/>
        <v>0</v>
      </c>
    </row>
    <row r="38" spans="2:8" ht="42.75" customHeight="1" thickBot="1" x14ac:dyDescent="0.3">
      <c r="B38" s="24"/>
      <c r="C38" s="25">
        <v>26</v>
      </c>
      <c r="D38" s="17" t="s">
        <v>61</v>
      </c>
      <c r="E38" s="25" t="s">
        <v>22</v>
      </c>
      <c r="F38" s="21">
        <v>265</v>
      </c>
      <c r="G38" s="26"/>
      <c r="H38" s="27">
        <f t="shared" si="0"/>
        <v>0</v>
      </c>
    </row>
    <row r="39" spans="2:8" ht="42.75" customHeight="1" x14ac:dyDescent="0.25">
      <c r="B39" s="103" t="s">
        <v>485</v>
      </c>
      <c r="C39" s="32">
        <v>27</v>
      </c>
      <c r="D39" s="45" t="s">
        <v>62</v>
      </c>
      <c r="E39" s="32" t="s">
        <v>22</v>
      </c>
      <c r="F39" s="46">
        <v>82</v>
      </c>
      <c r="G39" s="35"/>
      <c r="H39" s="36">
        <f t="shared" si="0"/>
        <v>0</v>
      </c>
    </row>
    <row r="40" spans="2:8" ht="42.75" customHeight="1" x14ac:dyDescent="0.25">
      <c r="B40" s="105"/>
      <c r="C40" s="37">
        <v>28</v>
      </c>
      <c r="D40" s="47" t="s">
        <v>63</v>
      </c>
      <c r="E40" s="37" t="s">
        <v>22</v>
      </c>
      <c r="F40" s="48">
        <v>38</v>
      </c>
      <c r="G40" s="40"/>
      <c r="H40" s="41">
        <f t="shared" si="0"/>
        <v>0</v>
      </c>
    </row>
    <row r="41" spans="2:8" ht="29.25" customHeight="1" thickBot="1" x14ac:dyDescent="0.3">
      <c r="B41" s="80" t="s">
        <v>487</v>
      </c>
      <c r="C41" s="81"/>
      <c r="D41" s="81"/>
      <c r="E41" s="81"/>
      <c r="F41" s="81"/>
      <c r="G41" s="82"/>
      <c r="H41" s="42">
        <f>SUM(H39:H40)</f>
        <v>0</v>
      </c>
    </row>
    <row r="42" spans="2:8" ht="42.75" customHeight="1" x14ac:dyDescent="0.25">
      <c r="B42" s="103" t="s">
        <v>488</v>
      </c>
      <c r="C42" s="32">
        <v>29</v>
      </c>
      <c r="D42" s="45" t="s">
        <v>64</v>
      </c>
      <c r="E42" s="32" t="s">
        <v>22</v>
      </c>
      <c r="F42" s="46">
        <v>440</v>
      </c>
      <c r="G42" s="35"/>
      <c r="H42" s="36">
        <f t="shared" si="0"/>
        <v>0</v>
      </c>
    </row>
    <row r="43" spans="2:8" ht="42.75" customHeight="1" x14ac:dyDescent="0.25">
      <c r="B43" s="104"/>
      <c r="C43" s="37">
        <v>30</v>
      </c>
      <c r="D43" s="47" t="s">
        <v>65</v>
      </c>
      <c r="E43" s="37" t="s">
        <v>22</v>
      </c>
      <c r="F43" s="48">
        <v>310</v>
      </c>
      <c r="G43" s="40"/>
      <c r="H43" s="41">
        <f t="shared" si="0"/>
        <v>0</v>
      </c>
    </row>
    <row r="44" spans="2:8" ht="42.75" customHeight="1" x14ac:dyDescent="0.25">
      <c r="B44" s="104"/>
      <c r="C44" s="37">
        <v>31</v>
      </c>
      <c r="D44" s="47" t="s">
        <v>66</v>
      </c>
      <c r="E44" s="37" t="s">
        <v>22</v>
      </c>
      <c r="F44" s="48">
        <v>470</v>
      </c>
      <c r="G44" s="40"/>
      <c r="H44" s="41">
        <f t="shared" si="0"/>
        <v>0</v>
      </c>
    </row>
    <row r="45" spans="2:8" ht="42.75" customHeight="1" x14ac:dyDescent="0.25">
      <c r="B45" s="104"/>
      <c r="C45" s="37">
        <v>32</v>
      </c>
      <c r="D45" s="47" t="s">
        <v>67</v>
      </c>
      <c r="E45" s="37" t="s">
        <v>22</v>
      </c>
      <c r="F45" s="48">
        <v>210</v>
      </c>
      <c r="G45" s="40"/>
      <c r="H45" s="41">
        <f t="shared" si="0"/>
        <v>0</v>
      </c>
    </row>
    <row r="46" spans="2:8" ht="42.75" customHeight="1" x14ac:dyDescent="0.25">
      <c r="B46" s="104"/>
      <c r="C46" s="37">
        <v>33</v>
      </c>
      <c r="D46" s="47" t="s">
        <v>68</v>
      </c>
      <c r="E46" s="37" t="s">
        <v>22</v>
      </c>
      <c r="F46" s="48">
        <v>310</v>
      </c>
      <c r="G46" s="40"/>
      <c r="H46" s="41">
        <f t="shared" si="0"/>
        <v>0</v>
      </c>
    </row>
    <row r="47" spans="2:8" ht="42.75" customHeight="1" x14ac:dyDescent="0.25">
      <c r="B47" s="104"/>
      <c r="C47" s="37">
        <v>34</v>
      </c>
      <c r="D47" s="47" t="s">
        <v>69</v>
      </c>
      <c r="E47" s="37" t="s">
        <v>22</v>
      </c>
      <c r="F47" s="48">
        <v>320</v>
      </c>
      <c r="G47" s="40"/>
      <c r="H47" s="41">
        <f t="shared" si="0"/>
        <v>0</v>
      </c>
    </row>
    <row r="48" spans="2:8" ht="42.75" customHeight="1" x14ac:dyDescent="0.25">
      <c r="B48" s="105"/>
      <c r="C48" s="37">
        <v>35</v>
      </c>
      <c r="D48" s="47" t="s">
        <v>70</v>
      </c>
      <c r="E48" s="37" t="s">
        <v>22</v>
      </c>
      <c r="F48" s="48">
        <v>340</v>
      </c>
      <c r="G48" s="40"/>
      <c r="H48" s="41">
        <f t="shared" si="0"/>
        <v>0</v>
      </c>
    </row>
    <row r="49" spans="2:8" ht="30.75" customHeight="1" thickBot="1" x14ac:dyDescent="0.3">
      <c r="B49" s="80" t="s">
        <v>489</v>
      </c>
      <c r="C49" s="93"/>
      <c r="D49" s="93"/>
      <c r="E49" s="93"/>
      <c r="F49" s="93"/>
      <c r="G49" s="94"/>
      <c r="H49" s="42">
        <f>SUM(H42:H48)</f>
        <v>0</v>
      </c>
    </row>
    <row r="50" spans="2:8" ht="42.75" customHeight="1" x14ac:dyDescent="0.25">
      <c r="B50" s="103" t="s">
        <v>490</v>
      </c>
      <c r="C50" s="32">
        <v>36</v>
      </c>
      <c r="D50" s="45" t="s">
        <v>71</v>
      </c>
      <c r="E50" s="32" t="s">
        <v>22</v>
      </c>
      <c r="F50" s="46">
        <v>420</v>
      </c>
      <c r="G50" s="35"/>
      <c r="H50" s="36">
        <f t="shared" si="0"/>
        <v>0</v>
      </c>
    </row>
    <row r="51" spans="2:8" ht="42.75" customHeight="1" x14ac:dyDescent="0.25">
      <c r="B51" s="104"/>
      <c r="C51" s="37">
        <v>37</v>
      </c>
      <c r="D51" s="47" t="s">
        <v>72</v>
      </c>
      <c r="E51" s="37" t="s">
        <v>22</v>
      </c>
      <c r="F51" s="48">
        <v>460</v>
      </c>
      <c r="G51" s="40"/>
      <c r="H51" s="41">
        <f t="shared" si="0"/>
        <v>0</v>
      </c>
    </row>
    <row r="52" spans="2:8" ht="42.75" customHeight="1" x14ac:dyDescent="0.25">
      <c r="B52" s="104"/>
      <c r="C52" s="37">
        <v>38</v>
      </c>
      <c r="D52" s="47" t="s">
        <v>73</v>
      </c>
      <c r="E52" s="37" t="s">
        <v>22</v>
      </c>
      <c r="F52" s="48">
        <v>410</v>
      </c>
      <c r="G52" s="40"/>
      <c r="H52" s="41">
        <f t="shared" si="0"/>
        <v>0</v>
      </c>
    </row>
    <row r="53" spans="2:8" ht="42.75" customHeight="1" x14ac:dyDescent="0.25">
      <c r="B53" s="104"/>
      <c r="C53" s="37">
        <v>39</v>
      </c>
      <c r="D53" s="47" t="s">
        <v>74</v>
      </c>
      <c r="E53" s="37" t="s">
        <v>22</v>
      </c>
      <c r="F53" s="48">
        <v>360</v>
      </c>
      <c r="G53" s="40"/>
      <c r="H53" s="41">
        <f t="shared" si="0"/>
        <v>0</v>
      </c>
    </row>
    <row r="54" spans="2:8" ht="42.75" customHeight="1" x14ac:dyDescent="0.25">
      <c r="B54" s="104"/>
      <c r="C54" s="37">
        <v>40</v>
      </c>
      <c r="D54" s="47" t="s">
        <v>75</v>
      </c>
      <c r="E54" s="37" t="s">
        <v>22</v>
      </c>
      <c r="F54" s="48">
        <v>450</v>
      </c>
      <c r="G54" s="40"/>
      <c r="H54" s="41">
        <f t="shared" si="0"/>
        <v>0</v>
      </c>
    </row>
    <row r="55" spans="2:8" ht="42.75" customHeight="1" x14ac:dyDescent="0.25">
      <c r="B55" s="104"/>
      <c r="C55" s="37">
        <v>41</v>
      </c>
      <c r="D55" s="47" t="s">
        <v>76</v>
      </c>
      <c r="E55" s="37" t="s">
        <v>22</v>
      </c>
      <c r="F55" s="48">
        <v>410</v>
      </c>
      <c r="G55" s="40"/>
      <c r="H55" s="41">
        <f t="shared" si="0"/>
        <v>0</v>
      </c>
    </row>
    <row r="56" spans="2:8" ht="42.75" customHeight="1" x14ac:dyDescent="0.25">
      <c r="B56" s="104"/>
      <c r="C56" s="37">
        <v>42</v>
      </c>
      <c r="D56" s="47" t="s">
        <v>77</v>
      </c>
      <c r="E56" s="37" t="s">
        <v>22</v>
      </c>
      <c r="F56" s="48">
        <v>400</v>
      </c>
      <c r="G56" s="40"/>
      <c r="H56" s="41">
        <f t="shared" si="0"/>
        <v>0</v>
      </c>
    </row>
    <row r="57" spans="2:8" ht="42.75" customHeight="1" x14ac:dyDescent="0.25">
      <c r="B57" s="104"/>
      <c r="C57" s="37">
        <v>43</v>
      </c>
      <c r="D57" s="47" t="s">
        <v>78</v>
      </c>
      <c r="E57" s="37" t="s">
        <v>22</v>
      </c>
      <c r="F57" s="48">
        <v>360</v>
      </c>
      <c r="G57" s="40"/>
      <c r="H57" s="41">
        <f t="shared" si="0"/>
        <v>0</v>
      </c>
    </row>
    <row r="58" spans="2:8" ht="42.75" customHeight="1" x14ac:dyDescent="0.25">
      <c r="B58" s="104"/>
      <c r="C58" s="37">
        <v>44</v>
      </c>
      <c r="D58" s="47" t="s">
        <v>79</v>
      </c>
      <c r="E58" s="37" t="s">
        <v>22</v>
      </c>
      <c r="F58" s="48">
        <v>420</v>
      </c>
      <c r="G58" s="40"/>
      <c r="H58" s="41">
        <f t="shared" si="0"/>
        <v>0</v>
      </c>
    </row>
    <row r="59" spans="2:8" ht="42.75" customHeight="1" x14ac:dyDescent="0.25">
      <c r="B59" s="104"/>
      <c r="C59" s="37">
        <v>45</v>
      </c>
      <c r="D59" s="47" t="s">
        <v>80</v>
      </c>
      <c r="E59" s="37" t="s">
        <v>22</v>
      </c>
      <c r="F59" s="48">
        <v>360</v>
      </c>
      <c r="G59" s="40"/>
      <c r="H59" s="41">
        <f t="shared" si="0"/>
        <v>0</v>
      </c>
    </row>
    <row r="60" spans="2:8" ht="42.75" customHeight="1" x14ac:dyDescent="0.25">
      <c r="B60" s="104"/>
      <c r="C60" s="37">
        <v>46</v>
      </c>
      <c r="D60" s="47" t="s">
        <v>81</v>
      </c>
      <c r="E60" s="37" t="s">
        <v>22</v>
      </c>
      <c r="F60" s="48">
        <v>360</v>
      </c>
      <c r="G60" s="40"/>
      <c r="H60" s="41">
        <f t="shared" si="0"/>
        <v>0</v>
      </c>
    </row>
    <row r="61" spans="2:8" ht="42.75" customHeight="1" x14ac:dyDescent="0.25">
      <c r="B61" s="104"/>
      <c r="C61" s="37">
        <v>47</v>
      </c>
      <c r="D61" s="47" t="s">
        <v>82</v>
      </c>
      <c r="E61" s="37" t="s">
        <v>22</v>
      </c>
      <c r="F61" s="48">
        <v>360</v>
      </c>
      <c r="G61" s="40"/>
      <c r="H61" s="41">
        <f t="shared" si="0"/>
        <v>0</v>
      </c>
    </row>
    <row r="62" spans="2:8" ht="42.75" customHeight="1" x14ac:dyDescent="0.25">
      <c r="B62" s="104"/>
      <c r="C62" s="37">
        <v>48</v>
      </c>
      <c r="D62" s="47" t="s">
        <v>83</v>
      </c>
      <c r="E62" s="37" t="s">
        <v>22</v>
      </c>
      <c r="F62" s="48">
        <v>110</v>
      </c>
      <c r="G62" s="40"/>
      <c r="H62" s="41">
        <f t="shared" si="0"/>
        <v>0</v>
      </c>
    </row>
    <row r="63" spans="2:8" ht="42.75" customHeight="1" x14ac:dyDescent="0.25">
      <c r="B63" s="104"/>
      <c r="C63" s="37">
        <v>49</v>
      </c>
      <c r="D63" s="47" t="s">
        <v>84</v>
      </c>
      <c r="E63" s="37" t="s">
        <v>22</v>
      </c>
      <c r="F63" s="48">
        <v>410</v>
      </c>
      <c r="G63" s="40"/>
      <c r="H63" s="41">
        <f t="shared" si="0"/>
        <v>0</v>
      </c>
    </row>
    <row r="64" spans="2:8" ht="42.75" customHeight="1" x14ac:dyDescent="0.25">
      <c r="B64" s="104"/>
      <c r="C64" s="37">
        <v>50</v>
      </c>
      <c r="D64" s="47" t="s">
        <v>85</v>
      </c>
      <c r="E64" s="37" t="s">
        <v>22</v>
      </c>
      <c r="F64" s="48">
        <v>360</v>
      </c>
      <c r="G64" s="40"/>
      <c r="H64" s="41">
        <f t="shared" si="0"/>
        <v>0</v>
      </c>
    </row>
    <row r="65" spans="2:8" ht="42.75" customHeight="1" x14ac:dyDescent="0.25">
      <c r="B65" s="104"/>
      <c r="C65" s="37">
        <v>51</v>
      </c>
      <c r="D65" s="47" t="s">
        <v>86</v>
      </c>
      <c r="E65" s="37" t="s">
        <v>22</v>
      </c>
      <c r="F65" s="48">
        <v>350</v>
      </c>
      <c r="G65" s="40"/>
      <c r="H65" s="41">
        <f t="shared" si="0"/>
        <v>0</v>
      </c>
    </row>
    <row r="66" spans="2:8" ht="42.75" customHeight="1" x14ac:dyDescent="0.25">
      <c r="B66" s="104"/>
      <c r="C66" s="37">
        <v>52</v>
      </c>
      <c r="D66" s="47" t="s">
        <v>87</v>
      </c>
      <c r="E66" s="37" t="s">
        <v>22</v>
      </c>
      <c r="F66" s="48">
        <v>120</v>
      </c>
      <c r="G66" s="40"/>
      <c r="H66" s="41">
        <f t="shared" si="0"/>
        <v>0</v>
      </c>
    </row>
    <row r="67" spans="2:8" ht="42.75" customHeight="1" x14ac:dyDescent="0.25">
      <c r="B67" s="104"/>
      <c r="C67" s="37">
        <v>53</v>
      </c>
      <c r="D67" s="47" t="s">
        <v>88</v>
      </c>
      <c r="E67" s="37" t="s">
        <v>22</v>
      </c>
      <c r="F67" s="48">
        <v>330</v>
      </c>
      <c r="G67" s="40"/>
      <c r="H67" s="41">
        <f t="shared" si="0"/>
        <v>0</v>
      </c>
    </row>
    <row r="68" spans="2:8" ht="42.75" customHeight="1" x14ac:dyDescent="0.25">
      <c r="B68" s="104"/>
      <c r="C68" s="37">
        <v>54</v>
      </c>
      <c r="D68" s="47" t="s">
        <v>89</v>
      </c>
      <c r="E68" s="37" t="s">
        <v>22</v>
      </c>
      <c r="F68" s="48">
        <v>415</v>
      </c>
      <c r="G68" s="40"/>
      <c r="H68" s="41">
        <f t="shared" si="0"/>
        <v>0</v>
      </c>
    </row>
    <row r="69" spans="2:8" ht="42.75" customHeight="1" x14ac:dyDescent="0.25">
      <c r="B69" s="104"/>
      <c r="C69" s="37">
        <v>55</v>
      </c>
      <c r="D69" s="47" t="s">
        <v>90</v>
      </c>
      <c r="E69" s="37" t="s">
        <v>22</v>
      </c>
      <c r="F69" s="48">
        <v>440</v>
      </c>
      <c r="G69" s="40"/>
      <c r="H69" s="41">
        <f t="shared" si="0"/>
        <v>0</v>
      </c>
    </row>
    <row r="70" spans="2:8" ht="42.75" customHeight="1" x14ac:dyDescent="0.25">
      <c r="B70" s="104"/>
      <c r="C70" s="37">
        <v>56</v>
      </c>
      <c r="D70" s="47" t="s">
        <v>91</v>
      </c>
      <c r="E70" s="37" t="s">
        <v>22</v>
      </c>
      <c r="F70" s="48">
        <v>410</v>
      </c>
      <c r="G70" s="40"/>
      <c r="H70" s="41">
        <f t="shared" si="0"/>
        <v>0</v>
      </c>
    </row>
    <row r="71" spans="2:8" ht="42.75" customHeight="1" x14ac:dyDescent="0.25">
      <c r="B71" s="104"/>
      <c r="C71" s="37">
        <v>57</v>
      </c>
      <c r="D71" s="47" t="s">
        <v>92</v>
      </c>
      <c r="E71" s="37" t="s">
        <v>22</v>
      </c>
      <c r="F71" s="48">
        <v>410</v>
      </c>
      <c r="G71" s="40"/>
      <c r="H71" s="41">
        <f t="shared" si="0"/>
        <v>0</v>
      </c>
    </row>
    <row r="72" spans="2:8" ht="42.75" customHeight="1" x14ac:dyDescent="0.25">
      <c r="B72" s="104"/>
      <c r="C72" s="37">
        <v>58</v>
      </c>
      <c r="D72" s="47" t="s">
        <v>93</v>
      </c>
      <c r="E72" s="37" t="s">
        <v>22</v>
      </c>
      <c r="F72" s="48">
        <v>360</v>
      </c>
      <c r="G72" s="40"/>
      <c r="H72" s="41">
        <f t="shared" si="0"/>
        <v>0</v>
      </c>
    </row>
    <row r="73" spans="2:8" ht="42.75" customHeight="1" x14ac:dyDescent="0.25">
      <c r="B73" s="104"/>
      <c r="C73" s="37">
        <v>59</v>
      </c>
      <c r="D73" s="47" t="s">
        <v>94</v>
      </c>
      <c r="E73" s="37" t="s">
        <v>22</v>
      </c>
      <c r="F73" s="48">
        <v>360</v>
      </c>
      <c r="G73" s="40"/>
      <c r="H73" s="41">
        <f t="shared" si="0"/>
        <v>0</v>
      </c>
    </row>
    <row r="74" spans="2:8" ht="42.75" customHeight="1" x14ac:dyDescent="0.25">
      <c r="B74" s="104"/>
      <c r="C74" s="37">
        <v>60</v>
      </c>
      <c r="D74" s="47" t="s">
        <v>95</v>
      </c>
      <c r="E74" s="37" t="s">
        <v>22</v>
      </c>
      <c r="F74" s="48">
        <v>360</v>
      </c>
      <c r="G74" s="40"/>
      <c r="H74" s="41">
        <f t="shared" si="0"/>
        <v>0</v>
      </c>
    </row>
    <row r="75" spans="2:8" ht="42.75" customHeight="1" x14ac:dyDescent="0.25">
      <c r="B75" s="104"/>
      <c r="C75" s="37">
        <v>61</v>
      </c>
      <c r="D75" s="47" t="s">
        <v>96</v>
      </c>
      <c r="E75" s="37" t="s">
        <v>22</v>
      </c>
      <c r="F75" s="48">
        <v>360</v>
      </c>
      <c r="G75" s="40"/>
      <c r="H75" s="41">
        <f t="shared" si="0"/>
        <v>0</v>
      </c>
    </row>
    <row r="76" spans="2:8" ht="42.75" customHeight="1" x14ac:dyDescent="0.25">
      <c r="B76" s="104"/>
      <c r="C76" s="37">
        <v>62</v>
      </c>
      <c r="D76" s="47" t="s">
        <v>97</v>
      </c>
      <c r="E76" s="37" t="s">
        <v>22</v>
      </c>
      <c r="F76" s="48">
        <v>95</v>
      </c>
      <c r="G76" s="40"/>
      <c r="H76" s="41">
        <f t="shared" si="0"/>
        <v>0</v>
      </c>
    </row>
    <row r="77" spans="2:8" ht="42.75" customHeight="1" x14ac:dyDescent="0.25">
      <c r="B77" s="104"/>
      <c r="C77" s="37">
        <v>63</v>
      </c>
      <c r="D77" s="47" t="s">
        <v>98</v>
      </c>
      <c r="E77" s="37" t="s">
        <v>22</v>
      </c>
      <c r="F77" s="48">
        <v>380</v>
      </c>
      <c r="G77" s="40"/>
      <c r="H77" s="41">
        <f t="shared" si="0"/>
        <v>0</v>
      </c>
    </row>
    <row r="78" spans="2:8" s="11" customFormat="1" ht="42.75" customHeight="1" x14ac:dyDescent="0.25">
      <c r="B78" s="104"/>
      <c r="C78" s="37">
        <v>64</v>
      </c>
      <c r="D78" s="47" t="s">
        <v>99</v>
      </c>
      <c r="E78" s="37" t="s">
        <v>22</v>
      </c>
      <c r="F78" s="48">
        <v>260</v>
      </c>
      <c r="G78" s="49"/>
      <c r="H78" s="41">
        <f t="shared" si="0"/>
        <v>0</v>
      </c>
    </row>
    <row r="79" spans="2:8" ht="42.75" customHeight="1" x14ac:dyDescent="0.25">
      <c r="B79" s="104"/>
      <c r="C79" s="37">
        <v>65</v>
      </c>
      <c r="D79" s="47" t="s">
        <v>100</v>
      </c>
      <c r="E79" s="37" t="s">
        <v>22</v>
      </c>
      <c r="F79" s="48">
        <v>200</v>
      </c>
      <c r="G79" s="40"/>
      <c r="H79" s="41">
        <f t="shared" si="0"/>
        <v>0</v>
      </c>
    </row>
    <row r="80" spans="2:8" ht="42.75" customHeight="1" x14ac:dyDescent="0.25">
      <c r="B80" s="104"/>
      <c r="C80" s="37">
        <v>66</v>
      </c>
      <c r="D80" s="47" t="s">
        <v>101</v>
      </c>
      <c r="E80" s="37" t="s">
        <v>22</v>
      </c>
      <c r="F80" s="48">
        <v>135</v>
      </c>
      <c r="G80" s="40"/>
      <c r="H80" s="41">
        <f t="shared" ref="H80:H150" si="1">F80*G80</f>
        <v>0</v>
      </c>
    </row>
    <row r="81" spans="2:8" ht="42.75" customHeight="1" x14ac:dyDescent="0.25">
      <c r="B81" s="104"/>
      <c r="C81" s="37">
        <v>67</v>
      </c>
      <c r="D81" s="47" t="s">
        <v>102</v>
      </c>
      <c r="E81" s="37" t="s">
        <v>22</v>
      </c>
      <c r="F81" s="48">
        <v>360</v>
      </c>
      <c r="G81" s="40"/>
      <c r="H81" s="41">
        <f t="shared" si="1"/>
        <v>0</v>
      </c>
    </row>
    <row r="82" spans="2:8" ht="42.75" customHeight="1" x14ac:dyDescent="0.25">
      <c r="B82" s="104"/>
      <c r="C82" s="37">
        <v>68</v>
      </c>
      <c r="D82" s="47" t="s">
        <v>103</v>
      </c>
      <c r="E82" s="37" t="s">
        <v>22</v>
      </c>
      <c r="F82" s="48">
        <v>390</v>
      </c>
      <c r="G82" s="40"/>
      <c r="H82" s="41">
        <f t="shared" si="1"/>
        <v>0</v>
      </c>
    </row>
    <row r="83" spans="2:8" ht="42.75" customHeight="1" x14ac:dyDescent="0.25">
      <c r="B83" s="104"/>
      <c r="C83" s="37">
        <v>69</v>
      </c>
      <c r="D83" s="47" t="s">
        <v>104</v>
      </c>
      <c r="E83" s="37" t="s">
        <v>22</v>
      </c>
      <c r="F83" s="48">
        <v>360</v>
      </c>
      <c r="G83" s="40"/>
      <c r="H83" s="41">
        <f t="shared" si="1"/>
        <v>0</v>
      </c>
    </row>
    <row r="84" spans="2:8" ht="42.75" customHeight="1" x14ac:dyDescent="0.25">
      <c r="B84" s="104"/>
      <c r="C84" s="37">
        <v>70</v>
      </c>
      <c r="D84" s="47" t="s">
        <v>105</v>
      </c>
      <c r="E84" s="37" t="s">
        <v>22</v>
      </c>
      <c r="F84" s="48">
        <v>360</v>
      </c>
      <c r="G84" s="40"/>
      <c r="H84" s="41">
        <f t="shared" si="1"/>
        <v>0</v>
      </c>
    </row>
    <row r="85" spans="2:8" ht="42.75" customHeight="1" x14ac:dyDescent="0.25">
      <c r="B85" s="104"/>
      <c r="C85" s="37">
        <v>71</v>
      </c>
      <c r="D85" s="47" t="s">
        <v>106</v>
      </c>
      <c r="E85" s="37" t="s">
        <v>22</v>
      </c>
      <c r="F85" s="48">
        <v>360</v>
      </c>
      <c r="G85" s="40"/>
      <c r="H85" s="41">
        <f t="shared" si="1"/>
        <v>0</v>
      </c>
    </row>
    <row r="86" spans="2:8" ht="42.75" customHeight="1" x14ac:dyDescent="0.25">
      <c r="B86" s="104"/>
      <c r="C86" s="37">
        <v>72</v>
      </c>
      <c r="D86" s="47" t="s">
        <v>107</v>
      </c>
      <c r="E86" s="37" t="s">
        <v>22</v>
      </c>
      <c r="F86" s="48">
        <v>360</v>
      </c>
      <c r="G86" s="40"/>
      <c r="H86" s="41">
        <f t="shared" si="1"/>
        <v>0</v>
      </c>
    </row>
    <row r="87" spans="2:8" ht="42.75" customHeight="1" x14ac:dyDescent="0.25">
      <c r="B87" s="104"/>
      <c r="C87" s="37">
        <v>73</v>
      </c>
      <c r="D87" s="47" t="s">
        <v>108</v>
      </c>
      <c r="E87" s="37" t="s">
        <v>22</v>
      </c>
      <c r="F87" s="48">
        <v>260</v>
      </c>
      <c r="G87" s="40"/>
      <c r="H87" s="41">
        <f t="shared" si="1"/>
        <v>0</v>
      </c>
    </row>
    <row r="88" spans="2:8" ht="42.75" customHeight="1" x14ac:dyDescent="0.25">
      <c r="B88" s="104"/>
      <c r="C88" s="37">
        <v>74</v>
      </c>
      <c r="D88" s="47" t="s">
        <v>109</v>
      </c>
      <c r="E88" s="37" t="s">
        <v>22</v>
      </c>
      <c r="F88" s="48">
        <v>360</v>
      </c>
      <c r="G88" s="40"/>
      <c r="H88" s="41">
        <f t="shared" si="1"/>
        <v>0</v>
      </c>
    </row>
    <row r="89" spans="2:8" ht="42.75" customHeight="1" x14ac:dyDescent="0.25">
      <c r="B89" s="104"/>
      <c r="C89" s="37">
        <v>75</v>
      </c>
      <c r="D89" s="47" t="s">
        <v>110</v>
      </c>
      <c r="E89" s="37" t="s">
        <v>22</v>
      </c>
      <c r="F89" s="48">
        <v>100</v>
      </c>
      <c r="G89" s="40"/>
      <c r="H89" s="41">
        <f t="shared" si="1"/>
        <v>0</v>
      </c>
    </row>
    <row r="90" spans="2:8" ht="42.75" customHeight="1" x14ac:dyDescent="0.25">
      <c r="B90" s="104"/>
      <c r="C90" s="37">
        <v>76</v>
      </c>
      <c r="D90" s="47" t="s">
        <v>111</v>
      </c>
      <c r="E90" s="37" t="s">
        <v>22</v>
      </c>
      <c r="F90" s="48">
        <v>190</v>
      </c>
      <c r="G90" s="40"/>
      <c r="H90" s="41">
        <f t="shared" si="1"/>
        <v>0</v>
      </c>
    </row>
    <row r="91" spans="2:8" ht="42.75" customHeight="1" x14ac:dyDescent="0.25">
      <c r="B91" s="104"/>
      <c r="C91" s="37">
        <v>77</v>
      </c>
      <c r="D91" s="47" t="s">
        <v>112</v>
      </c>
      <c r="E91" s="37" t="s">
        <v>22</v>
      </c>
      <c r="F91" s="48">
        <v>180</v>
      </c>
      <c r="G91" s="40"/>
      <c r="H91" s="41">
        <f t="shared" si="1"/>
        <v>0</v>
      </c>
    </row>
    <row r="92" spans="2:8" ht="42.75" customHeight="1" x14ac:dyDescent="0.25">
      <c r="B92" s="104"/>
      <c r="C92" s="37">
        <v>78</v>
      </c>
      <c r="D92" s="47" t="s">
        <v>113</v>
      </c>
      <c r="E92" s="37" t="s">
        <v>22</v>
      </c>
      <c r="F92" s="48">
        <v>230</v>
      </c>
      <c r="G92" s="40"/>
      <c r="H92" s="41">
        <f t="shared" si="1"/>
        <v>0</v>
      </c>
    </row>
    <row r="93" spans="2:8" ht="42.75" customHeight="1" x14ac:dyDescent="0.25">
      <c r="B93" s="104"/>
      <c r="C93" s="37">
        <v>79</v>
      </c>
      <c r="D93" s="47" t="s">
        <v>114</v>
      </c>
      <c r="E93" s="37" t="s">
        <v>22</v>
      </c>
      <c r="F93" s="48">
        <v>310</v>
      </c>
      <c r="G93" s="40"/>
      <c r="H93" s="41">
        <f t="shared" si="1"/>
        <v>0</v>
      </c>
    </row>
    <row r="94" spans="2:8" ht="42.75" customHeight="1" x14ac:dyDescent="0.25">
      <c r="B94" s="104"/>
      <c r="C94" s="37">
        <v>80</v>
      </c>
      <c r="D94" s="47" t="s">
        <v>115</v>
      </c>
      <c r="E94" s="37" t="s">
        <v>22</v>
      </c>
      <c r="F94" s="48">
        <v>360</v>
      </c>
      <c r="G94" s="40"/>
      <c r="H94" s="41">
        <f t="shared" si="1"/>
        <v>0</v>
      </c>
    </row>
    <row r="95" spans="2:8" ht="42.75" customHeight="1" x14ac:dyDescent="0.25">
      <c r="B95" s="104"/>
      <c r="C95" s="37">
        <v>81</v>
      </c>
      <c r="D95" s="47" t="s">
        <v>116</v>
      </c>
      <c r="E95" s="37" t="s">
        <v>22</v>
      </c>
      <c r="F95" s="48">
        <v>360</v>
      </c>
      <c r="G95" s="40"/>
      <c r="H95" s="41">
        <f t="shared" si="1"/>
        <v>0</v>
      </c>
    </row>
    <row r="96" spans="2:8" ht="42.75" customHeight="1" x14ac:dyDescent="0.25">
      <c r="B96" s="104"/>
      <c r="C96" s="37">
        <v>82</v>
      </c>
      <c r="D96" s="47" t="s">
        <v>117</v>
      </c>
      <c r="E96" s="37" t="s">
        <v>22</v>
      </c>
      <c r="F96" s="48">
        <v>360</v>
      </c>
      <c r="G96" s="40"/>
      <c r="H96" s="41">
        <f t="shared" si="1"/>
        <v>0</v>
      </c>
    </row>
    <row r="97" spans="2:8" ht="42.75" customHeight="1" x14ac:dyDescent="0.25">
      <c r="B97" s="104"/>
      <c r="C97" s="37">
        <v>83</v>
      </c>
      <c r="D97" s="47" t="s">
        <v>118</v>
      </c>
      <c r="E97" s="37" t="s">
        <v>22</v>
      </c>
      <c r="F97" s="48">
        <v>365</v>
      </c>
      <c r="G97" s="40"/>
      <c r="H97" s="41">
        <f t="shared" si="1"/>
        <v>0</v>
      </c>
    </row>
    <row r="98" spans="2:8" ht="42.75" customHeight="1" x14ac:dyDescent="0.25">
      <c r="B98" s="104"/>
      <c r="C98" s="37">
        <v>84</v>
      </c>
      <c r="D98" s="47" t="s">
        <v>119</v>
      </c>
      <c r="E98" s="37" t="s">
        <v>22</v>
      </c>
      <c r="F98" s="48">
        <v>390</v>
      </c>
      <c r="G98" s="40"/>
      <c r="H98" s="41">
        <f t="shared" si="1"/>
        <v>0</v>
      </c>
    </row>
    <row r="99" spans="2:8" ht="42.75" customHeight="1" x14ac:dyDescent="0.25">
      <c r="B99" s="104"/>
      <c r="C99" s="37">
        <v>85</v>
      </c>
      <c r="D99" s="47" t="s">
        <v>120</v>
      </c>
      <c r="E99" s="37" t="s">
        <v>22</v>
      </c>
      <c r="F99" s="48">
        <v>360</v>
      </c>
      <c r="G99" s="40"/>
      <c r="H99" s="41">
        <f t="shared" si="1"/>
        <v>0</v>
      </c>
    </row>
    <row r="100" spans="2:8" ht="42.75" customHeight="1" x14ac:dyDescent="0.25">
      <c r="B100" s="104"/>
      <c r="C100" s="37">
        <v>86</v>
      </c>
      <c r="D100" s="47" t="s">
        <v>121</v>
      </c>
      <c r="E100" s="37" t="s">
        <v>22</v>
      </c>
      <c r="F100" s="48">
        <v>360</v>
      </c>
      <c r="G100" s="40"/>
      <c r="H100" s="41">
        <f t="shared" si="1"/>
        <v>0</v>
      </c>
    </row>
    <row r="101" spans="2:8" ht="42.75" customHeight="1" x14ac:dyDescent="0.25">
      <c r="B101" s="104"/>
      <c r="C101" s="37">
        <v>87</v>
      </c>
      <c r="D101" s="47" t="s">
        <v>122</v>
      </c>
      <c r="E101" s="37" t="s">
        <v>22</v>
      </c>
      <c r="F101" s="48">
        <v>310</v>
      </c>
      <c r="G101" s="40"/>
      <c r="H101" s="41">
        <f t="shared" si="1"/>
        <v>0</v>
      </c>
    </row>
    <row r="102" spans="2:8" ht="42.75" customHeight="1" x14ac:dyDescent="0.25">
      <c r="B102" s="104"/>
      <c r="C102" s="37">
        <v>88</v>
      </c>
      <c r="D102" s="47" t="s">
        <v>123</v>
      </c>
      <c r="E102" s="37" t="s">
        <v>22</v>
      </c>
      <c r="F102" s="48">
        <v>280</v>
      </c>
      <c r="G102" s="40"/>
      <c r="H102" s="41">
        <f t="shared" si="1"/>
        <v>0</v>
      </c>
    </row>
    <row r="103" spans="2:8" ht="42.75" customHeight="1" x14ac:dyDescent="0.25">
      <c r="B103" s="104"/>
      <c r="C103" s="37">
        <v>89</v>
      </c>
      <c r="D103" s="47" t="s">
        <v>124</v>
      </c>
      <c r="E103" s="37" t="s">
        <v>22</v>
      </c>
      <c r="F103" s="48">
        <v>360</v>
      </c>
      <c r="G103" s="40"/>
      <c r="H103" s="41">
        <f t="shared" si="1"/>
        <v>0</v>
      </c>
    </row>
    <row r="104" spans="2:8" ht="42.75" customHeight="1" x14ac:dyDescent="0.25">
      <c r="B104" s="104"/>
      <c r="C104" s="37">
        <v>90</v>
      </c>
      <c r="D104" s="47" t="s">
        <v>125</v>
      </c>
      <c r="E104" s="37" t="s">
        <v>22</v>
      </c>
      <c r="F104" s="48">
        <v>310</v>
      </c>
      <c r="G104" s="40"/>
      <c r="H104" s="41">
        <f t="shared" si="1"/>
        <v>0</v>
      </c>
    </row>
    <row r="105" spans="2:8" ht="42.75" customHeight="1" x14ac:dyDescent="0.25">
      <c r="B105" s="104"/>
      <c r="C105" s="37">
        <v>91</v>
      </c>
      <c r="D105" s="47" t="s">
        <v>126</v>
      </c>
      <c r="E105" s="37" t="s">
        <v>22</v>
      </c>
      <c r="F105" s="48">
        <v>340</v>
      </c>
      <c r="G105" s="40"/>
      <c r="H105" s="41">
        <f t="shared" si="1"/>
        <v>0</v>
      </c>
    </row>
    <row r="106" spans="2:8" ht="42.75" customHeight="1" x14ac:dyDescent="0.25">
      <c r="B106" s="105"/>
      <c r="C106" s="37">
        <v>92</v>
      </c>
      <c r="D106" s="47" t="s">
        <v>127</v>
      </c>
      <c r="E106" s="37" t="s">
        <v>22</v>
      </c>
      <c r="F106" s="48">
        <v>310</v>
      </c>
      <c r="G106" s="40"/>
      <c r="H106" s="41">
        <f t="shared" si="1"/>
        <v>0</v>
      </c>
    </row>
    <row r="107" spans="2:8" ht="28.5" customHeight="1" thickBot="1" x14ac:dyDescent="0.3">
      <c r="B107" s="80" t="s">
        <v>489</v>
      </c>
      <c r="C107" s="93"/>
      <c r="D107" s="93"/>
      <c r="E107" s="93"/>
      <c r="F107" s="93"/>
      <c r="G107" s="94"/>
      <c r="H107" s="42">
        <f>SUM(H50:H106)</f>
        <v>0</v>
      </c>
    </row>
    <row r="108" spans="2:8" ht="42.75" customHeight="1" x14ac:dyDescent="0.25">
      <c r="B108" s="103" t="s">
        <v>491</v>
      </c>
      <c r="C108" s="32">
        <v>93</v>
      </c>
      <c r="D108" s="45" t="s">
        <v>128</v>
      </c>
      <c r="E108" s="32" t="s">
        <v>22</v>
      </c>
      <c r="F108" s="46">
        <v>760</v>
      </c>
      <c r="G108" s="35"/>
      <c r="H108" s="36">
        <f t="shared" si="1"/>
        <v>0</v>
      </c>
    </row>
    <row r="109" spans="2:8" ht="42.75" customHeight="1" x14ac:dyDescent="0.25">
      <c r="B109" s="104"/>
      <c r="C109" s="37">
        <v>94</v>
      </c>
      <c r="D109" s="47" t="s">
        <v>129</v>
      </c>
      <c r="E109" s="37" t="s">
        <v>22</v>
      </c>
      <c r="F109" s="48">
        <v>760</v>
      </c>
      <c r="G109" s="40"/>
      <c r="H109" s="41">
        <f t="shared" si="1"/>
        <v>0</v>
      </c>
    </row>
    <row r="110" spans="2:8" ht="42.75" customHeight="1" x14ac:dyDescent="0.25">
      <c r="B110" s="104"/>
      <c r="C110" s="37">
        <v>95</v>
      </c>
      <c r="D110" s="47" t="s">
        <v>130</v>
      </c>
      <c r="E110" s="37" t="s">
        <v>22</v>
      </c>
      <c r="F110" s="48">
        <v>760</v>
      </c>
      <c r="G110" s="40"/>
      <c r="H110" s="41">
        <f t="shared" si="1"/>
        <v>0</v>
      </c>
    </row>
    <row r="111" spans="2:8" ht="42.75" customHeight="1" x14ac:dyDescent="0.25">
      <c r="B111" s="104"/>
      <c r="C111" s="37">
        <v>96</v>
      </c>
      <c r="D111" s="47" t="s">
        <v>131</v>
      </c>
      <c r="E111" s="37" t="s">
        <v>22</v>
      </c>
      <c r="F111" s="48">
        <v>760</v>
      </c>
      <c r="G111" s="40"/>
      <c r="H111" s="41">
        <f t="shared" si="1"/>
        <v>0</v>
      </c>
    </row>
    <row r="112" spans="2:8" ht="42.75" customHeight="1" x14ac:dyDescent="0.25">
      <c r="B112" s="104"/>
      <c r="C112" s="37">
        <v>97</v>
      </c>
      <c r="D112" s="47" t="s">
        <v>132</v>
      </c>
      <c r="E112" s="37" t="s">
        <v>22</v>
      </c>
      <c r="F112" s="48">
        <v>760</v>
      </c>
      <c r="G112" s="40"/>
      <c r="H112" s="41">
        <f t="shared" si="1"/>
        <v>0</v>
      </c>
    </row>
    <row r="113" spans="2:8" ht="42.75" customHeight="1" x14ac:dyDescent="0.25">
      <c r="B113" s="104"/>
      <c r="C113" s="37">
        <v>98</v>
      </c>
      <c r="D113" s="47" t="s">
        <v>133</v>
      </c>
      <c r="E113" s="37" t="s">
        <v>22</v>
      </c>
      <c r="F113" s="48">
        <v>760</v>
      </c>
      <c r="G113" s="40"/>
      <c r="H113" s="41">
        <f t="shared" si="1"/>
        <v>0</v>
      </c>
    </row>
    <row r="114" spans="2:8" ht="42.75" customHeight="1" x14ac:dyDescent="0.25">
      <c r="B114" s="104"/>
      <c r="C114" s="37">
        <v>99</v>
      </c>
      <c r="D114" s="47" t="s">
        <v>134</v>
      </c>
      <c r="E114" s="37" t="s">
        <v>22</v>
      </c>
      <c r="F114" s="48">
        <v>760</v>
      </c>
      <c r="G114" s="40"/>
      <c r="H114" s="41">
        <f t="shared" si="1"/>
        <v>0</v>
      </c>
    </row>
    <row r="115" spans="2:8" ht="42.75" customHeight="1" x14ac:dyDescent="0.25">
      <c r="B115" s="104"/>
      <c r="C115" s="37">
        <v>100</v>
      </c>
      <c r="D115" s="47" t="s">
        <v>135</v>
      </c>
      <c r="E115" s="37" t="s">
        <v>22</v>
      </c>
      <c r="F115" s="48">
        <v>760</v>
      </c>
      <c r="G115" s="40"/>
      <c r="H115" s="41">
        <f t="shared" si="1"/>
        <v>0</v>
      </c>
    </row>
    <row r="116" spans="2:8" ht="47.25" x14ac:dyDescent="0.25">
      <c r="B116" s="104"/>
      <c r="C116" s="37">
        <v>101</v>
      </c>
      <c r="D116" s="47" t="s">
        <v>136</v>
      </c>
      <c r="E116" s="37" t="s">
        <v>22</v>
      </c>
      <c r="F116" s="48">
        <v>760</v>
      </c>
      <c r="G116" s="40"/>
      <c r="H116" s="41">
        <f t="shared" si="1"/>
        <v>0</v>
      </c>
    </row>
    <row r="117" spans="2:8" ht="47.25" x14ac:dyDescent="0.25">
      <c r="B117" s="105"/>
      <c r="C117" s="37">
        <v>102</v>
      </c>
      <c r="D117" s="47" t="s">
        <v>137</v>
      </c>
      <c r="E117" s="37" t="s">
        <v>22</v>
      </c>
      <c r="F117" s="48">
        <v>360</v>
      </c>
      <c r="G117" s="40"/>
      <c r="H117" s="41">
        <f t="shared" si="1"/>
        <v>0</v>
      </c>
    </row>
    <row r="118" spans="2:8" ht="27" customHeight="1" thickBot="1" x14ac:dyDescent="0.3">
      <c r="B118" s="80" t="s">
        <v>492</v>
      </c>
      <c r="C118" s="81"/>
      <c r="D118" s="81"/>
      <c r="E118" s="81"/>
      <c r="F118" s="81"/>
      <c r="G118" s="82"/>
      <c r="H118" s="42">
        <f>SUM(H108:H117)</f>
        <v>0</v>
      </c>
    </row>
    <row r="119" spans="2:8" ht="30" customHeight="1" x14ac:dyDescent="0.25">
      <c r="B119" s="103" t="s">
        <v>493</v>
      </c>
      <c r="C119" s="32">
        <v>103</v>
      </c>
      <c r="D119" s="45" t="s">
        <v>138</v>
      </c>
      <c r="E119" s="32" t="s">
        <v>22</v>
      </c>
      <c r="F119" s="46">
        <v>210</v>
      </c>
      <c r="G119" s="35"/>
      <c r="H119" s="36">
        <f t="shared" si="1"/>
        <v>0</v>
      </c>
    </row>
    <row r="120" spans="2:8" ht="30" customHeight="1" x14ac:dyDescent="0.25">
      <c r="B120" s="104"/>
      <c r="C120" s="37">
        <v>104</v>
      </c>
      <c r="D120" s="47" t="s">
        <v>139</v>
      </c>
      <c r="E120" s="37" t="s">
        <v>22</v>
      </c>
      <c r="F120" s="48">
        <v>250</v>
      </c>
      <c r="G120" s="40"/>
      <c r="H120" s="41">
        <f t="shared" si="1"/>
        <v>0</v>
      </c>
    </row>
    <row r="121" spans="2:8" ht="30" customHeight="1" x14ac:dyDescent="0.25">
      <c r="B121" s="104"/>
      <c r="C121" s="37">
        <v>105</v>
      </c>
      <c r="D121" s="47" t="s">
        <v>140</v>
      </c>
      <c r="E121" s="37" t="s">
        <v>22</v>
      </c>
      <c r="F121" s="48">
        <v>220</v>
      </c>
      <c r="G121" s="40"/>
      <c r="H121" s="41">
        <f t="shared" si="1"/>
        <v>0</v>
      </c>
    </row>
    <row r="122" spans="2:8" ht="30" customHeight="1" x14ac:dyDescent="0.25">
      <c r="B122" s="104"/>
      <c r="C122" s="37">
        <v>106</v>
      </c>
      <c r="D122" s="47" t="s">
        <v>141</v>
      </c>
      <c r="E122" s="37" t="s">
        <v>22</v>
      </c>
      <c r="F122" s="48">
        <v>210</v>
      </c>
      <c r="G122" s="40"/>
      <c r="H122" s="41">
        <f t="shared" si="1"/>
        <v>0</v>
      </c>
    </row>
    <row r="123" spans="2:8" ht="30" customHeight="1" x14ac:dyDescent="0.25">
      <c r="B123" s="104"/>
      <c r="C123" s="37">
        <v>107</v>
      </c>
      <c r="D123" s="47" t="s">
        <v>142</v>
      </c>
      <c r="E123" s="37" t="s">
        <v>22</v>
      </c>
      <c r="F123" s="48">
        <v>190</v>
      </c>
      <c r="G123" s="40"/>
      <c r="H123" s="41">
        <f t="shared" si="1"/>
        <v>0</v>
      </c>
    </row>
    <row r="124" spans="2:8" ht="30" customHeight="1" x14ac:dyDescent="0.25">
      <c r="B124" s="104"/>
      <c r="C124" s="37">
        <v>108</v>
      </c>
      <c r="D124" s="47" t="s">
        <v>143</v>
      </c>
      <c r="E124" s="37" t="s">
        <v>22</v>
      </c>
      <c r="F124" s="48">
        <v>180</v>
      </c>
      <c r="G124" s="40"/>
      <c r="H124" s="41">
        <f t="shared" si="1"/>
        <v>0</v>
      </c>
    </row>
    <row r="125" spans="2:8" ht="30" customHeight="1" x14ac:dyDescent="0.25">
      <c r="B125" s="105"/>
      <c r="C125" s="37">
        <v>109</v>
      </c>
      <c r="D125" s="47" t="s">
        <v>144</v>
      </c>
      <c r="E125" s="37" t="s">
        <v>22</v>
      </c>
      <c r="F125" s="48">
        <v>310</v>
      </c>
      <c r="G125" s="40"/>
      <c r="H125" s="41">
        <f t="shared" si="1"/>
        <v>0</v>
      </c>
    </row>
    <row r="126" spans="2:8" ht="30" customHeight="1" thickBot="1" x14ac:dyDescent="0.3">
      <c r="B126" s="80" t="s">
        <v>494</v>
      </c>
      <c r="C126" s="81"/>
      <c r="D126" s="81"/>
      <c r="E126" s="81"/>
      <c r="F126" s="81"/>
      <c r="G126" s="82"/>
      <c r="H126" s="42">
        <f>SUM(H119:H125)</f>
        <v>0</v>
      </c>
    </row>
    <row r="127" spans="2:8" ht="30" customHeight="1" x14ac:dyDescent="0.25">
      <c r="B127" s="103" t="s">
        <v>495</v>
      </c>
      <c r="C127" s="32">
        <v>110</v>
      </c>
      <c r="D127" s="45" t="s">
        <v>145</v>
      </c>
      <c r="E127" s="32" t="s">
        <v>22</v>
      </c>
      <c r="F127" s="46">
        <v>150</v>
      </c>
      <c r="G127" s="35"/>
      <c r="H127" s="36">
        <f t="shared" si="1"/>
        <v>0</v>
      </c>
    </row>
    <row r="128" spans="2:8" ht="30" customHeight="1" x14ac:dyDescent="0.25">
      <c r="B128" s="105"/>
      <c r="C128" s="37">
        <v>111</v>
      </c>
      <c r="D128" s="47" t="s">
        <v>146</v>
      </c>
      <c r="E128" s="37" t="s">
        <v>22</v>
      </c>
      <c r="F128" s="48">
        <v>155</v>
      </c>
      <c r="G128" s="40"/>
      <c r="H128" s="41">
        <f t="shared" si="1"/>
        <v>0</v>
      </c>
    </row>
    <row r="129" spans="2:8" ht="30" customHeight="1" thickBot="1" x14ac:dyDescent="0.3">
      <c r="B129" s="80" t="s">
        <v>496</v>
      </c>
      <c r="C129" s="81"/>
      <c r="D129" s="81"/>
      <c r="E129" s="81"/>
      <c r="F129" s="81"/>
      <c r="G129" s="82"/>
      <c r="H129" s="42">
        <f>SUM(H127:H128)</f>
        <v>0</v>
      </c>
    </row>
    <row r="130" spans="2:8" ht="63" x14ac:dyDescent="0.25">
      <c r="B130" s="103" t="s">
        <v>497</v>
      </c>
      <c r="C130" s="32">
        <v>112</v>
      </c>
      <c r="D130" s="45" t="s">
        <v>147</v>
      </c>
      <c r="E130" s="32" t="s">
        <v>22</v>
      </c>
      <c r="F130" s="46">
        <v>240</v>
      </c>
      <c r="G130" s="35"/>
      <c r="H130" s="36">
        <f t="shared" si="1"/>
        <v>0</v>
      </c>
    </row>
    <row r="131" spans="2:8" ht="31.5" x14ac:dyDescent="0.25">
      <c r="B131" s="105"/>
      <c r="C131" s="37">
        <v>113</v>
      </c>
      <c r="D131" s="47" t="s">
        <v>148</v>
      </c>
      <c r="E131" s="37" t="s">
        <v>22</v>
      </c>
      <c r="F131" s="48">
        <v>240</v>
      </c>
      <c r="G131" s="40"/>
      <c r="H131" s="41">
        <f t="shared" si="1"/>
        <v>0</v>
      </c>
    </row>
    <row r="132" spans="2:8" ht="28.5" customHeight="1" thickBot="1" x14ac:dyDescent="0.3">
      <c r="B132" s="80" t="s">
        <v>498</v>
      </c>
      <c r="C132" s="81"/>
      <c r="D132" s="81"/>
      <c r="E132" s="81"/>
      <c r="F132" s="81"/>
      <c r="G132" s="82"/>
      <c r="H132" s="42">
        <f>SUM(H130:H131)</f>
        <v>0</v>
      </c>
    </row>
    <row r="133" spans="2:8" ht="31.5" x14ac:dyDescent="0.25">
      <c r="B133" s="103" t="s">
        <v>499</v>
      </c>
      <c r="C133" s="32">
        <v>114</v>
      </c>
      <c r="D133" s="45" t="s">
        <v>149</v>
      </c>
      <c r="E133" s="32" t="s">
        <v>22</v>
      </c>
      <c r="F133" s="46">
        <v>145</v>
      </c>
      <c r="G133" s="35"/>
      <c r="H133" s="36">
        <f t="shared" si="1"/>
        <v>0</v>
      </c>
    </row>
    <row r="134" spans="2:8" ht="30" customHeight="1" x14ac:dyDescent="0.25">
      <c r="B134" s="104"/>
      <c r="C134" s="37">
        <v>115</v>
      </c>
      <c r="D134" s="47" t="s">
        <v>150</v>
      </c>
      <c r="E134" s="37" t="s">
        <v>22</v>
      </c>
      <c r="F134" s="48">
        <v>65</v>
      </c>
      <c r="G134" s="40"/>
      <c r="H134" s="41">
        <f t="shared" si="1"/>
        <v>0</v>
      </c>
    </row>
    <row r="135" spans="2:8" ht="30" customHeight="1" x14ac:dyDescent="0.25">
      <c r="B135" s="105"/>
      <c r="C135" s="37">
        <v>116</v>
      </c>
      <c r="D135" s="47" t="s">
        <v>151</v>
      </c>
      <c r="E135" s="37" t="s">
        <v>22</v>
      </c>
      <c r="F135" s="48">
        <v>66</v>
      </c>
      <c r="G135" s="40"/>
      <c r="H135" s="41">
        <f t="shared" si="1"/>
        <v>0</v>
      </c>
    </row>
    <row r="136" spans="2:8" ht="30" customHeight="1" thickBot="1" x14ac:dyDescent="0.3">
      <c r="B136" s="80" t="s">
        <v>500</v>
      </c>
      <c r="C136" s="93"/>
      <c r="D136" s="93"/>
      <c r="E136" s="93"/>
      <c r="F136" s="93"/>
      <c r="G136" s="94"/>
      <c r="H136" s="42">
        <f>SUM(H133:H135)</f>
        <v>0</v>
      </c>
    </row>
    <row r="137" spans="2:8" ht="30" customHeight="1" thickBot="1" x14ac:dyDescent="0.3">
      <c r="B137" s="50"/>
      <c r="C137" s="51">
        <v>117</v>
      </c>
      <c r="D137" s="19" t="s">
        <v>152</v>
      </c>
      <c r="E137" s="51" t="s">
        <v>22</v>
      </c>
      <c r="F137" s="22">
        <v>55</v>
      </c>
      <c r="G137" s="52"/>
      <c r="H137" s="53">
        <f t="shared" si="1"/>
        <v>0</v>
      </c>
    </row>
    <row r="138" spans="2:8" ht="30" customHeight="1" x14ac:dyDescent="0.25">
      <c r="B138" s="106" t="s">
        <v>501</v>
      </c>
      <c r="C138" s="32">
        <v>118</v>
      </c>
      <c r="D138" s="33" t="s">
        <v>153</v>
      </c>
      <c r="E138" s="32" t="s">
        <v>22</v>
      </c>
      <c r="F138" s="34">
        <v>70</v>
      </c>
      <c r="G138" s="35"/>
      <c r="H138" s="36">
        <f t="shared" si="1"/>
        <v>0</v>
      </c>
    </row>
    <row r="139" spans="2:8" ht="30" customHeight="1" x14ac:dyDescent="0.25">
      <c r="B139" s="107"/>
      <c r="C139" s="37">
        <v>119</v>
      </c>
      <c r="D139" s="38" t="s">
        <v>154</v>
      </c>
      <c r="E139" s="37" t="s">
        <v>22</v>
      </c>
      <c r="F139" s="39">
        <v>110</v>
      </c>
      <c r="G139" s="40"/>
      <c r="H139" s="41">
        <f t="shared" si="1"/>
        <v>0</v>
      </c>
    </row>
    <row r="140" spans="2:8" ht="30" customHeight="1" x14ac:dyDescent="0.25">
      <c r="B140" s="107"/>
      <c r="C140" s="37">
        <v>120</v>
      </c>
      <c r="D140" s="38" t="s">
        <v>155</v>
      </c>
      <c r="E140" s="37" t="s">
        <v>22</v>
      </c>
      <c r="F140" s="39">
        <v>165</v>
      </c>
      <c r="G140" s="40"/>
      <c r="H140" s="41">
        <f t="shared" si="1"/>
        <v>0</v>
      </c>
    </row>
    <row r="141" spans="2:8" s="11" customFormat="1" ht="30" customHeight="1" x14ac:dyDescent="0.25">
      <c r="B141" s="107"/>
      <c r="C141" s="37">
        <v>121</v>
      </c>
      <c r="D141" s="38" t="s">
        <v>156</v>
      </c>
      <c r="E141" s="37" t="s">
        <v>22</v>
      </c>
      <c r="F141" s="39">
        <v>165</v>
      </c>
      <c r="G141" s="49"/>
      <c r="H141" s="41">
        <f t="shared" si="1"/>
        <v>0</v>
      </c>
    </row>
    <row r="142" spans="2:8" ht="30" customHeight="1" x14ac:dyDescent="0.25">
      <c r="B142" s="107"/>
      <c r="C142" s="37">
        <v>122</v>
      </c>
      <c r="D142" s="38" t="s">
        <v>157</v>
      </c>
      <c r="E142" s="37" t="s">
        <v>22</v>
      </c>
      <c r="F142" s="39">
        <v>110</v>
      </c>
      <c r="G142" s="40"/>
      <c r="H142" s="41">
        <f t="shared" si="1"/>
        <v>0</v>
      </c>
    </row>
    <row r="143" spans="2:8" ht="30" customHeight="1" x14ac:dyDescent="0.25">
      <c r="B143" s="107"/>
      <c r="C143" s="37">
        <v>123</v>
      </c>
      <c r="D143" s="38" t="s">
        <v>158</v>
      </c>
      <c r="E143" s="37" t="s">
        <v>22</v>
      </c>
      <c r="F143" s="39">
        <v>163</v>
      </c>
      <c r="G143" s="40"/>
      <c r="H143" s="41">
        <f t="shared" si="1"/>
        <v>0</v>
      </c>
    </row>
    <row r="144" spans="2:8" ht="30" customHeight="1" x14ac:dyDescent="0.25">
      <c r="B144" s="107"/>
      <c r="C144" s="37">
        <v>124</v>
      </c>
      <c r="D144" s="38" t="s">
        <v>159</v>
      </c>
      <c r="E144" s="37" t="s">
        <v>22</v>
      </c>
      <c r="F144" s="39">
        <v>240</v>
      </c>
      <c r="G144" s="40"/>
      <c r="H144" s="41">
        <f t="shared" si="1"/>
        <v>0</v>
      </c>
    </row>
    <row r="145" spans="2:8" ht="30" customHeight="1" x14ac:dyDescent="0.25">
      <c r="B145" s="107"/>
      <c r="C145" s="37">
        <v>125</v>
      </c>
      <c r="D145" s="38" t="s">
        <v>160</v>
      </c>
      <c r="E145" s="37" t="s">
        <v>22</v>
      </c>
      <c r="F145" s="39">
        <v>110</v>
      </c>
      <c r="G145" s="40"/>
      <c r="H145" s="41">
        <f t="shared" si="1"/>
        <v>0</v>
      </c>
    </row>
    <row r="146" spans="2:8" ht="30" customHeight="1" thickBot="1" x14ac:dyDescent="0.3">
      <c r="B146" s="83" t="s">
        <v>502</v>
      </c>
      <c r="C146" s="92"/>
      <c r="D146" s="92"/>
      <c r="E146" s="92"/>
      <c r="F146" s="92"/>
      <c r="G146" s="92"/>
      <c r="H146" s="42">
        <f>SUM(H138:H145)</f>
        <v>0</v>
      </c>
    </row>
    <row r="147" spans="2:8" ht="142.5" thickBot="1" x14ac:dyDescent="0.3">
      <c r="B147" s="50"/>
      <c r="C147" s="51">
        <v>126</v>
      </c>
      <c r="D147" s="19" t="s">
        <v>161</v>
      </c>
      <c r="E147" s="51" t="s">
        <v>22</v>
      </c>
      <c r="F147" s="22">
        <v>13</v>
      </c>
      <c r="G147" s="52"/>
      <c r="H147" s="53">
        <f t="shared" si="1"/>
        <v>0</v>
      </c>
    </row>
    <row r="148" spans="2:8" ht="31.5" x14ac:dyDescent="0.25">
      <c r="B148" s="103" t="s">
        <v>503</v>
      </c>
      <c r="C148" s="32">
        <v>127</v>
      </c>
      <c r="D148" s="45" t="s">
        <v>162</v>
      </c>
      <c r="E148" s="32" t="s">
        <v>22</v>
      </c>
      <c r="F148" s="46">
        <v>113</v>
      </c>
      <c r="G148" s="35"/>
      <c r="H148" s="36">
        <f t="shared" si="1"/>
        <v>0</v>
      </c>
    </row>
    <row r="149" spans="2:8" ht="30" customHeight="1" x14ac:dyDescent="0.25">
      <c r="B149" s="104"/>
      <c r="C149" s="37">
        <v>128</v>
      </c>
      <c r="D149" s="47" t="s">
        <v>163</v>
      </c>
      <c r="E149" s="37" t="s">
        <v>22</v>
      </c>
      <c r="F149" s="48">
        <v>225</v>
      </c>
      <c r="G149" s="40"/>
      <c r="H149" s="41">
        <f t="shared" si="1"/>
        <v>0</v>
      </c>
    </row>
    <row r="150" spans="2:8" ht="30" customHeight="1" x14ac:dyDescent="0.25">
      <c r="B150" s="104"/>
      <c r="C150" s="37">
        <v>129</v>
      </c>
      <c r="D150" s="47" t="s">
        <v>164</v>
      </c>
      <c r="E150" s="37" t="s">
        <v>22</v>
      </c>
      <c r="F150" s="48">
        <v>226</v>
      </c>
      <c r="G150" s="40"/>
      <c r="H150" s="41">
        <f t="shared" si="1"/>
        <v>0</v>
      </c>
    </row>
    <row r="151" spans="2:8" ht="83.25" customHeight="1" x14ac:dyDescent="0.25">
      <c r="B151" s="104"/>
      <c r="C151" s="37">
        <v>130</v>
      </c>
      <c r="D151" s="47" t="s">
        <v>165</v>
      </c>
      <c r="E151" s="37" t="s">
        <v>22</v>
      </c>
      <c r="F151" s="48">
        <v>45</v>
      </c>
      <c r="G151" s="40"/>
      <c r="H151" s="41">
        <f t="shared" ref="H151:H158" si="2">F151*G151</f>
        <v>0</v>
      </c>
    </row>
    <row r="152" spans="2:8" ht="126" x14ac:dyDescent="0.25">
      <c r="B152" s="104"/>
      <c r="C152" s="37">
        <v>131</v>
      </c>
      <c r="D152" s="47" t="s">
        <v>167</v>
      </c>
      <c r="E152" s="37" t="s">
        <v>22</v>
      </c>
      <c r="F152" s="48">
        <v>750</v>
      </c>
      <c r="G152" s="40"/>
      <c r="H152" s="41">
        <f t="shared" si="2"/>
        <v>0</v>
      </c>
    </row>
    <row r="153" spans="2:8" ht="83.25" customHeight="1" x14ac:dyDescent="0.25">
      <c r="B153" s="104"/>
      <c r="C153" s="37">
        <v>132</v>
      </c>
      <c r="D153" s="47" t="s">
        <v>168</v>
      </c>
      <c r="E153" s="37" t="s">
        <v>22</v>
      </c>
      <c r="F153" s="48">
        <v>475</v>
      </c>
      <c r="G153" s="40"/>
      <c r="H153" s="41">
        <f t="shared" si="2"/>
        <v>0</v>
      </c>
    </row>
    <row r="154" spans="2:8" ht="83.25" customHeight="1" x14ac:dyDescent="0.25">
      <c r="B154" s="104"/>
      <c r="C154" s="37">
        <v>133</v>
      </c>
      <c r="D154" s="47" t="s">
        <v>169</v>
      </c>
      <c r="E154" s="37" t="s">
        <v>22</v>
      </c>
      <c r="F154" s="48">
        <v>475</v>
      </c>
      <c r="G154" s="40"/>
      <c r="H154" s="41">
        <f t="shared" si="2"/>
        <v>0</v>
      </c>
    </row>
    <row r="155" spans="2:8" ht="83.25" customHeight="1" x14ac:dyDescent="0.25">
      <c r="B155" s="104"/>
      <c r="C155" s="37">
        <v>134</v>
      </c>
      <c r="D155" s="47" t="s">
        <v>170</v>
      </c>
      <c r="E155" s="37" t="s">
        <v>22</v>
      </c>
      <c r="F155" s="48">
        <v>475</v>
      </c>
      <c r="G155" s="40"/>
      <c r="H155" s="41">
        <f t="shared" si="2"/>
        <v>0</v>
      </c>
    </row>
    <row r="156" spans="2:8" ht="83.25" customHeight="1" x14ac:dyDescent="0.25">
      <c r="B156" s="104"/>
      <c r="C156" s="37">
        <v>135</v>
      </c>
      <c r="D156" s="47" t="s">
        <v>171</v>
      </c>
      <c r="E156" s="37" t="s">
        <v>22</v>
      </c>
      <c r="F156" s="48">
        <v>485</v>
      </c>
      <c r="G156" s="40"/>
      <c r="H156" s="41">
        <f t="shared" si="2"/>
        <v>0</v>
      </c>
    </row>
    <row r="157" spans="2:8" ht="83.25" customHeight="1" x14ac:dyDescent="0.25">
      <c r="B157" s="104"/>
      <c r="C157" s="37">
        <v>136</v>
      </c>
      <c r="D157" s="47" t="s">
        <v>172</v>
      </c>
      <c r="E157" s="37" t="s">
        <v>22</v>
      </c>
      <c r="F157" s="48">
        <v>465</v>
      </c>
      <c r="G157" s="40"/>
      <c r="H157" s="41">
        <f t="shared" si="2"/>
        <v>0</v>
      </c>
    </row>
    <row r="158" spans="2:8" ht="299.25" x14ac:dyDescent="0.25">
      <c r="B158" s="105"/>
      <c r="C158" s="37">
        <v>137</v>
      </c>
      <c r="D158" s="47" t="s">
        <v>173</v>
      </c>
      <c r="E158" s="37" t="s">
        <v>22</v>
      </c>
      <c r="F158" s="48">
        <v>19</v>
      </c>
      <c r="G158" s="40"/>
      <c r="H158" s="41">
        <f t="shared" si="2"/>
        <v>0</v>
      </c>
    </row>
    <row r="159" spans="2:8" ht="24.75" customHeight="1" thickBot="1" x14ac:dyDescent="0.3">
      <c r="B159" s="80" t="s">
        <v>504</v>
      </c>
      <c r="C159" s="81"/>
      <c r="D159" s="81"/>
      <c r="E159" s="81"/>
      <c r="F159" s="81"/>
      <c r="G159" s="82"/>
      <c r="H159" s="42">
        <f>SUM(H148:H158)</f>
        <v>0</v>
      </c>
    </row>
    <row r="160" spans="2:8" ht="83.25" customHeight="1" x14ac:dyDescent="0.25">
      <c r="B160" s="103" t="s">
        <v>505</v>
      </c>
      <c r="C160" s="32">
        <v>138</v>
      </c>
      <c r="D160" s="45" t="s">
        <v>174</v>
      </c>
      <c r="E160" s="32" t="s">
        <v>22</v>
      </c>
      <c r="F160" s="46">
        <v>30</v>
      </c>
      <c r="G160" s="35"/>
      <c r="H160" s="36">
        <f>F160*G160</f>
        <v>0</v>
      </c>
    </row>
    <row r="161" spans="2:8" ht="83.25" customHeight="1" x14ac:dyDescent="0.25">
      <c r="B161" s="104"/>
      <c r="C161" s="37">
        <v>139</v>
      </c>
      <c r="D161" s="47" t="s">
        <v>175</v>
      </c>
      <c r="E161" s="37" t="s">
        <v>22</v>
      </c>
      <c r="F161" s="48">
        <v>66</v>
      </c>
      <c r="G161" s="40"/>
      <c r="H161" s="41">
        <f>F161*G161</f>
        <v>0</v>
      </c>
    </row>
    <row r="162" spans="2:8" ht="83.25" customHeight="1" x14ac:dyDescent="0.25">
      <c r="B162" s="104"/>
      <c r="C162" s="37">
        <v>140</v>
      </c>
      <c r="D162" s="47" t="s">
        <v>176</v>
      </c>
      <c r="E162" s="37" t="s">
        <v>22</v>
      </c>
      <c r="F162" s="48">
        <v>63</v>
      </c>
      <c r="G162" s="40"/>
      <c r="H162" s="41">
        <f>F162*G162</f>
        <v>0</v>
      </c>
    </row>
    <row r="163" spans="2:8" ht="83.25" customHeight="1" x14ac:dyDescent="0.25">
      <c r="B163" s="105"/>
      <c r="C163" s="37">
        <v>141</v>
      </c>
      <c r="D163" s="47" t="s">
        <v>176</v>
      </c>
      <c r="E163" s="37" t="s">
        <v>22</v>
      </c>
      <c r="F163" s="48">
        <v>61</v>
      </c>
      <c r="G163" s="40"/>
      <c r="H163" s="41">
        <f>F163*G163</f>
        <v>0</v>
      </c>
    </row>
    <row r="164" spans="2:8" ht="26.25" customHeight="1" thickBot="1" x14ac:dyDescent="0.3">
      <c r="B164" s="80" t="s">
        <v>506</v>
      </c>
      <c r="C164" s="81"/>
      <c r="D164" s="81"/>
      <c r="E164" s="81"/>
      <c r="F164" s="81"/>
      <c r="G164" s="82"/>
      <c r="H164" s="42">
        <f>SUM(H160:H163)</f>
        <v>0</v>
      </c>
    </row>
    <row r="165" spans="2:8" ht="30" customHeight="1" x14ac:dyDescent="0.25">
      <c r="B165" s="71"/>
      <c r="C165" s="72">
        <v>142</v>
      </c>
      <c r="D165" s="73" t="s">
        <v>177</v>
      </c>
      <c r="E165" s="72" t="s">
        <v>22</v>
      </c>
      <c r="F165" s="74">
        <v>83</v>
      </c>
      <c r="G165" s="75"/>
      <c r="H165" s="76">
        <f t="shared" ref="H165:H232" si="3">F165*G165</f>
        <v>0</v>
      </c>
    </row>
    <row r="166" spans="2:8" ht="30" customHeight="1" x14ac:dyDescent="0.25">
      <c r="B166" s="108" t="s">
        <v>507</v>
      </c>
      <c r="C166" s="37">
        <v>143</v>
      </c>
      <c r="D166" s="47" t="s">
        <v>178</v>
      </c>
      <c r="E166" s="37" t="s">
        <v>22</v>
      </c>
      <c r="F166" s="48">
        <v>680</v>
      </c>
      <c r="G166" s="40"/>
      <c r="H166" s="41">
        <f t="shared" si="3"/>
        <v>0</v>
      </c>
    </row>
    <row r="167" spans="2:8" ht="30" customHeight="1" x14ac:dyDescent="0.25">
      <c r="B167" s="104"/>
      <c r="C167" s="37">
        <v>144</v>
      </c>
      <c r="D167" s="47" t="s">
        <v>179</v>
      </c>
      <c r="E167" s="37" t="s">
        <v>22</v>
      </c>
      <c r="F167" s="48">
        <v>430</v>
      </c>
      <c r="G167" s="40"/>
      <c r="H167" s="41">
        <f t="shared" si="3"/>
        <v>0</v>
      </c>
    </row>
    <row r="168" spans="2:8" ht="30" customHeight="1" x14ac:dyDescent="0.25">
      <c r="B168" s="104"/>
      <c r="C168" s="37">
        <v>145</v>
      </c>
      <c r="D168" s="47" t="s">
        <v>180</v>
      </c>
      <c r="E168" s="37" t="s">
        <v>22</v>
      </c>
      <c r="F168" s="48">
        <v>260</v>
      </c>
      <c r="G168" s="40"/>
      <c r="H168" s="41">
        <f t="shared" si="3"/>
        <v>0</v>
      </c>
    </row>
    <row r="169" spans="2:8" ht="30" customHeight="1" x14ac:dyDescent="0.25">
      <c r="B169" s="104"/>
      <c r="C169" s="37">
        <v>146</v>
      </c>
      <c r="D169" s="47" t="s">
        <v>181</v>
      </c>
      <c r="E169" s="37" t="s">
        <v>22</v>
      </c>
      <c r="F169" s="48">
        <v>210</v>
      </c>
      <c r="G169" s="40"/>
      <c r="H169" s="41">
        <f t="shared" si="3"/>
        <v>0</v>
      </c>
    </row>
    <row r="170" spans="2:8" ht="30" customHeight="1" x14ac:dyDescent="0.25">
      <c r="B170" s="104"/>
      <c r="C170" s="37">
        <v>147</v>
      </c>
      <c r="D170" s="47" t="s">
        <v>182</v>
      </c>
      <c r="E170" s="37" t="s">
        <v>22</v>
      </c>
      <c r="F170" s="48">
        <v>210</v>
      </c>
      <c r="G170" s="40"/>
      <c r="H170" s="41">
        <f t="shared" si="3"/>
        <v>0</v>
      </c>
    </row>
    <row r="171" spans="2:8" ht="30" customHeight="1" x14ac:dyDescent="0.25">
      <c r="B171" s="104"/>
      <c r="C171" s="37">
        <v>148</v>
      </c>
      <c r="D171" s="47" t="s">
        <v>183</v>
      </c>
      <c r="E171" s="37" t="s">
        <v>22</v>
      </c>
      <c r="F171" s="48">
        <v>250</v>
      </c>
      <c r="G171" s="40"/>
      <c r="H171" s="41">
        <f t="shared" si="3"/>
        <v>0</v>
      </c>
    </row>
    <row r="172" spans="2:8" ht="30" customHeight="1" x14ac:dyDescent="0.25">
      <c r="B172" s="104"/>
      <c r="C172" s="37">
        <v>149</v>
      </c>
      <c r="D172" s="47" t="s">
        <v>184</v>
      </c>
      <c r="E172" s="37" t="s">
        <v>22</v>
      </c>
      <c r="F172" s="48">
        <v>250</v>
      </c>
      <c r="G172" s="40"/>
      <c r="H172" s="41">
        <f t="shared" si="3"/>
        <v>0</v>
      </c>
    </row>
    <row r="173" spans="2:8" ht="30" customHeight="1" x14ac:dyDescent="0.25">
      <c r="B173" s="104"/>
      <c r="C173" s="37">
        <v>150</v>
      </c>
      <c r="D173" s="47" t="s">
        <v>185</v>
      </c>
      <c r="E173" s="37" t="s">
        <v>22</v>
      </c>
      <c r="F173" s="48">
        <v>260</v>
      </c>
      <c r="G173" s="40"/>
      <c r="H173" s="41">
        <f t="shared" si="3"/>
        <v>0</v>
      </c>
    </row>
    <row r="174" spans="2:8" ht="30" customHeight="1" x14ac:dyDescent="0.25">
      <c r="B174" s="104"/>
      <c r="C174" s="37">
        <v>151</v>
      </c>
      <c r="D174" s="47" t="s">
        <v>186</v>
      </c>
      <c r="E174" s="37" t="s">
        <v>22</v>
      </c>
      <c r="F174" s="48">
        <v>210</v>
      </c>
      <c r="G174" s="40"/>
      <c r="H174" s="41">
        <f t="shared" si="3"/>
        <v>0</v>
      </c>
    </row>
    <row r="175" spans="2:8" ht="30" customHeight="1" x14ac:dyDescent="0.25">
      <c r="B175" s="104"/>
      <c r="C175" s="37">
        <v>152</v>
      </c>
      <c r="D175" s="47" t="s">
        <v>187</v>
      </c>
      <c r="E175" s="37" t="s">
        <v>22</v>
      </c>
      <c r="F175" s="48">
        <v>250</v>
      </c>
      <c r="G175" s="40"/>
      <c r="H175" s="41">
        <f t="shared" si="3"/>
        <v>0</v>
      </c>
    </row>
    <row r="176" spans="2:8" ht="30" customHeight="1" x14ac:dyDescent="0.25">
      <c r="B176" s="104"/>
      <c r="C176" s="37">
        <v>153</v>
      </c>
      <c r="D176" s="47" t="s">
        <v>188</v>
      </c>
      <c r="E176" s="37" t="s">
        <v>22</v>
      </c>
      <c r="F176" s="48">
        <v>250</v>
      </c>
      <c r="G176" s="40"/>
      <c r="H176" s="41">
        <f t="shared" si="3"/>
        <v>0</v>
      </c>
    </row>
    <row r="177" spans="2:8" ht="30" customHeight="1" x14ac:dyDescent="0.25">
      <c r="B177" s="104"/>
      <c r="C177" s="37">
        <v>154</v>
      </c>
      <c r="D177" s="47" t="s">
        <v>189</v>
      </c>
      <c r="E177" s="37" t="s">
        <v>22</v>
      </c>
      <c r="F177" s="48">
        <v>210</v>
      </c>
      <c r="G177" s="40"/>
      <c r="H177" s="41">
        <f t="shared" si="3"/>
        <v>0</v>
      </c>
    </row>
    <row r="178" spans="2:8" ht="30" customHeight="1" x14ac:dyDescent="0.25">
      <c r="B178" s="104"/>
      <c r="C178" s="37">
        <v>155</v>
      </c>
      <c r="D178" s="47" t="s">
        <v>190</v>
      </c>
      <c r="E178" s="37" t="s">
        <v>22</v>
      </c>
      <c r="F178" s="48">
        <v>250</v>
      </c>
      <c r="G178" s="40"/>
      <c r="H178" s="41">
        <f t="shared" si="3"/>
        <v>0</v>
      </c>
    </row>
    <row r="179" spans="2:8" ht="30" customHeight="1" x14ac:dyDescent="0.25">
      <c r="B179" s="105"/>
      <c r="C179" s="37">
        <v>156</v>
      </c>
      <c r="D179" s="47" t="s">
        <v>191</v>
      </c>
      <c r="E179" s="37" t="s">
        <v>22</v>
      </c>
      <c r="F179" s="48">
        <v>210</v>
      </c>
      <c r="G179" s="40"/>
      <c r="H179" s="41">
        <f t="shared" si="3"/>
        <v>0</v>
      </c>
    </row>
    <row r="180" spans="2:8" ht="23.25" customHeight="1" thickBot="1" x14ac:dyDescent="0.3">
      <c r="B180" s="80" t="s">
        <v>508</v>
      </c>
      <c r="C180" s="81"/>
      <c r="D180" s="81"/>
      <c r="E180" s="81"/>
      <c r="F180" s="81"/>
      <c r="G180" s="82"/>
      <c r="H180" s="42">
        <f>SUM(H166:H179)</f>
        <v>0</v>
      </c>
    </row>
    <row r="181" spans="2:8" ht="30" customHeight="1" x14ac:dyDescent="0.25">
      <c r="B181" s="103" t="s">
        <v>509</v>
      </c>
      <c r="C181" s="32">
        <v>157</v>
      </c>
      <c r="D181" s="45" t="s">
        <v>192</v>
      </c>
      <c r="E181" s="32" t="s">
        <v>22</v>
      </c>
      <c r="F181" s="46">
        <v>420</v>
      </c>
      <c r="G181" s="35"/>
      <c r="H181" s="36">
        <f t="shared" si="3"/>
        <v>0</v>
      </c>
    </row>
    <row r="182" spans="2:8" ht="30" customHeight="1" x14ac:dyDescent="0.25">
      <c r="B182" s="104"/>
      <c r="C182" s="37">
        <v>158</v>
      </c>
      <c r="D182" s="47" t="s">
        <v>193</v>
      </c>
      <c r="E182" s="37" t="s">
        <v>22</v>
      </c>
      <c r="F182" s="48">
        <v>430</v>
      </c>
      <c r="G182" s="40"/>
      <c r="H182" s="41">
        <f t="shared" si="3"/>
        <v>0</v>
      </c>
    </row>
    <row r="183" spans="2:8" ht="30" customHeight="1" x14ac:dyDescent="0.25">
      <c r="B183" s="104"/>
      <c r="C183" s="37">
        <v>159</v>
      </c>
      <c r="D183" s="47" t="s">
        <v>194</v>
      </c>
      <c r="E183" s="37" t="s">
        <v>22</v>
      </c>
      <c r="F183" s="48">
        <v>420</v>
      </c>
      <c r="G183" s="40"/>
      <c r="H183" s="41">
        <f t="shared" si="3"/>
        <v>0</v>
      </c>
    </row>
    <row r="184" spans="2:8" ht="30" customHeight="1" x14ac:dyDescent="0.25">
      <c r="B184" s="104"/>
      <c r="C184" s="37">
        <v>160</v>
      </c>
      <c r="D184" s="47" t="s">
        <v>195</v>
      </c>
      <c r="E184" s="37" t="s">
        <v>22</v>
      </c>
      <c r="F184" s="48">
        <v>210</v>
      </c>
      <c r="G184" s="40"/>
      <c r="H184" s="41">
        <f t="shared" si="3"/>
        <v>0</v>
      </c>
    </row>
    <row r="185" spans="2:8" ht="30" customHeight="1" x14ac:dyDescent="0.25">
      <c r="B185" s="104"/>
      <c r="C185" s="37">
        <v>161</v>
      </c>
      <c r="D185" s="47" t="s">
        <v>196</v>
      </c>
      <c r="E185" s="37" t="s">
        <v>22</v>
      </c>
      <c r="F185" s="48">
        <v>175</v>
      </c>
      <c r="G185" s="40"/>
      <c r="H185" s="41">
        <f t="shared" si="3"/>
        <v>0</v>
      </c>
    </row>
    <row r="186" spans="2:8" ht="30" customHeight="1" x14ac:dyDescent="0.25">
      <c r="B186" s="104"/>
      <c r="C186" s="37">
        <v>162</v>
      </c>
      <c r="D186" s="47" t="s">
        <v>197</v>
      </c>
      <c r="E186" s="37" t="s">
        <v>22</v>
      </c>
      <c r="F186" s="48">
        <v>175</v>
      </c>
      <c r="G186" s="40"/>
      <c r="H186" s="41">
        <f t="shared" si="3"/>
        <v>0</v>
      </c>
    </row>
    <row r="187" spans="2:8" ht="30" customHeight="1" x14ac:dyDescent="0.25">
      <c r="B187" s="104"/>
      <c r="C187" s="37">
        <v>163</v>
      </c>
      <c r="D187" s="47" t="s">
        <v>198</v>
      </c>
      <c r="E187" s="37" t="s">
        <v>22</v>
      </c>
      <c r="F187" s="48">
        <v>160</v>
      </c>
      <c r="G187" s="40"/>
      <c r="H187" s="41">
        <f t="shared" si="3"/>
        <v>0</v>
      </c>
    </row>
    <row r="188" spans="2:8" ht="30" customHeight="1" x14ac:dyDescent="0.25">
      <c r="B188" s="104"/>
      <c r="C188" s="37">
        <v>164</v>
      </c>
      <c r="D188" s="47" t="s">
        <v>199</v>
      </c>
      <c r="E188" s="37" t="s">
        <v>22</v>
      </c>
      <c r="F188" s="48">
        <v>170</v>
      </c>
      <c r="G188" s="40"/>
      <c r="H188" s="41">
        <f t="shared" si="3"/>
        <v>0</v>
      </c>
    </row>
    <row r="189" spans="2:8" ht="30" customHeight="1" x14ac:dyDescent="0.25">
      <c r="B189" s="104"/>
      <c r="C189" s="37">
        <v>165</v>
      </c>
      <c r="D189" s="47" t="s">
        <v>200</v>
      </c>
      <c r="E189" s="37" t="s">
        <v>22</v>
      </c>
      <c r="F189" s="48">
        <v>165</v>
      </c>
      <c r="G189" s="40"/>
      <c r="H189" s="41">
        <f t="shared" si="3"/>
        <v>0</v>
      </c>
    </row>
    <row r="190" spans="2:8" ht="30" customHeight="1" x14ac:dyDescent="0.25">
      <c r="B190" s="104"/>
      <c r="C190" s="37">
        <v>166</v>
      </c>
      <c r="D190" s="47" t="s">
        <v>201</v>
      </c>
      <c r="E190" s="37" t="s">
        <v>22</v>
      </c>
      <c r="F190" s="48">
        <v>165</v>
      </c>
      <c r="G190" s="40"/>
      <c r="H190" s="41">
        <f t="shared" si="3"/>
        <v>0</v>
      </c>
    </row>
    <row r="191" spans="2:8" ht="30" customHeight="1" x14ac:dyDescent="0.25">
      <c r="B191" s="105"/>
      <c r="C191" s="37">
        <v>167</v>
      </c>
      <c r="D191" s="47" t="s">
        <v>202</v>
      </c>
      <c r="E191" s="37" t="s">
        <v>22</v>
      </c>
      <c r="F191" s="48">
        <v>710</v>
      </c>
      <c r="G191" s="40"/>
      <c r="H191" s="41">
        <f t="shared" si="3"/>
        <v>0</v>
      </c>
    </row>
    <row r="192" spans="2:8" ht="24" customHeight="1" thickBot="1" x14ac:dyDescent="0.3">
      <c r="B192" s="80" t="s">
        <v>510</v>
      </c>
      <c r="C192" s="81"/>
      <c r="D192" s="81"/>
      <c r="E192" s="81"/>
      <c r="F192" s="81"/>
      <c r="G192" s="82"/>
      <c r="H192" s="42">
        <f>SUM(H181:H191)</f>
        <v>0</v>
      </c>
    </row>
    <row r="193" spans="2:8" ht="30" customHeight="1" x14ac:dyDescent="0.25">
      <c r="B193" s="28"/>
      <c r="C193" s="29">
        <v>168</v>
      </c>
      <c r="D193" s="18" t="s">
        <v>203</v>
      </c>
      <c r="E193" s="29" t="s">
        <v>22</v>
      </c>
      <c r="F193" s="23">
        <v>307</v>
      </c>
      <c r="G193" s="30"/>
      <c r="H193" s="31">
        <f t="shared" si="3"/>
        <v>0</v>
      </c>
    </row>
    <row r="194" spans="2:8" ht="30" customHeight="1" x14ac:dyDescent="0.25">
      <c r="B194" s="12"/>
      <c r="C194" s="7">
        <v>169</v>
      </c>
      <c r="D194" s="15" t="s">
        <v>204</v>
      </c>
      <c r="E194" s="7" t="s">
        <v>22</v>
      </c>
      <c r="F194" s="20">
        <v>58</v>
      </c>
      <c r="G194" s="8"/>
      <c r="H194" s="9">
        <f t="shared" si="3"/>
        <v>0</v>
      </c>
    </row>
    <row r="195" spans="2:8" ht="30" customHeight="1" x14ac:dyDescent="0.25">
      <c r="B195" s="12"/>
      <c r="C195" s="7">
        <v>170</v>
      </c>
      <c r="D195" s="15" t="s">
        <v>205</v>
      </c>
      <c r="E195" s="7" t="s">
        <v>22</v>
      </c>
      <c r="F195" s="20">
        <v>38</v>
      </c>
      <c r="G195" s="8"/>
      <c r="H195" s="9">
        <f t="shared" si="3"/>
        <v>0</v>
      </c>
    </row>
    <row r="196" spans="2:8" ht="30" customHeight="1" x14ac:dyDescent="0.25">
      <c r="B196" s="12"/>
      <c r="C196" s="7">
        <v>171</v>
      </c>
      <c r="D196" s="15" t="s">
        <v>206</v>
      </c>
      <c r="E196" s="7" t="s">
        <v>22</v>
      </c>
      <c r="F196" s="20">
        <v>23</v>
      </c>
      <c r="G196" s="8"/>
      <c r="H196" s="9">
        <f t="shared" si="3"/>
        <v>0</v>
      </c>
    </row>
    <row r="197" spans="2:8" ht="30" customHeight="1" x14ac:dyDescent="0.25">
      <c r="B197" s="12"/>
      <c r="C197" s="7">
        <v>172</v>
      </c>
      <c r="D197" s="15" t="s">
        <v>207</v>
      </c>
      <c r="E197" s="7" t="s">
        <v>22</v>
      </c>
      <c r="F197" s="20">
        <v>58</v>
      </c>
      <c r="G197" s="8"/>
      <c r="H197" s="9">
        <f t="shared" si="3"/>
        <v>0</v>
      </c>
    </row>
    <row r="198" spans="2:8" ht="30" customHeight="1" thickBot="1" x14ac:dyDescent="0.3">
      <c r="B198" s="24"/>
      <c r="C198" s="25">
        <v>173</v>
      </c>
      <c r="D198" s="17" t="s">
        <v>208</v>
      </c>
      <c r="E198" s="25" t="s">
        <v>22</v>
      </c>
      <c r="F198" s="21">
        <v>27</v>
      </c>
      <c r="G198" s="26"/>
      <c r="H198" s="27">
        <f t="shared" si="3"/>
        <v>0</v>
      </c>
    </row>
    <row r="199" spans="2:8" ht="30" customHeight="1" x14ac:dyDescent="0.25">
      <c r="B199" s="103" t="s">
        <v>511</v>
      </c>
      <c r="C199" s="32">
        <v>174</v>
      </c>
      <c r="D199" s="45" t="s">
        <v>209</v>
      </c>
      <c r="E199" s="32" t="s">
        <v>22</v>
      </c>
      <c r="F199" s="46">
        <v>22</v>
      </c>
      <c r="G199" s="35"/>
      <c r="H199" s="36">
        <f t="shared" si="3"/>
        <v>0</v>
      </c>
    </row>
    <row r="200" spans="2:8" ht="30" customHeight="1" x14ac:dyDescent="0.25">
      <c r="B200" s="104"/>
      <c r="C200" s="37">
        <v>175</v>
      </c>
      <c r="D200" s="47" t="s">
        <v>210</v>
      </c>
      <c r="E200" s="37" t="s">
        <v>22</v>
      </c>
      <c r="F200" s="48">
        <v>52</v>
      </c>
      <c r="G200" s="40"/>
      <c r="H200" s="41">
        <f t="shared" si="3"/>
        <v>0</v>
      </c>
    </row>
    <row r="201" spans="2:8" ht="30" customHeight="1" x14ac:dyDescent="0.25">
      <c r="B201" s="105"/>
      <c r="C201" s="37">
        <v>176</v>
      </c>
      <c r="D201" s="47" t="s">
        <v>211</v>
      </c>
      <c r="E201" s="37" t="s">
        <v>22</v>
      </c>
      <c r="F201" s="48">
        <v>139</v>
      </c>
      <c r="G201" s="40"/>
      <c r="H201" s="41">
        <f t="shared" si="3"/>
        <v>0</v>
      </c>
    </row>
    <row r="202" spans="2:8" ht="21.75" customHeight="1" thickBot="1" x14ac:dyDescent="0.3">
      <c r="B202" s="80" t="s">
        <v>512</v>
      </c>
      <c r="C202" s="81"/>
      <c r="D202" s="81"/>
      <c r="E202" s="81"/>
      <c r="F202" s="81"/>
      <c r="G202" s="82"/>
      <c r="H202" s="42">
        <f>SUM(H199:H201)</f>
        <v>0</v>
      </c>
    </row>
    <row r="203" spans="2:8" ht="30" customHeight="1" thickBot="1" x14ac:dyDescent="0.3">
      <c r="B203" s="56"/>
      <c r="C203" s="57">
        <v>177</v>
      </c>
      <c r="D203" s="58" t="s">
        <v>212</v>
      </c>
      <c r="E203" s="57" t="s">
        <v>22</v>
      </c>
      <c r="F203" s="59">
        <v>103</v>
      </c>
      <c r="G203" s="60"/>
      <c r="H203" s="61">
        <f t="shared" si="3"/>
        <v>0</v>
      </c>
    </row>
    <row r="204" spans="2:8" s="11" customFormat="1" ht="30" customHeight="1" x14ac:dyDescent="0.25">
      <c r="B204" s="103" t="s">
        <v>513</v>
      </c>
      <c r="C204" s="32">
        <v>178</v>
      </c>
      <c r="D204" s="45" t="s">
        <v>213</v>
      </c>
      <c r="E204" s="32" t="s">
        <v>22</v>
      </c>
      <c r="F204" s="46">
        <v>172</v>
      </c>
      <c r="G204" s="55"/>
      <c r="H204" s="36">
        <f t="shared" si="3"/>
        <v>0</v>
      </c>
    </row>
    <row r="205" spans="2:8" ht="30" customHeight="1" x14ac:dyDescent="0.25">
      <c r="B205" s="104"/>
      <c r="C205" s="37">
        <v>179</v>
      </c>
      <c r="D205" s="47" t="s">
        <v>214</v>
      </c>
      <c r="E205" s="37" t="s">
        <v>22</v>
      </c>
      <c r="F205" s="48">
        <v>183</v>
      </c>
      <c r="G205" s="40"/>
      <c r="H205" s="41">
        <f t="shared" si="3"/>
        <v>0</v>
      </c>
    </row>
    <row r="206" spans="2:8" ht="30" customHeight="1" x14ac:dyDescent="0.25">
      <c r="B206" s="105"/>
      <c r="C206" s="37">
        <v>180</v>
      </c>
      <c r="D206" s="47" t="s">
        <v>215</v>
      </c>
      <c r="E206" s="37" t="s">
        <v>22</v>
      </c>
      <c r="F206" s="48">
        <v>28</v>
      </c>
      <c r="G206" s="40"/>
      <c r="H206" s="41">
        <f t="shared" si="3"/>
        <v>0</v>
      </c>
    </row>
    <row r="207" spans="2:8" ht="27" customHeight="1" thickBot="1" x14ac:dyDescent="0.3">
      <c r="B207" s="80" t="s">
        <v>514</v>
      </c>
      <c r="C207" s="81"/>
      <c r="D207" s="81"/>
      <c r="E207" s="81"/>
      <c r="F207" s="81"/>
      <c r="G207" s="82"/>
      <c r="H207" s="42">
        <f>SUM(H204:H206)</f>
        <v>0</v>
      </c>
    </row>
    <row r="208" spans="2:8" ht="30" customHeight="1" x14ac:dyDescent="0.25">
      <c r="B208" s="103" t="s">
        <v>515</v>
      </c>
      <c r="C208" s="32">
        <v>181</v>
      </c>
      <c r="D208" s="45" t="s">
        <v>216</v>
      </c>
      <c r="E208" s="32" t="s">
        <v>22</v>
      </c>
      <c r="F208" s="46">
        <v>230</v>
      </c>
      <c r="G208" s="35"/>
      <c r="H208" s="36">
        <f t="shared" si="3"/>
        <v>0</v>
      </c>
    </row>
    <row r="209" spans="2:8" ht="30" customHeight="1" x14ac:dyDescent="0.25">
      <c r="B209" s="104"/>
      <c r="C209" s="37">
        <v>182</v>
      </c>
      <c r="D209" s="47" t="s">
        <v>217</v>
      </c>
      <c r="E209" s="37" t="s">
        <v>22</v>
      </c>
      <c r="F209" s="48">
        <v>210</v>
      </c>
      <c r="G209" s="40"/>
      <c r="H209" s="41">
        <f t="shared" si="3"/>
        <v>0</v>
      </c>
    </row>
    <row r="210" spans="2:8" ht="30" customHeight="1" x14ac:dyDescent="0.25">
      <c r="B210" s="104"/>
      <c r="C210" s="37">
        <v>183</v>
      </c>
      <c r="D210" s="47" t="s">
        <v>218</v>
      </c>
      <c r="E210" s="37" t="s">
        <v>22</v>
      </c>
      <c r="F210" s="48">
        <v>210</v>
      </c>
      <c r="G210" s="40"/>
      <c r="H210" s="41">
        <f t="shared" si="3"/>
        <v>0</v>
      </c>
    </row>
    <row r="211" spans="2:8" ht="30" customHeight="1" x14ac:dyDescent="0.25">
      <c r="B211" s="104"/>
      <c r="C211" s="37">
        <v>184</v>
      </c>
      <c r="D211" s="47" t="s">
        <v>219</v>
      </c>
      <c r="E211" s="37" t="s">
        <v>22</v>
      </c>
      <c r="F211" s="48">
        <v>230</v>
      </c>
      <c r="G211" s="40"/>
      <c r="H211" s="41">
        <f t="shared" si="3"/>
        <v>0</v>
      </c>
    </row>
    <row r="212" spans="2:8" ht="30" customHeight="1" x14ac:dyDescent="0.25">
      <c r="B212" s="104"/>
      <c r="C212" s="37">
        <v>185</v>
      </c>
      <c r="D212" s="47" t="s">
        <v>220</v>
      </c>
      <c r="E212" s="37" t="s">
        <v>22</v>
      </c>
      <c r="F212" s="48">
        <v>470</v>
      </c>
      <c r="G212" s="40"/>
      <c r="H212" s="41">
        <f t="shared" si="3"/>
        <v>0</v>
      </c>
    </row>
    <row r="213" spans="2:8" ht="30" customHeight="1" x14ac:dyDescent="0.25">
      <c r="B213" s="104"/>
      <c r="C213" s="37">
        <v>186</v>
      </c>
      <c r="D213" s="47" t="s">
        <v>221</v>
      </c>
      <c r="E213" s="37" t="s">
        <v>22</v>
      </c>
      <c r="F213" s="48">
        <v>210</v>
      </c>
      <c r="G213" s="40"/>
      <c r="H213" s="41">
        <f t="shared" si="3"/>
        <v>0</v>
      </c>
    </row>
    <row r="214" spans="2:8" ht="30" customHeight="1" x14ac:dyDescent="0.25">
      <c r="B214" s="104"/>
      <c r="C214" s="37">
        <v>187</v>
      </c>
      <c r="D214" s="47" t="s">
        <v>222</v>
      </c>
      <c r="E214" s="37" t="s">
        <v>22</v>
      </c>
      <c r="F214" s="48">
        <v>210</v>
      </c>
      <c r="G214" s="40"/>
      <c r="H214" s="41">
        <f t="shared" si="3"/>
        <v>0</v>
      </c>
    </row>
    <row r="215" spans="2:8" ht="30" customHeight="1" x14ac:dyDescent="0.25">
      <c r="B215" s="104"/>
      <c r="C215" s="37">
        <v>188</v>
      </c>
      <c r="D215" s="47" t="s">
        <v>223</v>
      </c>
      <c r="E215" s="37" t="s">
        <v>22</v>
      </c>
      <c r="F215" s="48">
        <v>210</v>
      </c>
      <c r="G215" s="40"/>
      <c r="H215" s="41">
        <f t="shared" si="3"/>
        <v>0</v>
      </c>
    </row>
    <row r="216" spans="2:8" ht="30" customHeight="1" x14ac:dyDescent="0.25">
      <c r="B216" s="104"/>
      <c r="C216" s="37">
        <v>189</v>
      </c>
      <c r="D216" s="47" t="s">
        <v>224</v>
      </c>
      <c r="E216" s="37" t="s">
        <v>22</v>
      </c>
      <c r="F216" s="48">
        <v>210</v>
      </c>
      <c r="G216" s="40"/>
      <c r="H216" s="41">
        <f t="shared" si="3"/>
        <v>0</v>
      </c>
    </row>
    <row r="217" spans="2:8" ht="30" customHeight="1" x14ac:dyDescent="0.25">
      <c r="B217" s="104"/>
      <c r="C217" s="37">
        <v>190</v>
      </c>
      <c r="D217" s="47" t="s">
        <v>225</v>
      </c>
      <c r="E217" s="37" t="s">
        <v>22</v>
      </c>
      <c r="F217" s="48">
        <v>260</v>
      </c>
      <c r="G217" s="40"/>
      <c r="H217" s="41">
        <f t="shared" si="3"/>
        <v>0</v>
      </c>
    </row>
    <row r="218" spans="2:8" ht="30" customHeight="1" x14ac:dyDescent="0.25">
      <c r="B218" s="104"/>
      <c r="C218" s="37">
        <v>191</v>
      </c>
      <c r="D218" s="47" t="s">
        <v>226</v>
      </c>
      <c r="E218" s="37" t="s">
        <v>22</v>
      </c>
      <c r="F218" s="48">
        <v>260</v>
      </c>
      <c r="G218" s="40"/>
      <c r="H218" s="41">
        <f t="shared" si="3"/>
        <v>0</v>
      </c>
    </row>
    <row r="219" spans="2:8" ht="30" customHeight="1" x14ac:dyDescent="0.25">
      <c r="B219" s="104"/>
      <c r="C219" s="37">
        <v>192</v>
      </c>
      <c r="D219" s="47" t="s">
        <v>227</v>
      </c>
      <c r="E219" s="37" t="s">
        <v>22</v>
      </c>
      <c r="F219" s="48">
        <v>210</v>
      </c>
      <c r="G219" s="40"/>
      <c r="H219" s="41">
        <f t="shared" si="3"/>
        <v>0</v>
      </c>
    </row>
    <row r="220" spans="2:8" ht="30" customHeight="1" x14ac:dyDescent="0.25">
      <c r="B220" s="104"/>
      <c r="C220" s="37">
        <v>193</v>
      </c>
      <c r="D220" s="47" t="s">
        <v>228</v>
      </c>
      <c r="E220" s="37" t="s">
        <v>22</v>
      </c>
      <c r="F220" s="48">
        <v>360</v>
      </c>
      <c r="G220" s="40"/>
      <c r="H220" s="41">
        <f t="shared" si="3"/>
        <v>0</v>
      </c>
    </row>
    <row r="221" spans="2:8" ht="30" customHeight="1" x14ac:dyDescent="0.25">
      <c r="B221" s="104"/>
      <c r="C221" s="37">
        <v>194</v>
      </c>
      <c r="D221" s="47" t="s">
        <v>229</v>
      </c>
      <c r="E221" s="37" t="s">
        <v>22</v>
      </c>
      <c r="F221" s="48">
        <v>260</v>
      </c>
      <c r="G221" s="40"/>
      <c r="H221" s="41">
        <f t="shared" si="3"/>
        <v>0</v>
      </c>
    </row>
    <row r="222" spans="2:8" ht="30" customHeight="1" x14ac:dyDescent="0.25">
      <c r="B222" s="104"/>
      <c r="C222" s="37">
        <v>195</v>
      </c>
      <c r="D222" s="47" t="s">
        <v>230</v>
      </c>
      <c r="E222" s="37" t="s">
        <v>22</v>
      </c>
      <c r="F222" s="48">
        <v>210</v>
      </c>
      <c r="G222" s="40"/>
      <c r="H222" s="41">
        <f t="shared" si="3"/>
        <v>0</v>
      </c>
    </row>
    <row r="223" spans="2:8" ht="30" customHeight="1" x14ac:dyDescent="0.25">
      <c r="B223" s="104"/>
      <c r="C223" s="37">
        <v>196</v>
      </c>
      <c r="D223" s="47" t="s">
        <v>231</v>
      </c>
      <c r="E223" s="37" t="s">
        <v>22</v>
      </c>
      <c r="F223" s="48">
        <v>260</v>
      </c>
      <c r="G223" s="40"/>
      <c r="H223" s="41">
        <f t="shared" si="3"/>
        <v>0</v>
      </c>
    </row>
    <row r="224" spans="2:8" ht="30" customHeight="1" x14ac:dyDescent="0.25">
      <c r="B224" s="104"/>
      <c r="C224" s="37">
        <v>197</v>
      </c>
      <c r="D224" s="47" t="s">
        <v>232</v>
      </c>
      <c r="E224" s="37" t="s">
        <v>22</v>
      </c>
      <c r="F224" s="48">
        <v>590</v>
      </c>
      <c r="G224" s="40"/>
      <c r="H224" s="41">
        <f t="shared" si="3"/>
        <v>0</v>
      </c>
    </row>
    <row r="225" spans="2:8" ht="30" customHeight="1" x14ac:dyDescent="0.25">
      <c r="B225" s="104"/>
      <c r="C225" s="37">
        <v>198</v>
      </c>
      <c r="D225" s="47" t="s">
        <v>233</v>
      </c>
      <c r="E225" s="37" t="s">
        <v>22</v>
      </c>
      <c r="F225" s="48">
        <v>260</v>
      </c>
      <c r="G225" s="40"/>
      <c r="H225" s="41">
        <f t="shared" si="3"/>
        <v>0</v>
      </c>
    </row>
    <row r="226" spans="2:8" ht="30" customHeight="1" x14ac:dyDescent="0.25">
      <c r="B226" s="104"/>
      <c r="C226" s="37">
        <v>199</v>
      </c>
      <c r="D226" s="47" t="s">
        <v>234</v>
      </c>
      <c r="E226" s="37" t="s">
        <v>22</v>
      </c>
      <c r="F226" s="48">
        <v>460</v>
      </c>
      <c r="G226" s="40"/>
      <c r="H226" s="41">
        <f t="shared" si="3"/>
        <v>0</v>
      </c>
    </row>
    <row r="227" spans="2:8" ht="30" customHeight="1" x14ac:dyDescent="0.25">
      <c r="B227" s="104"/>
      <c r="C227" s="37">
        <v>200</v>
      </c>
      <c r="D227" s="47" t="s">
        <v>235</v>
      </c>
      <c r="E227" s="37" t="s">
        <v>22</v>
      </c>
      <c r="F227" s="48">
        <v>275</v>
      </c>
      <c r="G227" s="40"/>
      <c r="H227" s="41">
        <f t="shared" si="3"/>
        <v>0</v>
      </c>
    </row>
    <row r="228" spans="2:8" ht="20.25" customHeight="1" x14ac:dyDescent="0.25">
      <c r="B228" s="104"/>
      <c r="C228" s="37">
        <v>201</v>
      </c>
      <c r="D228" s="47" t="s">
        <v>236</v>
      </c>
      <c r="E228" s="37" t="s">
        <v>22</v>
      </c>
      <c r="F228" s="48">
        <v>290</v>
      </c>
      <c r="G228" s="40"/>
      <c r="H228" s="41">
        <f t="shared" si="3"/>
        <v>0</v>
      </c>
    </row>
    <row r="229" spans="2:8" ht="20.25" customHeight="1" x14ac:dyDescent="0.25">
      <c r="B229" s="104"/>
      <c r="C229" s="37">
        <v>202</v>
      </c>
      <c r="D229" s="47" t="s">
        <v>237</v>
      </c>
      <c r="E229" s="37" t="s">
        <v>22</v>
      </c>
      <c r="F229" s="48">
        <v>240</v>
      </c>
      <c r="G229" s="40"/>
      <c r="H229" s="41">
        <f t="shared" si="3"/>
        <v>0</v>
      </c>
    </row>
    <row r="230" spans="2:8" ht="20.25" customHeight="1" x14ac:dyDescent="0.25">
      <c r="B230" s="104"/>
      <c r="C230" s="37">
        <v>203</v>
      </c>
      <c r="D230" s="47" t="s">
        <v>238</v>
      </c>
      <c r="E230" s="37" t="s">
        <v>22</v>
      </c>
      <c r="F230" s="48">
        <v>290</v>
      </c>
      <c r="G230" s="40"/>
      <c r="H230" s="41">
        <f t="shared" si="3"/>
        <v>0</v>
      </c>
    </row>
    <row r="231" spans="2:8" ht="20.25" customHeight="1" x14ac:dyDescent="0.25">
      <c r="B231" s="104"/>
      <c r="C231" s="37">
        <v>204</v>
      </c>
      <c r="D231" s="47" t="s">
        <v>239</v>
      </c>
      <c r="E231" s="37" t="s">
        <v>22</v>
      </c>
      <c r="F231" s="48">
        <v>200</v>
      </c>
      <c r="G231" s="40"/>
      <c r="H231" s="41">
        <f t="shared" si="3"/>
        <v>0</v>
      </c>
    </row>
    <row r="232" spans="2:8" ht="20.25" customHeight="1" x14ac:dyDescent="0.25">
      <c r="B232" s="104"/>
      <c r="C232" s="37">
        <v>205</v>
      </c>
      <c r="D232" s="47" t="s">
        <v>240</v>
      </c>
      <c r="E232" s="37" t="s">
        <v>22</v>
      </c>
      <c r="F232" s="48">
        <v>250</v>
      </c>
      <c r="G232" s="40"/>
      <c r="H232" s="41">
        <f t="shared" si="3"/>
        <v>0</v>
      </c>
    </row>
    <row r="233" spans="2:8" ht="20.25" customHeight="1" x14ac:dyDescent="0.25">
      <c r="B233" s="104"/>
      <c r="C233" s="37">
        <v>206</v>
      </c>
      <c r="D233" s="47" t="s">
        <v>241</v>
      </c>
      <c r="E233" s="37" t="s">
        <v>22</v>
      </c>
      <c r="F233" s="48">
        <v>200</v>
      </c>
      <c r="G233" s="40"/>
      <c r="H233" s="41">
        <f t="shared" ref="H233:H303" si="4">F233*G233</f>
        <v>0</v>
      </c>
    </row>
    <row r="234" spans="2:8" ht="20.25" customHeight="1" x14ac:dyDescent="0.25">
      <c r="B234" s="104"/>
      <c r="C234" s="37">
        <v>207</v>
      </c>
      <c r="D234" s="47" t="s">
        <v>242</v>
      </c>
      <c r="E234" s="37" t="s">
        <v>22</v>
      </c>
      <c r="F234" s="48">
        <v>200</v>
      </c>
      <c r="G234" s="40"/>
      <c r="H234" s="41">
        <f t="shared" si="4"/>
        <v>0</v>
      </c>
    </row>
    <row r="235" spans="2:8" ht="20.25" customHeight="1" x14ac:dyDescent="0.25">
      <c r="B235" s="104"/>
      <c r="C235" s="37">
        <v>208</v>
      </c>
      <c r="D235" s="47" t="s">
        <v>243</v>
      </c>
      <c r="E235" s="37" t="s">
        <v>22</v>
      </c>
      <c r="F235" s="48">
        <v>260</v>
      </c>
      <c r="G235" s="40"/>
      <c r="H235" s="41">
        <f t="shared" si="4"/>
        <v>0</v>
      </c>
    </row>
    <row r="236" spans="2:8" ht="20.25" customHeight="1" x14ac:dyDescent="0.25">
      <c r="B236" s="104"/>
      <c r="C236" s="37">
        <v>209</v>
      </c>
      <c r="D236" s="47" t="s">
        <v>244</v>
      </c>
      <c r="E236" s="37" t="s">
        <v>22</v>
      </c>
      <c r="F236" s="48">
        <v>200</v>
      </c>
      <c r="G236" s="40"/>
      <c r="H236" s="41">
        <f t="shared" si="4"/>
        <v>0</v>
      </c>
    </row>
    <row r="237" spans="2:8" ht="31.5" x14ac:dyDescent="0.25">
      <c r="B237" s="104"/>
      <c r="C237" s="37">
        <v>210</v>
      </c>
      <c r="D237" s="47" t="s">
        <v>245</v>
      </c>
      <c r="E237" s="37" t="s">
        <v>22</v>
      </c>
      <c r="F237" s="48">
        <v>5</v>
      </c>
      <c r="G237" s="40"/>
      <c r="H237" s="41">
        <f t="shared" si="4"/>
        <v>0</v>
      </c>
    </row>
    <row r="238" spans="2:8" ht="15.75" x14ac:dyDescent="0.25">
      <c r="B238" s="105"/>
      <c r="C238" s="37">
        <v>211</v>
      </c>
      <c r="D238" s="47" t="s">
        <v>246</v>
      </c>
      <c r="E238" s="37" t="s">
        <v>22</v>
      </c>
      <c r="F238" s="48">
        <v>195</v>
      </c>
      <c r="G238" s="40"/>
      <c r="H238" s="41">
        <f t="shared" si="4"/>
        <v>0</v>
      </c>
    </row>
    <row r="239" spans="2:8" ht="25.5" customHeight="1" thickBot="1" x14ac:dyDescent="0.3">
      <c r="B239" s="80" t="s">
        <v>516</v>
      </c>
      <c r="C239" s="81"/>
      <c r="D239" s="81"/>
      <c r="E239" s="81"/>
      <c r="F239" s="81"/>
      <c r="G239" s="82"/>
      <c r="H239" s="42">
        <f>SUM(H208:H238)</f>
        <v>0</v>
      </c>
    </row>
    <row r="240" spans="2:8" ht="20.25" customHeight="1" x14ac:dyDescent="0.25">
      <c r="B240" s="103" t="s">
        <v>517</v>
      </c>
      <c r="C240" s="32">
        <v>212</v>
      </c>
      <c r="D240" s="45" t="s">
        <v>247</v>
      </c>
      <c r="E240" s="32" t="s">
        <v>22</v>
      </c>
      <c r="F240" s="46">
        <v>700</v>
      </c>
      <c r="G240" s="35"/>
      <c r="H240" s="36">
        <f t="shared" si="4"/>
        <v>0</v>
      </c>
    </row>
    <row r="241" spans="2:8" ht="20.25" customHeight="1" x14ac:dyDescent="0.25">
      <c r="B241" s="104"/>
      <c r="C241" s="37">
        <v>213</v>
      </c>
      <c r="D241" s="47" t="s">
        <v>248</v>
      </c>
      <c r="E241" s="37" t="s">
        <v>22</v>
      </c>
      <c r="F241" s="48">
        <v>430</v>
      </c>
      <c r="G241" s="40"/>
      <c r="H241" s="41">
        <f t="shared" si="4"/>
        <v>0</v>
      </c>
    </row>
    <row r="242" spans="2:8" ht="20.25" customHeight="1" x14ac:dyDescent="0.25">
      <c r="B242" s="104"/>
      <c r="C242" s="37">
        <v>214</v>
      </c>
      <c r="D242" s="47" t="s">
        <v>249</v>
      </c>
      <c r="E242" s="37" t="s">
        <v>22</v>
      </c>
      <c r="F242" s="48">
        <v>415</v>
      </c>
      <c r="G242" s="40"/>
      <c r="H242" s="41">
        <f t="shared" si="4"/>
        <v>0</v>
      </c>
    </row>
    <row r="243" spans="2:8" ht="20.25" customHeight="1" x14ac:dyDescent="0.25">
      <c r="B243" s="104"/>
      <c r="C243" s="37">
        <v>215</v>
      </c>
      <c r="D243" s="47" t="s">
        <v>250</v>
      </c>
      <c r="E243" s="37" t="s">
        <v>22</v>
      </c>
      <c r="F243" s="48">
        <v>510</v>
      </c>
      <c r="G243" s="40"/>
      <c r="H243" s="41">
        <f t="shared" si="4"/>
        <v>0</v>
      </c>
    </row>
    <row r="244" spans="2:8" ht="31.5" x14ac:dyDescent="0.25">
      <c r="B244" s="104"/>
      <c r="C244" s="37">
        <v>216</v>
      </c>
      <c r="D244" s="47" t="s">
        <v>251</v>
      </c>
      <c r="E244" s="37" t="s">
        <v>22</v>
      </c>
      <c r="F244" s="48">
        <v>490</v>
      </c>
      <c r="G244" s="40"/>
      <c r="H244" s="41">
        <f t="shared" si="4"/>
        <v>0</v>
      </c>
    </row>
    <row r="245" spans="2:8" ht="15.75" x14ac:dyDescent="0.25">
      <c r="B245" s="104"/>
      <c r="C245" s="37">
        <v>217</v>
      </c>
      <c r="D245" s="47" t="s">
        <v>252</v>
      </c>
      <c r="E245" s="37" t="s">
        <v>22</v>
      </c>
      <c r="F245" s="48">
        <v>490</v>
      </c>
      <c r="G245" s="40"/>
      <c r="H245" s="41">
        <f t="shared" si="4"/>
        <v>0</v>
      </c>
    </row>
    <row r="246" spans="2:8" ht="20.25" customHeight="1" x14ac:dyDescent="0.25">
      <c r="B246" s="104"/>
      <c r="C246" s="37">
        <v>218</v>
      </c>
      <c r="D246" s="47" t="s">
        <v>253</v>
      </c>
      <c r="E246" s="37" t="s">
        <v>22</v>
      </c>
      <c r="F246" s="48">
        <v>245</v>
      </c>
      <c r="G246" s="40"/>
      <c r="H246" s="41">
        <f t="shared" si="4"/>
        <v>0</v>
      </c>
    </row>
    <row r="247" spans="2:8" ht="20.25" customHeight="1" x14ac:dyDescent="0.25">
      <c r="B247" s="104"/>
      <c r="C247" s="37">
        <v>219</v>
      </c>
      <c r="D247" s="47" t="s">
        <v>254</v>
      </c>
      <c r="E247" s="37" t="s">
        <v>22</v>
      </c>
      <c r="F247" s="48">
        <v>315</v>
      </c>
      <c r="G247" s="40"/>
      <c r="H247" s="41">
        <f t="shared" si="4"/>
        <v>0</v>
      </c>
    </row>
    <row r="248" spans="2:8" ht="20.25" customHeight="1" x14ac:dyDescent="0.25">
      <c r="B248" s="104"/>
      <c r="C248" s="37">
        <v>220</v>
      </c>
      <c r="D248" s="47" t="s">
        <v>255</v>
      </c>
      <c r="E248" s="37" t="s">
        <v>22</v>
      </c>
      <c r="F248" s="48">
        <v>180</v>
      </c>
      <c r="G248" s="40"/>
      <c r="H248" s="41">
        <f t="shared" si="4"/>
        <v>0</v>
      </c>
    </row>
    <row r="249" spans="2:8" ht="20.25" customHeight="1" x14ac:dyDescent="0.25">
      <c r="B249" s="104"/>
      <c r="C249" s="37">
        <v>221</v>
      </c>
      <c r="D249" s="47" t="s">
        <v>256</v>
      </c>
      <c r="E249" s="37" t="s">
        <v>22</v>
      </c>
      <c r="F249" s="48">
        <v>315</v>
      </c>
      <c r="G249" s="40"/>
      <c r="H249" s="41">
        <f t="shared" si="4"/>
        <v>0</v>
      </c>
    </row>
    <row r="250" spans="2:8" ht="20.25" customHeight="1" x14ac:dyDescent="0.25">
      <c r="B250" s="104"/>
      <c r="C250" s="37">
        <v>222</v>
      </c>
      <c r="D250" s="47" t="s">
        <v>257</v>
      </c>
      <c r="E250" s="37" t="s">
        <v>22</v>
      </c>
      <c r="F250" s="48">
        <v>190</v>
      </c>
      <c r="G250" s="40"/>
      <c r="H250" s="41">
        <f t="shared" si="4"/>
        <v>0</v>
      </c>
    </row>
    <row r="251" spans="2:8" ht="20.25" customHeight="1" x14ac:dyDescent="0.25">
      <c r="B251" s="104"/>
      <c r="C251" s="37">
        <v>223</v>
      </c>
      <c r="D251" s="47" t="s">
        <v>258</v>
      </c>
      <c r="E251" s="37" t="s">
        <v>22</v>
      </c>
      <c r="F251" s="48">
        <v>245</v>
      </c>
      <c r="G251" s="40"/>
      <c r="H251" s="41">
        <f t="shared" si="4"/>
        <v>0</v>
      </c>
    </row>
    <row r="252" spans="2:8" ht="20.25" customHeight="1" x14ac:dyDescent="0.25">
      <c r="B252" s="104"/>
      <c r="C252" s="37">
        <v>224</v>
      </c>
      <c r="D252" s="47" t="s">
        <v>259</v>
      </c>
      <c r="E252" s="37" t="s">
        <v>22</v>
      </c>
      <c r="F252" s="48">
        <v>240</v>
      </c>
      <c r="G252" s="40"/>
      <c r="H252" s="41">
        <f t="shared" si="4"/>
        <v>0</v>
      </c>
    </row>
    <row r="253" spans="2:8" ht="20.25" customHeight="1" x14ac:dyDescent="0.25">
      <c r="B253" s="105"/>
      <c r="C253" s="37">
        <v>225</v>
      </c>
      <c r="D253" s="47" t="s">
        <v>260</v>
      </c>
      <c r="E253" s="37" t="s">
        <v>22</v>
      </c>
      <c r="F253" s="48">
        <v>230</v>
      </c>
      <c r="G253" s="40"/>
      <c r="H253" s="41">
        <f t="shared" si="4"/>
        <v>0</v>
      </c>
    </row>
    <row r="254" spans="2:8" ht="20.25" customHeight="1" thickBot="1" x14ac:dyDescent="0.3">
      <c r="B254" s="80" t="s">
        <v>518</v>
      </c>
      <c r="C254" s="81"/>
      <c r="D254" s="81"/>
      <c r="E254" s="81"/>
      <c r="F254" s="81"/>
      <c r="G254" s="82"/>
      <c r="H254" s="42">
        <f>SUM(H240:H253)</f>
        <v>0</v>
      </c>
    </row>
    <row r="255" spans="2:8" ht="47.25" x14ac:dyDescent="0.25">
      <c r="B255" s="103" t="s">
        <v>519</v>
      </c>
      <c r="C255" s="32">
        <v>226</v>
      </c>
      <c r="D255" s="45" t="s">
        <v>261</v>
      </c>
      <c r="E255" s="32" t="s">
        <v>22</v>
      </c>
      <c r="F255" s="46">
        <v>10</v>
      </c>
      <c r="G255" s="35"/>
      <c r="H255" s="36">
        <f t="shared" si="4"/>
        <v>0</v>
      </c>
    </row>
    <row r="256" spans="2:8" ht="15.75" x14ac:dyDescent="0.25">
      <c r="B256" s="104"/>
      <c r="C256" s="37">
        <v>227</v>
      </c>
      <c r="D256" s="47" t="s">
        <v>262</v>
      </c>
      <c r="E256" s="37" t="s">
        <v>22</v>
      </c>
      <c r="F256" s="48">
        <v>90</v>
      </c>
      <c r="G256" s="40"/>
      <c r="H256" s="41">
        <f t="shared" si="4"/>
        <v>0</v>
      </c>
    </row>
    <row r="257" spans="2:8" ht="31.5" x14ac:dyDescent="0.25">
      <c r="B257" s="104"/>
      <c r="C257" s="37">
        <v>228</v>
      </c>
      <c r="D257" s="47" t="s">
        <v>263</v>
      </c>
      <c r="E257" s="37" t="s">
        <v>22</v>
      </c>
      <c r="F257" s="48">
        <v>7</v>
      </c>
      <c r="G257" s="40"/>
      <c r="H257" s="41">
        <f>F257*G257</f>
        <v>0</v>
      </c>
    </row>
    <row r="258" spans="2:8" ht="20.25" customHeight="1" x14ac:dyDescent="0.25">
      <c r="B258" s="105"/>
      <c r="C258" s="37">
        <v>229</v>
      </c>
      <c r="D258" s="47" t="s">
        <v>264</v>
      </c>
      <c r="E258" s="37" t="s">
        <v>22</v>
      </c>
      <c r="F258" s="48">
        <v>291</v>
      </c>
      <c r="G258" s="40"/>
      <c r="H258" s="41">
        <f t="shared" si="4"/>
        <v>0</v>
      </c>
    </row>
    <row r="259" spans="2:8" ht="20.25" customHeight="1" thickBot="1" x14ac:dyDescent="0.3">
      <c r="B259" s="80" t="s">
        <v>520</v>
      </c>
      <c r="C259" s="81"/>
      <c r="D259" s="81"/>
      <c r="E259" s="81"/>
      <c r="F259" s="81"/>
      <c r="G259" s="82"/>
      <c r="H259" s="42">
        <f>SUM(H255:H258)</f>
        <v>0</v>
      </c>
    </row>
    <row r="260" spans="2:8" ht="20.25" customHeight="1" x14ac:dyDescent="0.25">
      <c r="B260" s="103" t="s">
        <v>521</v>
      </c>
      <c r="C260" s="32">
        <v>230</v>
      </c>
      <c r="D260" s="45" t="s">
        <v>265</v>
      </c>
      <c r="E260" s="32" t="s">
        <v>22</v>
      </c>
      <c r="F260" s="46">
        <v>73</v>
      </c>
      <c r="G260" s="35"/>
      <c r="H260" s="36">
        <f t="shared" si="4"/>
        <v>0</v>
      </c>
    </row>
    <row r="261" spans="2:8" ht="31.5" x14ac:dyDescent="0.25">
      <c r="B261" s="104"/>
      <c r="C261" s="37">
        <v>231</v>
      </c>
      <c r="D261" s="47" t="s">
        <v>266</v>
      </c>
      <c r="E261" s="37" t="s">
        <v>22</v>
      </c>
      <c r="F261" s="48">
        <v>410</v>
      </c>
      <c r="G261" s="40"/>
      <c r="H261" s="41">
        <f t="shared" si="4"/>
        <v>0</v>
      </c>
    </row>
    <row r="262" spans="2:8" ht="94.5" x14ac:dyDescent="0.25">
      <c r="B262" s="104"/>
      <c r="C262" s="37">
        <v>232</v>
      </c>
      <c r="D262" s="47" t="s">
        <v>267</v>
      </c>
      <c r="E262" s="37" t="s">
        <v>22</v>
      </c>
      <c r="F262" s="48">
        <v>150</v>
      </c>
      <c r="G262" s="40"/>
      <c r="H262" s="41">
        <f t="shared" si="4"/>
        <v>0</v>
      </c>
    </row>
    <row r="263" spans="2:8" ht="94.5" x14ac:dyDescent="0.25">
      <c r="B263" s="104"/>
      <c r="C263" s="37">
        <v>233</v>
      </c>
      <c r="D263" s="47" t="s">
        <v>267</v>
      </c>
      <c r="E263" s="37" t="s">
        <v>22</v>
      </c>
      <c r="F263" s="48">
        <v>232</v>
      </c>
      <c r="G263" s="40"/>
      <c r="H263" s="41">
        <f t="shared" si="4"/>
        <v>0</v>
      </c>
    </row>
    <row r="264" spans="2:8" ht="87.75" customHeight="1" x14ac:dyDescent="0.25">
      <c r="B264" s="104"/>
      <c r="C264" s="37">
        <v>234</v>
      </c>
      <c r="D264" s="47" t="s">
        <v>268</v>
      </c>
      <c r="E264" s="37" t="s">
        <v>22</v>
      </c>
      <c r="F264" s="48">
        <v>342</v>
      </c>
      <c r="G264" s="40"/>
      <c r="H264" s="41">
        <f t="shared" si="4"/>
        <v>0</v>
      </c>
    </row>
    <row r="265" spans="2:8" s="11" customFormat="1" ht="94.5" x14ac:dyDescent="0.25">
      <c r="B265" s="105"/>
      <c r="C265" s="37">
        <v>235</v>
      </c>
      <c r="D265" s="47" t="s">
        <v>268</v>
      </c>
      <c r="E265" s="37" t="s">
        <v>22</v>
      </c>
      <c r="F265" s="48">
        <v>140</v>
      </c>
      <c r="G265" s="49"/>
      <c r="H265" s="41">
        <f t="shared" si="4"/>
        <v>0</v>
      </c>
    </row>
    <row r="266" spans="2:8" s="11" customFormat="1" ht="24" customHeight="1" thickBot="1" x14ac:dyDescent="0.3">
      <c r="B266" s="80" t="s">
        <v>522</v>
      </c>
      <c r="C266" s="81"/>
      <c r="D266" s="81"/>
      <c r="E266" s="81"/>
      <c r="F266" s="81"/>
      <c r="G266" s="82"/>
      <c r="H266" s="42">
        <f>SUM(H260:H265)</f>
        <v>0</v>
      </c>
    </row>
    <row r="267" spans="2:8" ht="31.5" x14ac:dyDescent="0.25">
      <c r="B267" s="103" t="s">
        <v>523</v>
      </c>
      <c r="C267" s="32">
        <v>236</v>
      </c>
      <c r="D267" s="45" t="s">
        <v>269</v>
      </c>
      <c r="E267" s="32" t="s">
        <v>22</v>
      </c>
      <c r="F267" s="46">
        <v>150</v>
      </c>
      <c r="G267" s="35"/>
      <c r="H267" s="36">
        <f t="shared" si="4"/>
        <v>0</v>
      </c>
    </row>
    <row r="268" spans="2:8" ht="31.5" x14ac:dyDescent="0.25">
      <c r="B268" s="104"/>
      <c r="C268" s="37">
        <v>237</v>
      </c>
      <c r="D268" s="47" t="s">
        <v>270</v>
      </c>
      <c r="E268" s="37" t="s">
        <v>22</v>
      </c>
      <c r="F268" s="48">
        <v>350</v>
      </c>
      <c r="G268" s="40"/>
      <c r="H268" s="41">
        <f t="shared" si="4"/>
        <v>0</v>
      </c>
    </row>
    <row r="269" spans="2:8" ht="31.5" x14ac:dyDescent="0.25">
      <c r="B269" s="104"/>
      <c r="C269" s="37">
        <v>238</v>
      </c>
      <c r="D269" s="47" t="s">
        <v>271</v>
      </c>
      <c r="E269" s="37" t="s">
        <v>22</v>
      </c>
      <c r="F269" s="48">
        <v>250</v>
      </c>
      <c r="G269" s="40"/>
      <c r="H269" s="41">
        <f t="shared" si="4"/>
        <v>0</v>
      </c>
    </row>
    <row r="270" spans="2:8" ht="31.5" x14ac:dyDescent="0.25">
      <c r="B270" s="104"/>
      <c r="C270" s="37">
        <v>239</v>
      </c>
      <c r="D270" s="47" t="s">
        <v>272</v>
      </c>
      <c r="E270" s="37" t="s">
        <v>22</v>
      </c>
      <c r="F270" s="48">
        <v>250</v>
      </c>
      <c r="G270" s="40"/>
      <c r="H270" s="41">
        <f t="shared" si="4"/>
        <v>0</v>
      </c>
    </row>
    <row r="271" spans="2:8" ht="63" x14ac:dyDescent="0.25">
      <c r="B271" s="104"/>
      <c r="C271" s="37">
        <v>240</v>
      </c>
      <c r="D271" s="47" t="s">
        <v>273</v>
      </c>
      <c r="E271" s="37" t="s">
        <v>22</v>
      </c>
      <c r="F271" s="48">
        <v>100</v>
      </c>
      <c r="G271" s="40"/>
      <c r="H271" s="41">
        <f t="shared" si="4"/>
        <v>0</v>
      </c>
    </row>
    <row r="272" spans="2:8" ht="87.75" customHeight="1" x14ac:dyDescent="0.25">
      <c r="B272" s="105"/>
      <c r="C272" s="37">
        <v>241</v>
      </c>
      <c r="D272" s="47" t="s">
        <v>274</v>
      </c>
      <c r="E272" s="37" t="s">
        <v>22</v>
      </c>
      <c r="F272" s="48">
        <v>100</v>
      </c>
      <c r="G272" s="40"/>
      <c r="H272" s="41">
        <f t="shared" si="4"/>
        <v>0</v>
      </c>
    </row>
    <row r="273" spans="2:8" ht="22.5" customHeight="1" thickBot="1" x14ac:dyDescent="0.3">
      <c r="B273" s="80" t="s">
        <v>524</v>
      </c>
      <c r="C273" s="81"/>
      <c r="D273" s="81"/>
      <c r="E273" s="81"/>
      <c r="F273" s="81"/>
      <c r="G273" s="82"/>
      <c r="H273" s="42">
        <f>SUM(H267:H272)</f>
        <v>0</v>
      </c>
    </row>
    <row r="274" spans="2:8" ht="20.25" customHeight="1" x14ac:dyDescent="0.25">
      <c r="B274" s="28"/>
      <c r="C274" s="29">
        <v>242</v>
      </c>
      <c r="D274" s="18" t="s">
        <v>275</v>
      </c>
      <c r="E274" s="29" t="s">
        <v>22</v>
      </c>
      <c r="F274" s="23">
        <v>33</v>
      </c>
      <c r="G274" s="30"/>
      <c r="H274" s="31">
        <f t="shared" si="4"/>
        <v>0</v>
      </c>
    </row>
    <row r="275" spans="2:8" ht="20.25" customHeight="1" x14ac:dyDescent="0.25">
      <c r="B275" s="12"/>
      <c r="C275" s="7">
        <v>243</v>
      </c>
      <c r="D275" s="15" t="s">
        <v>276</v>
      </c>
      <c r="E275" s="7" t="s">
        <v>22</v>
      </c>
      <c r="F275" s="20">
        <v>24</v>
      </c>
      <c r="G275" s="8"/>
      <c r="H275" s="9">
        <f t="shared" si="4"/>
        <v>0</v>
      </c>
    </row>
    <row r="276" spans="2:8" ht="20.25" customHeight="1" x14ac:dyDescent="0.25">
      <c r="B276" s="12"/>
      <c r="C276" s="7">
        <v>244</v>
      </c>
      <c r="D276" s="15" t="s">
        <v>277</v>
      </c>
      <c r="E276" s="7" t="s">
        <v>22</v>
      </c>
      <c r="F276" s="20">
        <v>7</v>
      </c>
      <c r="G276" s="8"/>
      <c r="H276" s="9">
        <f t="shared" si="4"/>
        <v>0</v>
      </c>
    </row>
    <row r="277" spans="2:8" ht="31.5" x14ac:dyDescent="0.25">
      <c r="B277" s="12"/>
      <c r="C277" s="7">
        <v>245</v>
      </c>
      <c r="D277" s="15" t="s">
        <v>278</v>
      </c>
      <c r="E277" s="7" t="s">
        <v>22</v>
      </c>
      <c r="F277" s="20">
        <v>9</v>
      </c>
      <c r="G277" s="8"/>
      <c r="H277" s="9">
        <f t="shared" si="4"/>
        <v>0</v>
      </c>
    </row>
    <row r="278" spans="2:8" ht="47.25" x14ac:dyDescent="0.25">
      <c r="B278" s="12"/>
      <c r="C278" s="7">
        <v>246</v>
      </c>
      <c r="D278" s="15" t="s">
        <v>279</v>
      </c>
      <c r="E278" s="7" t="s">
        <v>22</v>
      </c>
      <c r="F278" s="20">
        <v>56</v>
      </c>
      <c r="G278" s="8"/>
      <c r="H278" s="9">
        <f t="shared" si="4"/>
        <v>0</v>
      </c>
    </row>
    <row r="279" spans="2:8" ht="20.25" customHeight="1" x14ac:dyDescent="0.25">
      <c r="B279" s="12"/>
      <c r="C279" s="7">
        <v>247</v>
      </c>
      <c r="D279" s="15" t="s">
        <v>280</v>
      </c>
      <c r="E279" s="7" t="s">
        <v>22</v>
      </c>
      <c r="F279" s="20">
        <v>18</v>
      </c>
      <c r="G279" s="8"/>
      <c r="H279" s="9">
        <f t="shared" si="4"/>
        <v>0</v>
      </c>
    </row>
    <row r="280" spans="2:8" ht="20.25" customHeight="1" x14ac:dyDescent="0.25">
      <c r="B280" s="12"/>
      <c r="C280" s="7">
        <v>248</v>
      </c>
      <c r="D280" s="15" t="s">
        <v>281</v>
      </c>
      <c r="E280" s="7" t="s">
        <v>22</v>
      </c>
      <c r="F280" s="20">
        <v>6</v>
      </c>
      <c r="G280" s="8"/>
      <c r="H280" s="9">
        <f t="shared" si="4"/>
        <v>0</v>
      </c>
    </row>
    <row r="281" spans="2:8" ht="15.75" x14ac:dyDescent="0.25">
      <c r="B281" s="12"/>
      <c r="C281" s="7">
        <v>249</v>
      </c>
      <c r="D281" s="15" t="s">
        <v>282</v>
      </c>
      <c r="E281" s="7" t="s">
        <v>22</v>
      </c>
      <c r="F281" s="20">
        <v>30</v>
      </c>
      <c r="G281" s="8"/>
      <c r="H281" s="9">
        <f t="shared" si="4"/>
        <v>0</v>
      </c>
    </row>
    <row r="282" spans="2:8" ht="20.25" customHeight="1" thickBot="1" x14ac:dyDescent="0.3">
      <c r="B282" s="24"/>
      <c r="C282" s="25">
        <v>250</v>
      </c>
      <c r="D282" s="17" t="s">
        <v>283</v>
      </c>
      <c r="E282" s="25" t="s">
        <v>22</v>
      </c>
      <c r="F282" s="21">
        <v>60</v>
      </c>
      <c r="G282" s="26"/>
      <c r="H282" s="27">
        <f t="shared" si="4"/>
        <v>0</v>
      </c>
    </row>
    <row r="283" spans="2:8" ht="20.25" customHeight="1" x14ac:dyDescent="0.25">
      <c r="B283" s="103" t="s">
        <v>525</v>
      </c>
      <c r="C283" s="32">
        <v>251</v>
      </c>
      <c r="D283" s="45" t="s">
        <v>284</v>
      </c>
      <c r="E283" s="32" t="s">
        <v>22</v>
      </c>
      <c r="F283" s="46">
        <v>270</v>
      </c>
      <c r="G283" s="35"/>
      <c r="H283" s="36">
        <f t="shared" si="4"/>
        <v>0</v>
      </c>
    </row>
    <row r="284" spans="2:8" ht="20.25" customHeight="1" x14ac:dyDescent="0.25">
      <c r="B284" s="104"/>
      <c r="C284" s="37">
        <v>252</v>
      </c>
      <c r="D284" s="47" t="s">
        <v>285</v>
      </c>
      <c r="E284" s="37" t="s">
        <v>22</v>
      </c>
      <c r="F284" s="48">
        <v>270</v>
      </c>
      <c r="G284" s="40"/>
      <c r="H284" s="41">
        <f t="shared" si="4"/>
        <v>0</v>
      </c>
    </row>
    <row r="285" spans="2:8" ht="20.25" customHeight="1" x14ac:dyDescent="0.25">
      <c r="B285" s="105"/>
      <c r="C285" s="37">
        <v>253</v>
      </c>
      <c r="D285" s="47" t="s">
        <v>286</v>
      </c>
      <c r="E285" s="37" t="s">
        <v>22</v>
      </c>
      <c r="F285" s="48">
        <v>270</v>
      </c>
      <c r="G285" s="40"/>
      <c r="H285" s="41">
        <f t="shared" si="4"/>
        <v>0</v>
      </c>
    </row>
    <row r="286" spans="2:8" ht="20.25" customHeight="1" thickBot="1" x14ac:dyDescent="0.3">
      <c r="B286" s="80" t="s">
        <v>526</v>
      </c>
      <c r="C286" s="81"/>
      <c r="D286" s="81"/>
      <c r="E286" s="81"/>
      <c r="F286" s="81"/>
      <c r="G286" s="82"/>
      <c r="H286" s="42">
        <f>SUM(H283:H285)</f>
        <v>0</v>
      </c>
    </row>
    <row r="287" spans="2:8" ht="20.25" customHeight="1" x14ac:dyDescent="0.25">
      <c r="B287" s="103" t="s">
        <v>527</v>
      </c>
      <c r="C287" s="32">
        <v>254</v>
      </c>
      <c r="D287" s="45" t="s">
        <v>287</v>
      </c>
      <c r="E287" s="32" t="s">
        <v>22</v>
      </c>
      <c r="F287" s="46">
        <v>260</v>
      </c>
      <c r="G287" s="35"/>
      <c r="H287" s="36">
        <f t="shared" si="4"/>
        <v>0</v>
      </c>
    </row>
    <row r="288" spans="2:8" ht="20.25" customHeight="1" x14ac:dyDescent="0.25">
      <c r="B288" s="104"/>
      <c r="C288" s="37">
        <v>255</v>
      </c>
      <c r="D288" s="47" t="s">
        <v>288</v>
      </c>
      <c r="E288" s="37" t="s">
        <v>22</v>
      </c>
      <c r="F288" s="48">
        <v>160</v>
      </c>
      <c r="G288" s="40"/>
      <c r="H288" s="41">
        <f t="shared" si="4"/>
        <v>0</v>
      </c>
    </row>
    <row r="289" spans="2:8" ht="20.25" customHeight="1" x14ac:dyDescent="0.25">
      <c r="B289" s="104"/>
      <c r="C289" s="37">
        <v>256</v>
      </c>
      <c r="D289" s="47" t="s">
        <v>289</v>
      </c>
      <c r="E289" s="37" t="s">
        <v>22</v>
      </c>
      <c r="F289" s="48">
        <v>160</v>
      </c>
      <c r="G289" s="40"/>
      <c r="H289" s="41">
        <f t="shared" si="4"/>
        <v>0</v>
      </c>
    </row>
    <row r="290" spans="2:8" ht="20.25" customHeight="1" x14ac:dyDescent="0.25">
      <c r="B290" s="104"/>
      <c r="C290" s="37">
        <v>257</v>
      </c>
      <c r="D290" s="47" t="s">
        <v>290</v>
      </c>
      <c r="E290" s="37" t="s">
        <v>22</v>
      </c>
      <c r="F290" s="48">
        <v>60</v>
      </c>
      <c r="G290" s="40"/>
      <c r="H290" s="41">
        <f t="shared" si="4"/>
        <v>0</v>
      </c>
    </row>
    <row r="291" spans="2:8" ht="20.25" customHeight="1" x14ac:dyDescent="0.25">
      <c r="B291" s="104"/>
      <c r="C291" s="37">
        <v>258</v>
      </c>
      <c r="D291" s="47" t="s">
        <v>291</v>
      </c>
      <c r="E291" s="37" t="s">
        <v>22</v>
      </c>
      <c r="F291" s="48">
        <v>160</v>
      </c>
      <c r="G291" s="40"/>
      <c r="H291" s="41">
        <f t="shared" si="4"/>
        <v>0</v>
      </c>
    </row>
    <row r="292" spans="2:8" ht="20.25" customHeight="1" x14ac:dyDescent="0.25">
      <c r="B292" s="104"/>
      <c r="C292" s="37">
        <v>259</v>
      </c>
      <c r="D292" s="47" t="s">
        <v>292</v>
      </c>
      <c r="E292" s="37" t="s">
        <v>22</v>
      </c>
      <c r="F292" s="48">
        <v>160</v>
      </c>
      <c r="G292" s="40"/>
      <c r="H292" s="41">
        <f t="shared" si="4"/>
        <v>0</v>
      </c>
    </row>
    <row r="293" spans="2:8" ht="20.25" customHeight="1" x14ac:dyDescent="0.25">
      <c r="B293" s="104"/>
      <c r="C293" s="37">
        <v>260</v>
      </c>
      <c r="D293" s="47" t="s">
        <v>293</v>
      </c>
      <c r="E293" s="37" t="s">
        <v>22</v>
      </c>
      <c r="F293" s="48">
        <v>160</v>
      </c>
      <c r="G293" s="40"/>
      <c r="H293" s="41">
        <f t="shared" si="4"/>
        <v>0</v>
      </c>
    </row>
    <row r="294" spans="2:8" ht="20.25" customHeight="1" x14ac:dyDescent="0.25">
      <c r="B294" s="104"/>
      <c r="C294" s="37">
        <v>261</v>
      </c>
      <c r="D294" s="47" t="s">
        <v>294</v>
      </c>
      <c r="E294" s="37" t="s">
        <v>22</v>
      </c>
      <c r="F294" s="48">
        <v>60</v>
      </c>
      <c r="G294" s="40"/>
      <c r="H294" s="41">
        <f t="shared" si="4"/>
        <v>0</v>
      </c>
    </row>
    <row r="295" spans="2:8" ht="20.25" customHeight="1" x14ac:dyDescent="0.25">
      <c r="B295" s="104"/>
      <c r="C295" s="37">
        <v>262</v>
      </c>
      <c r="D295" s="47" t="s">
        <v>295</v>
      </c>
      <c r="E295" s="37" t="s">
        <v>22</v>
      </c>
      <c r="F295" s="48">
        <v>60</v>
      </c>
      <c r="G295" s="40"/>
      <c r="H295" s="41">
        <f t="shared" si="4"/>
        <v>0</v>
      </c>
    </row>
    <row r="296" spans="2:8" ht="20.25" customHeight="1" x14ac:dyDescent="0.25">
      <c r="B296" s="104"/>
      <c r="C296" s="37">
        <v>263</v>
      </c>
      <c r="D296" s="47" t="s">
        <v>296</v>
      </c>
      <c r="E296" s="37" t="s">
        <v>22</v>
      </c>
      <c r="F296" s="48">
        <v>160</v>
      </c>
      <c r="G296" s="40"/>
      <c r="H296" s="41">
        <f t="shared" si="4"/>
        <v>0</v>
      </c>
    </row>
    <row r="297" spans="2:8" ht="20.25" customHeight="1" x14ac:dyDescent="0.25">
      <c r="B297" s="104"/>
      <c r="C297" s="37">
        <v>264</v>
      </c>
      <c r="D297" s="47" t="s">
        <v>297</v>
      </c>
      <c r="E297" s="37" t="s">
        <v>22</v>
      </c>
      <c r="F297" s="48">
        <v>60</v>
      </c>
      <c r="G297" s="40"/>
      <c r="H297" s="41">
        <f t="shared" si="4"/>
        <v>0</v>
      </c>
    </row>
    <row r="298" spans="2:8" ht="20.25" customHeight="1" x14ac:dyDescent="0.25">
      <c r="B298" s="105"/>
      <c r="C298" s="37">
        <v>265</v>
      </c>
      <c r="D298" s="47" t="s">
        <v>298</v>
      </c>
      <c r="E298" s="37" t="s">
        <v>22</v>
      </c>
      <c r="F298" s="48">
        <v>60</v>
      </c>
      <c r="G298" s="40"/>
      <c r="H298" s="41">
        <f t="shared" si="4"/>
        <v>0</v>
      </c>
    </row>
    <row r="299" spans="2:8" ht="20.25" customHeight="1" thickBot="1" x14ac:dyDescent="0.3">
      <c r="B299" s="80" t="s">
        <v>528</v>
      </c>
      <c r="C299" s="81"/>
      <c r="D299" s="81"/>
      <c r="E299" s="81"/>
      <c r="F299" s="81"/>
      <c r="G299" s="82"/>
      <c r="H299" s="42">
        <f>SUM(H287:H298)</f>
        <v>0</v>
      </c>
    </row>
    <row r="300" spans="2:8" ht="31.5" x14ac:dyDescent="0.25">
      <c r="B300" s="28"/>
      <c r="C300" s="29">
        <v>266</v>
      </c>
      <c r="D300" s="18" t="s">
        <v>299</v>
      </c>
      <c r="E300" s="29" t="s">
        <v>22</v>
      </c>
      <c r="F300" s="23">
        <v>42</v>
      </c>
      <c r="G300" s="30"/>
      <c r="H300" s="31">
        <f t="shared" si="4"/>
        <v>0</v>
      </c>
    </row>
    <row r="301" spans="2:8" ht="15.75" x14ac:dyDescent="0.25">
      <c r="B301" s="12"/>
      <c r="C301" s="7">
        <v>267</v>
      </c>
      <c r="D301" s="15" t="s">
        <v>300</v>
      </c>
      <c r="E301" s="7" t="s">
        <v>22</v>
      </c>
      <c r="F301" s="20">
        <v>10</v>
      </c>
      <c r="G301" s="8"/>
      <c r="H301" s="9">
        <f t="shared" si="4"/>
        <v>0</v>
      </c>
    </row>
    <row r="302" spans="2:8" ht="20.25" customHeight="1" thickBot="1" x14ac:dyDescent="0.3">
      <c r="B302" s="24"/>
      <c r="C302" s="25">
        <v>268</v>
      </c>
      <c r="D302" s="17" t="s">
        <v>301</v>
      </c>
      <c r="E302" s="25" t="s">
        <v>22</v>
      </c>
      <c r="F302" s="21">
        <v>66</v>
      </c>
      <c r="G302" s="26"/>
      <c r="H302" s="27">
        <f t="shared" si="4"/>
        <v>0</v>
      </c>
    </row>
    <row r="303" spans="2:8" ht="63" x14ac:dyDescent="0.25">
      <c r="B303" s="103" t="s">
        <v>529</v>
      </c>
      <c r="C303" s="32">
        <v>269</v>
      </c>
      <c r="D303" s="45" t="s">
        <v>302</v>
      </c>
      <c r="E303" s="32" t="s">
        <v>22</v>
      </c>
      <c r="F303" s="46">
        <v>1</v>
      </c>
      <c r="G303" s="35"/>
      <c r="H303" s="36">
        <f t="shared" si="4"/>
        <v>0</v>
      </c>
    </row>
    <row r="304" spans="2:8" ht="110.25" x14ac:dyDescent="0.25">
      <c r="B304" s="104"/>
      <c r="C304" s="37">
        <v>270</v>
      </c>
      <c r="D304" s="47" t="s">
        <v>303</v>
      </c>
      <c r="E304" s="37" t="s">
        <v>22</v>
      </c>
      <c r="F304" s="48">
        <v>1</v>
      </c>
      <c r="G304" s="40"/>
      <c r="H304" s="41">
        <f t="shared" ref="H304:H374" si="5">F304*G304</f>
        <v>0</v>
      </c>
    </row>
    <row r="305" spans="2:8" ht="110.25" x14ac:dyDescent="0.25">
      <c r="B305" s="104"/>
      <c r="C305" s="37">
        <v>271</v>
      </c>
      <c r="D305" s="47" t="s">
        <v>303</v>
      </c>
      <c r="E305" s="37" t="s">
        <v>22</v>
      </c>
      <c r="F305" s="48">
        <v>1</v>
      </c>
      <c r="G305" s="40"/>
      <c r="H305" s="41">
        <f t="shared" si="5"/>
        <v>0</v>
      </c>
    </row>
    <row r="306" spans="2:8" ht="63" x14ac:dyDescent="0.25">
      <c r="B306" s="104"/>
      <c r="C306" s="37">
        <v>272</v>
      </c>
      <c r="D306" s="47" t="s">
        <v>304</v>
      </c>
      <c r="E306" s="37" t="s">
        <v>22</v>
      </c>
      <c r="F306" s="48">
        <v>1</v>
      </c>
      <c r="G306" s="40"/>
      <c r="H306" s="41">
        <f t="shared" si="5"/>
        <v>0</v>
      </c>
    </row>
    <row r="307" spans="2:8" ht="63" x14ac:dyDescent="0.25">
      <c r="B307" s="104"/>
      <c r="C307" s="37">
        <v>273</v>
      </c>
      <c r="D307" s="47" t="s">
        <v>305</v>
      </c>
      <c r="E307" s="37" t="s">
        <v>22</v>
      </c>
      <c r="F307" s="48">
        <v>1</v>
      </c>
      <c r="G307" s="40"/>
      <c r="H307" s="41">
        <f t="shared" si="5"/>
        <v>0</v>
      </c>
    </row>
    <row r="308" spans="2:8" ht="236.25" x14ac:dyDescent="0.25">
      <c r="B308" s="104"/>
      <c r="C308" s="37">
        <v>274</v>
      </c>
      <c r="D308" s="47" t="s">
        <v>306</v>
      </c>
      <c r="E308" s="37" t="s">
        <v>22</v>
      </c>
      <c r="F308" s="48">
        <v>8</v>
      </c>
      <c r="G308" s="40"/>
      <c r="H308" s="41">
        <f t="shared" si="5"/>
        <v>0</v>
      </c>
    </row>
    <row r="309" spans="2:8" ht="47.25" x14ac:dyDescent="0.25">
      <c r="B309" s="104"/>
      <c r="C309" s="37">
        <v>275</v>
      </c>
      <c r="D309" s="47" t="s">
        <v>307</v>
      </c>
      <c r="E309" s="37" t="s">
        <v>22</v>
      </c>
      <c r="F309" s="48">
        <v>1</v>
      </c>
      <c r="G309" s="40"/>
      <c r="H309" s="41">
        <f t="shared" si="5"/>
        <v>0</v>
      </c>
    </row>
    <row r="310" spans="2:8" ht="157.5" x14ac:dyDescent="0.25">
      <c r="B310" s="104"/>
      <c r="C310" s="37">
        <v>276</v>
      </c>
      <c r="D310" s="62" t="s">
        <v>478</v>
      </c>
      <c r="E310" s="37" t="s">
        <v>22</v>
      </c>
      <c r="F310" s="63">
        <v>55</v>
      </c>
      <c r="G310" s="40"/>
      <c r="H310" s="41">
        <f t="shared" si="5"/>
        <v>0</v>
      </c>
    </row>
    <row r="311" spans="2:8" ht="15.75" x14ac:dyDescent="0.25">
      <c r="B311" s="104"/>
      <c r="C311" s="37">
        <v>277</v>
      </c>
      <c r="D311" s="47" t="s">
        <v>312</v>
      </c>
      <c r="E311" s="37" t="s">
        <v>22</v>
      </c>
      <c r="F311" s="48">
        <v>16</v>
      </c>
      <c r="G311" s="40"/>
      <c r="H311" s="41">
        <f t="shared" si="5"/>
        <v>0</v>
      </c>
    </row>
    <row r="312" spans="2:8" ht="15.75" x14ac:dyDescent="0.25">
      <c r="B312" s="104"/>
      <c r="C312" s="37">
        <v>278</v>
      </c>
      <c r="D312" s="47" t="s">
        <v>313</v>
      </c>
      <c r="E312" s="37" t="s">
        <v>22</v>
      </c>
      <c r="F312" s="48">
        <v>79</v>
      </c>
      <c r="G312" s="40"/>
      <c r="H312" s="41">
        <f t="shared" si="5"/>
        <v>0</v>
      </c>
    </row>
    <row r="313" spans="2:8" ht="15.75" x14ac:dyDescent="0.25">
      <c r="B313" s="104"/>
      <c r="C313" s="37">
        <v>279</v>
      </c>
      <c r="D313" s="47" t="s">
        <v>314</v>
      </c>
      <c r="E313" s="37" t="s">
        <v>22</v>
      </c>
      <c r="F313" s="48">
        <v>20</v>
      </c>
      <c r="G313" s="40"/>
      <c r="H313" s="41">
        <f t="shared" si="5"/>
        <v>0</v>
      </c>
    </row>
    <row r="314" spans="2:8" ht="15.75" x14ac:dyDescent="0.25">
      <c r="B314" s="105"/>
      <c r="C314" s="37">
        <v>280</v>
      </c>
      <c r="D314" s="47" t="s">
        <v>315</v>
      </c>
      <c r="E314" s="37" t="s">
        <v>22</v>
      </c>
      <c r="F314" s="48">
        <v>24</v>
      </c>
      <c r="G314" s="40"/>
      <c r="H314" s="41">
        <f t="shared" si="5"/>
        <v>0</v>
      </c>
    </row>
    <row r="315" spans="2:8" ht="20.25" customHeight="1" thickBot="1" x14ac:dyDescent="0.3">
      <c r="B315" s="80" t="s">
        <v>530</v>
      </c>
      <c r="C315" s="81"/>
      <c r="D315" s="81"/>
      <c r="E315" s="81"/>
      <c r="F315" s="81"/>
      <c r="G315" s="82"/>
      <c r="H315" s="42">
        <f>SUM(H303:H314)</f>
        <v>0</v>
      </c>
    </row>
    <row r="316" spans="2:8" ht="31.5" x14ac:dyDescent="0.25">
      <c r="B316" s="106" t="s">
        <v>531</v>
      </c>
      <c r="C316" s="32">
        <v>281</v>
      </c>
      <c r="D316" s="33" t="s">
        <v>316</v>
      </c>
      <c r="E316" s="32" t="s">
        <v>22</v>
      </c>
      <c r="F316" s="34">
        <v>19</v>
      </c>
      <c r="G316" s="35"/>
      <c r="H316" s="36">
        <f t="shared" si="5"/>
        <v>0</v>
      </c>
    </row>
    <row r="317" spans="2:8" ht="20.25" customHeight="1" x14ac:dyDescent="0.25">
      <c r="B317" s="107"/>
      <c r="C317" s="37">
        <v>282</v>
      </c>
      <c r="D317" s="38" t="s">
        <v>317</v>
      </c>
      <c r="E317" s="37" t="s">
        <v>22</v>
      </c>
      <c r="F317" s="39">
        <v>24</v>
      </c>
      <c r="G317" s="40"/>
      <c r="H317" s="41">
        <f t="shared" si="5"/>
        <v>0</v>
      </c>
    </row>
    <row r="318" spans="2:8" ht="173.25" x14ac:dyDescent="0.25">
      <c r="B318" s="107"/>
      <c r="C318" s="37">
        <v>283</v>
      </c>
      <c r="D318" s="38" t="s">
        <v>479</v>
      </c>
      <c r="E318" s="37" t="s">
        <v>22</v>
      </c>
      <c r="F318" s="39">
        <v>70</v>
      </c>
      <c r="G318" s="40"/>
      <c r="H318" s="41">
        <f t="shared" si="5"/>
        <v>0</v>
      </c>
    </row>
    <row r="319" spans="2:8" ht="21.75" customHeight="1" thickBot="1" x14ac:dyDescent="0.3">
      <c r="B319" s="83" t="s">
        <v>532</v>
      </c>
      <c r="C319" s="84"/>
      <c r="D319" s="84"/>
      <c r="E319" s="84"/>
      <c r="F319" s="84"/>
      <c r="G319" s="84"/>
      <c r="H319" s="42">
        <f>SUM(H316:H318)</f>
        <v>0</v>
      </c>
    </row>
    <row r="320" spans="2:8" ht="15.75" x14ac:dyDescent="0.25">
      <c r="B320" s="28"/>
      <c r="C320" s="29">
        <v>284</v>
      </c>
      <c r="D320" s="18" t="s">
        <v>322</v>
      </c>
      <c r="E320" s="29" t="s">
        <v>22</v>
      </c>
      <c r="F320" s="23">
        <v>44</v>
      </c>
      <c r="G320" s="30"/>
      <c r="H320" s="31">
        <f t="shared" si="5"/>
        <v>0</v>
      </c>
    </row>
    <row r="321" spans="2:8" ht="94.5" x14ac:dyDescent="0.25">
      <c r="B321" s="12"/>
      <c r="C321" s="7">
        <v>285</v>
      </c>
      <c r="D321" s="15" t="s">
        <v>323</v>
      </c>
      <c r="E321" s="7" t="s">
        <v>22</v>
      </c>
      <c r="F321" s="20">
        <v>4</v>
      </c>
      <c r="G321" s="8"/>
      <c r="H321" s="9">
        <f t="shared" si="5"/>
        <v>0</v>
      </c>
    </row>
    <row r="322" spans="2:8" ht="20.25" customHeight="1" x14ac:dyDescent="0.25">
      <c r="B322" s="12"/>
      <c r="C322" s="7">
        <v>286</v>
      </c>
      <c r="D322" s="15" t="s">
        <v>324</v>
      </c>
      <c r="E322" s="7" t="s">
        <v>22</v>
      </c>
      <c r="F322" s="20">
        <v>81</v>
      </c>
      <c r="G322" s="8"/>
      <c r="H322" s="9">
        <f t="shared" si="5"/>
        <v>0</v>
      </c>
    </row>
    <row r="323" spans="2:8" ht="20.25" customHeight="1" x14ac:dyDescent="0.25">
      <c r="B323" s="12"/>
      <c r="C323" s="7">
        <v>287</v>
      </c>
      <c r="D323" s="15" t="s">
        <v>325</v>
      </c>
      <c r="E323" s="7" t="s">
        <v>22</v>
      </c>
      <c r="F323" s="20">
        <v>115</v>
      </c>
      <c r="G323" s="8"/>
      <c r="H323" s="9">
        <f t="shared" si="5"/>
        <v>0</v>
      </c>
    </row>
    <row r="324" spans="2:8" s="11" customFormat="1" ht="31.5" x14ac:dyDescent="0.25">
      <c r="B324" s="13"/>
      <c r="C324" s="7">
        <v>288</v>
      </c>
      <c r="D324" s="15" t="s">
        <v>326</v>
      </c>
      <c r="E324" s="7" t="s">
        <v>22</v>
      </c>
      <c r="F324" s="20">
        <v>123</v>
      </c>
      <c r="G324" s="10"/>
      <c r="H324" s="9">
        <f t="shared" si="5"/>
        <v>0</v>
      </c>
    </row>
    <row r="325" spans="2:8" ht="31.5" x14ac:dyDescent="0.25">
      <c r="B325" s="12"/>
      <c r="C325" s="7">
        <v>289</v>
      </c>
      <c r="D325" s="15" t="s">
        <v>327</v>
      </c>
      <c r="E325" s="7" t="s">
        <v>22</v>
      </c>
      <c r="F325" s="20">
        <v>72</v>
      </c>
      <c r="G325" s="8"/>
      <c r="H325" s="9">
        <f t="shared" si="5"/>
        <v>0</v>
      </c>
    </row>
    <row r="326" spans="2:8" ht="16.5" thickBot="1" x14ac:dyDescent="0.3">
      <c r="B326" s="24"/>
      <c r="C326" s="25">
        <v>290</v>
      </c>
      <c r="D326" s="17" t="s">
        <v>328</v>
      </c>
      <c r="E326" s="25" t="s">
        <v>22</v>
      </c>
      <c r="F326" s="21">
        <v>83</v>
      </c>
      <c r="G326" s="26"/>
      <c r="H326" s="27">
        <f t="shared" si="5"/>
        <v>0</v>
      </c>
    </row>
    <row r="327" spans="2:8" ht="63" x14ac:dyDescent="0.25">
      <c r="B327" s="103" t="s">
        <v>533</v>
      </c>
      <c r="C327" s="32">
        <v>291</v>
      </c>
      <c r="D327" s="45" t="s">
        <v>329</v>
      </c>
      <c r="E327" s="32" t="s">
        <v>22</v>
      </c>
      <c r="F327" s="46">
        <v>19</v>
      </c>
      <c r="G327" s="35"/>
      <c r="H327" s="36">
        <f t="shared" si="5"/>
        <v>0</v>
      </c>
    </row>
    <row r="328" spans="2:8" ht="15.75" x14ac:dyDescent="0.25">
      <c r="B328" s="104"/>
      <c r="C328" s="37">
        <v>292</v>
      </c>
      <c r="D328" s="47" t="s">
        <v>330</v>
      </c>
      <c r="E328" s="37" t="s">
        <v>22</v>
      </c>
      <c r="F328" s="48">
        <v>45</v>
      </c>
      <c r="G328" s="40"/>
      <c r="H328" s="41">
        <f t="shared" si="5"/>
        <v>0</v>
      </c>
    </row>
    <row r="329" spans="2:8" ht="31.5" x14ac:dyDescent="0.25">
      <c r="B329" s="104"/>
      <c r="C329" s="37">
        <v>293</v>
      </c>
      <c r="D329" s="47" t="s">
        <v>331</v>
      </c>
      <c r="E329" s="37" t="s">
        <v>22</v>
      </c>
      <c r="F329" s="48">
        <v>52</v>
      </c>
      <c r="G329" s="40"/>
      <c r="H329" s="41">
        <f t="shared" si="5"/>
        <v>0</v>
      </c>
    </row>
    <row r="330" spans="2:8" ht="20.25" customHeight="1" x14ac:dyDescent="0.25">
      <c r="B330" s="104"/>
      <c r="C330" s="37">
        <v>294</v>
      </c>
      <c r="D330" s="47" t="s">
        <v>332</v>
      </c>
      <c r="E330" s="37" t="s">
        <v>22</v>
      </c>
      <c r="F330" s="48">
        <v>13</v>
      </c>
      <c r="G330" s="40"/>
      <c r="H330" s="41">
        <f t="shared" si="5"/>
        <v>0</v>
      </c>
    </row>
    <row r="331" spans="2:8" ht="15.75" x14ac:dyDescent="0.25">
      <c r="B331" s="105"/>
      <c r="C331" s="37">
        <v>295</v>
      </c>
      <c r="D331" s="47" t="s">
        <v>333</v>
      </c>
      <c r="E331" s="37" t="s">
        <v>22</v>
      </c>
      <c r="F331" s="48">
        <v>60</v>
      </c>
      <c r="G331" s="40"/>
      <c r="H331" s="41">
        <f t="shared" si="5"/>
        <v>0</v>
      </c>
    </row>
    <row r="332" spans="2:8" ht="25.5" customHeight="1" thickBot="1" x14ac:dyDescent="0.3">
      <c r="B332" s="80" t="s">
        <v>534</v>
      </c>
      <c r="C332" s="81"/>
      <c r="D332" s="81"/>
      <c r="E332" s="81"/>
      <c r="F332" s="81"/>
      <c r="G332" s="82"/>
      <c r="H332" s="42">
        <f>SUM(H327:H331)</f>
        <v>0</v>
      </c>
    </row>
    <row r="333" spans="2:8" ht="31.5" x14ac:dyDescent="0.25">
      <c r="B333" s="103" t="s">
        <v>535</v>
      </c>
      <c r="C333" s="32">
        <v>296</v>
      </c>
      <c r="D333" s="45" t="s">
        <v>334</v>
      </c>
      <c r="E333" s="32" t="s">
        <v>22</v>
      </c>
      <c r="F333" s="46">
        <v>125</v>
      </c>
      <c r="G333" s="35"/>
      <c r="H333" s="36">
        <f t="shared" si="5"/>
        <v>0</v>
      </c>
    </row>
    <row r="334" spans="2:8" ht="31.5" x14ac:dyDescent="0.25">
      <c r="B334" s="105"/>
      <c r="C334" s="37">
        <v>297</v>
      </c>
      <c r="D334" s="47" t="s">
        <v>335</v>
      </c>
      <c r="E334" s="37" t="s">
        <v>22</v>
      </c>
      <c r="F334" s="48">
        <v>105</v>
      </c>
      <c r="G334" s="40"/>
      <c r="H334" s="41">
        <f t="shared" si="5"/>
        <v>0</v>
      </c>
    </row>
    <row r="335" spans="2:8" ht="22.5" customHeight="1" thickBot="1" x14ac:dyDescent="0.3">
      <c r="B335" s="80" t="s">
        <v>536</v>
      </c>
      <c r="C335" s="81"/>
      <c r="D335" s="81"/>
      <c r="E335" s="81"/>
      <c r="F335" s="81"/>
      <c r="G335" s="82"/>
      <c r="H335" s="42">
        <f>SUM(H333:H334)</f>
        <v>0</v>
      </c>
    </row>
    <row r="336" spans="2:8" ht="15.75" x14ac:dyDescent="0.25">
      <c r="B336" s="28"/>
      <c r="C336" s="29">
        <v>298</v>
      </c>
      <c r="D336" s="18" t="s">
        <v>336</v>
      </c>
      <c r="E336" s="29" t="s">
        <v>22</v>
      </c>
      <c r="F336" s="23">
        <v>75</v>
      </c>
      <c r="G336" s="30"/>
      <c r="H336" s="31">
        <f t="shared" si="5"/>
        <v>0</v>
      </c>
    </row>
    <row r="337" spans="2:8" ht="141.75" x14ac:dyDescent="0.25">
      <c r="B337" s="12"/>
      <c r="C337" s="7">
        <v>299</v>
      </c>
      <c r="D337" s="15" t="s">
        <v>337</v>
      </c>
      <c r="E337" s="7" t="s">
        <v>22</v>
      </c>
      <c r="F337" s="20">
        <v>25</v>
      </c>
      <c r="G337" s="8"/>
      <c r="H337" s="9">
        <f t="shared" si="5"/>
        <v>0</v>
      </c>
    </row>
    <row r="338" spans="2:8" ht="30.75" customHeight="1" thickBot="1" x14ac:dyDescent="0.3">
      <c r="B338" s="24"/>
      <c r="C338" s="25">
        <v>300</v>
      </c>
      <c r="D338" s="17" t="s">
        <v>338</v>
      </c>
      <c r="E338" s="25" t="s">
        <v>22</v>
      </c>
      <c r="F338" s="21">
        <v>36</v>
      </c>
      <c r="G338" s="26"/>
      <c r="H338" s="27">
        <f t="shared" si="5"/>
        <v>0</v>
      </c>
    </row>
    <row r="339" spans="2:8" ht="15.75" x14ac:dyDescent="0.25">
      <c r="B339" s="103" t="s">
        <v>537</v>
      </c>
      <c r="C339" s="32">
        <v>301</v>
      </c>
      <c r="D339" s="45" t="s">
        <v>339</v>
      </c>
      <c r="E339" s="32" t="s">
        <v>22</v>
      </c>
      <c r="F339" s="46">
        <v>82</v>
      </c>
      <c r="G339" s="35"/>
      <c r="H339" s="36">
        <f t="shared" si="5"/>
        <v>0</v>
      </c>
    </row>
    <row r="340" spans="2:8" ht="41.25" customHeight="1" x14ac:dyDescent="0.25">
      <c r="B340" s="104"/>
      <c r="C340" s="37">
        <v>302</v>
      </c>
      <c r="D340" s="47" t="s">
        <v>340</v>
      </c>
      <c r="E340" s="37" t="s">
        <v>22</v>
      </c>
      <c r="F340" s="48">
        <v>32</v>
      </c>
      <c r="G340" s="40"/>
      <c r="H340" s="41">
        <f t="shared" si="5"/>
        <v>0</v>
      </c>
    </row>
    <row r="341" spans="2:8" ht="31.5" x14ac:dyDescent="0.25">
      <c r="B341" s="104"/>
      <c r="C341" s="37">
        <v>303</v>
      </c>
      <c r="D341" s="47" t="s">
        <v>341</v>
      </c>
      <c r="E341" s="37" t="s">
        <v>22</v>
      </c>
      <c r="F341" s="48">
        <v>32</v>
      </c>
      <c r="G341" s="40"/>
      <c r="H341" s="41">
        <f t="shared" si="5"/>
        <v>0</v>
      </c>
    </row>
    <row r="342" spans="2:8" ht="31.5" x14ac:dyDescent="0.25">
      <c r="B342" s="104"/>
      <c r="C342" s="37">
        <v>304</v>
      </c>
      <c r="D342" s="47" t="s">
        <v>342</v>
      </c>
      <c r="E342" s="37" t="s">
        <v>22</v>
      </c>
      <c r="F342" s="48">
        <v>32</v>
      </c>
      <c r="G342" s="40"/>
      <c r="H342" s="41">
        <f t="shared" si="5"/>
        <v>0</v>
      </c>
    </row>
    <row r="343" spans="2:8" ht="31.5" x14ac:dyDescent="0.25">
      <c r="B343" s="104"/>
      <c r="C343" s="37">
        <v>305</v>
      </c>
      <c r="D343" s="47" t="s">
        <v>343</v>
      </c>
      <c r="E343" s="37" t="s">
        <v>22</v>
      </c>
      <c r="F343" s="48">
        <v>52</v>
      </c>
      <c r="G343" s="40"/>
      <c r="H343" s="41">
        <f t="shared" si="5"/>
        <v>0</v>
      </c>
    </row>
    <row r="344" spans="2:8" ht="31.5" x14ac:dyDescent="0.25">
      <c r="B344" s="104"/>
      <c r="C344" s="37">
        <v>306</v>
      </c>
      <c r="D344" s="47" t="s">
        <v>344</v>
      </c>
      <c r="E344" s="37" t="s">
        <v>22</v>
      </c>
      <c r="F344" s="48">
        <v>82</v>
      </c>
      <c r="G344" s="40"/>
      <c r="H344" s="41">
        <f t="shared" si="5"/>
        <v>0</v>
      </c>
    </row>
    <row r="345" spans="2:8" ht="31.5" x14ac:dyDescent="0.25">
      <c r="B345" s="104"/>
      <c r="C345" s="37">
        <v>307</v>
      </c>
      <c r="D345" s="47" t="s">
        <v>345</v>
      </c>
      <c r="E345" s="37" t="s">
        <v>22</v>
      </c>
      <c r="F345" s="48">
        <v>32</v>
      </c>
      <c r="G345" s="40"/>
      <c r="H345" s="41">
        <f t="shared" si="5"/>
        <v>0</v>
      </c>
    </row>
    <row r="346" spans="2:8" ht="31.5" x14ac:dyDescent="0.25">
      <c r="B346" s="104"/>
      <c r="C346" s="37">
        <v>308</v>
      </c>
      <c r="D346" s="47" t="s">
        <v>346</v>
      </c>
      <c r="E346" s="37" t="s">
        <v>22</v>
      </c>
      <c r="F346" s="48">
        <v>32</v>
      </c>
      <c r="G346" s="40"/>
      <c r="H346" s="41">
        <f t="shared" si="5"/>
        <v>0</v>
      </c>
    </row>
    <row r="347" spans="2:8" ht="31.5" x14ac:dyDescent="0.25">
      <c r="B347" s="104"/>
      <c r="C347" s="37">
        <v>309</v>
      </c>
      <c r="D347" s="47" t="s">
        <v>347</v>
      </c>
      <c r="E347" s="37" t="s">
        <v>22</v>
      </c>
      <c r="F347" s="48">
        <v>32</v>
      </c>
      <c r="G347" s="40"/>
      <c r="H347" s="41">
        <f t="shared" si="5"/>
        <v>0</v>
      </c>
    </row>
    <row r="348" spans="2:8" ht="31.5" x14ac:dyDescent="0.25">
      <c r="B348" s="105"/>
      <c r="C348" s="37">
        <v>310</v>
      </c>
      <c r="D348" s="47" t="s">
        <v>348</v>
      </c>
      <c r="E348" s="37" t="s">
        <v>22</v>
      </c>
      <c r="F348" s="48">
        <v>32</v>
      </c>
      <c r="G348" s="40"/>
      <c r="H348" s="41">
        <f t="shared" si="5"/>
        <v>0</v>
      </c>
    </row>
    <row r="349" spans="2:8" ht="22.5" customHeight="1" thickBot="1" x14ac:dyDescent="0.3">
      <c r="B349" s="80" t="s">
        <v>538</v>
      </c>
      <c r="C349" s="81"/>
      <c r="D349" s="81"/>
      <c r="E349" s="81"/>
      <c r="F349" s="81"/>
      <c r="G349" s="82"/>
      <c r="H349" s="42">
        <f>SUM(H339:H348)</f>
        <v>0</v>
      </c>
    </row>
    <row r="350" spans="2:8" ht="126" x14ac:dyDescent="0.25">
      <c r="B350" s="103" t="s">
        <v>539</v>
      </c>
      <c r="C350" s="32">
        <v>311</v>
      </c>
      <c r="D350" s="45" t="s">
        <v>349</v>
      </c>
      <c r="E350" s="32" t="s">
        <v>22</v>
      </c>
      <c r="F350" s="46">
        <v>86</v>
      </c>
      <c r="G350" s="35"/>
      <c r="H350" s="36">
        <f t="shared" si="5"/>
        <v>0</v>
      </c>
    </row>
    <row r="351" spans="2:8" ht="20.25" customHeight="1" x14ac:dyDescent="0.25">
      <c r="B351" s="104"/>
      <c r="C351" s="37">
        <v>312</v>
      </c>
      <c r="D351" s="47" t="s">
        <v>350</v>
      </c>
      <c r="E351" s="37" t="s">
        <v>22</v>
      </c>
      <c r="F351" s="48">
        <v>120</v>
      </c>
      <c r="G351" s="40"/>
      <c r="H351" s="41">
        <f t="shared" si="5"/>
        <v>0</v>
      </c>
    </row>
    <row r="352" spans="2:8" ht="20.25" customHeight="1" x14ac:dyDescent="0.25">
      <c r="B352" s="105"/>
      <c r="C352" s="37">
        <v>313</v>
      </c>
      <c r="D352" s="47" t="s">
        <v>351</v>
      </c>
      <c r="E352" s="37" t="s">
        <v>22</v>
      </c>
      <c r="F352" s="48">
        <v>62</v>
      </c>
      <c r="G352" s="40"/>
      <c r="H352" s="41">
        <f t="shared" si="5"/>
        <v>0</v>
      </c>
    </row>
    <row r="353" spans="2:8" ht="20.25" customHeight="1" thickBot="1" x14ac:dyDescent="0.3">
      <c r="B353" s="80" t="s">
        <v>540</v>
      </c>
      <c r="C353" s="81"/>
      <c r="D353" s="81"/>
      <c r="E353" s="81"/>
      <c r="F353" s="81"/>
      <c r="G353" s="82"/>
      <c r="H353" s="42">
        <f>SUM(H350:H352)</f>
        <v>0</v>
      </c>
    </row>
    <row r="354" spans="2:8" ht="126" x14ac:dyDescent="0.25">
      <c r="B354" s="28"/>
      <c r="C354" s="29">
        <v>314</v>
      </c>
      <c r="D354" s="18" t="s">
        <v>352</v>
      </c>
      <c r="E354" s="29" t="s">
        <v>22</v>
      </c>
      <c r="F354" s="23">
        <v>48</v>
      </c>
      <c r="G354" s="30"/>
      <c r="H354" s="31">
        <f t="shared" si="5"/>
        <v>0</v>
      </c>
    </row>
    <row r="355" spans="2:8" ht="20.25" customHeight="1" thickBot="1" x14ac:dyDescent="0.3">
      <c r="B355" s="24"/>
      <c r="C355" s="25">
        <v>315</v>
      </c>
      <c r="D355" s="17" t="s">
        <v>353</v>
      </c>
      <c r="E355" s="25" t="s">
        <v>22</v>
      </c>
      <c r="F355" s="21">
        <v>42</v>
      </c>
      <c r="G355" s="26"/>
      <c r="H355" s="27">
        <f t="shared" si="5"/>
        <v>0</v>
      </c>
    </row>
    <row r="356" spans="2:8" ht="20.25" customHeight="1" x14ac:dyDescent="0.25">
      <c r="B356" s="103" t="s">
        <v>541</v>
      </c>
      <c r="C356" s="32">
        <v>316</v>
      </c>
      <c r="D356" s="45" t="s">
        <v>354</v>
      </c>
      <c r="E356" s="32" t="s">
        <v>22</v>
      </c>
      <c r="F356" s="46">
        <v>62</v>
      </c>
      <c r="G356" s="35"/>
      <c r="H356" s="36">
        <f t="shared" si="5"/>
        <v>0</v>
      </c>
    </row>
    <row r="357" spans="2:8" ht="20.25" customHeight="1" x14ac:dyDescent="0.25">
      <c r="B357" s="104"/>
      <c r="C357" s="37">
        <v>317</v>
      </c>
      <c r="D357" s="47" t="s">
        <v>355</v>
      </c>
      <c r="E357" s="37" t="s">
        <v>22</v>
      </c>
      <c r="F357" s="48">
        <v>62</v>
      </c>
      <c r="G357" s="40"/>
      <c r="H357" s="41">
        <f t="shared" si="5"/>
        <v>0</v>
      </c>
    </row>
    <row r="358" spans="2:8" ht="20.25" customHeight="1" x14ac:dyDescent="0.25">
      <c r="B358" s="104"/>
      <c r="C358" s="37">
        <v>318</v>
      </c>
      <c r="D358" s="47" t="s">
        <v>356</v>
      </c>
      <c r="E358" s="37" t="s">
        <v>22</v>
      </c>
      <c r="F358" s="48">
        <v>62</v>
      </c>
      <c r="G358" s="40"/>
      <c r="H358" s="41">
        <f t="shared" si="5"/>
        <v>0</v>
      </c>
    </row>
    <row r="359" spans="2:8" ht="20.25" customHeight="1" x14ac:dyDescent="0.25">
      <c r="B359" s="104"/>
      <c r="C359" s="37">
        <v>319</v>
      </c>
      <c r="D359" s="47" t="s">
        <v>357</v>
      </c>
      <c r="E359" s="37" t="s">
        <v>22</v>
      </c>
      <c r="F359" s="48">
        <v>42</v>
      </c>
      <c r="G359" s="40"/>
      <c r="H359" s="41">
        <f t="shared" si="5"/>
        <v>0</v>
      </c>
    </row>
    <row r="360" spans="2:8" ht="20.25" customHeight="1" x14ac:dyDescent="0.25">
      <c r="B360" s="104"/>
      <c r="C360" s="37">
        <v>320</v>
      </c>
      <c r="D360" s="47" t="s">
        <v>358</v>
      </c>
      <c r="E360" s="37" t="s">
        <v>22</v>
      </c>
      <c r="F360" s="48">
        <v>42</v>
      </c>
      <c r="G360" s="40"/>
      <c r="H360" s="41">
        <f t="shared" si="5"/>
        <v>0</v>
      </c>
    </row>
    <row r="361" spans="2:8" ht="20.25" customHeight="1" x14ac:dyDescent="0.25">
      <c r="B361" s="104"/>
      <c r="C361" s="37">
        <v>321</v>
      </c>
      <c r="D361" s="47" t="s">
        <v>359</v>
      </c>
      <c r="E361" s="37" t="s">
        <v>22</v>
      </c>
      <c r="F361" s="48">
        <v>42</v>
      </c>
      <c r="G361" s="40"/>
      <c r="H361" s="41">
        <f t="shared" si="5"/>
        <v>0</v>
      </c>
    </row>
    <row r="362" spans="2:8" ht="20.25" customHeight="1" x14ac:dyDescent="0.25">
      <c r="B362" s="104"/>
      <c r="C362" s="37">
        <v>322</v>
      </c>
      <c r="D362" s="47" t="s">
        <v>360</v>
      </c>
      <c r="E362" s="37" t="s">
        <v>22</v>
      </c>
      <c r="F362" s="48">
        <v>42</v>
      </c>
      <c r="G362" s="40"/>
      <c r="H362" s="41">
        <f t="shared" si="5"/>
        <v>0</v>
      </c>
    </row>
    <row r="363" spans="2:8" ht="20.25" customHeight="1" x14ac:dyDescent="0.25">
      <c r="B363" s="104"/>
      <c r="C363" s="37">
        <v>323</v>
      </c>
      <c r="D363" s="47" t="s">
        <v>361</v>
      </c>
      <c r="E363" s="37" t="s">
        <v>22</v>
      </c>
      <c r="F363" s="48">
        <v>42</v>
      </c>
      <c r="G363" s="40"/>
      <c r="H363" s="41">
        <f t="shared" si="5"/>
        <v>0</v>
      </c>
    </row>
    <row r="364" spans="2:8" ht="20.25" customHeight="1" x14ac:dyDescent="0.25">
      <c r="B364" s="104"/>
      <c r="C364" s="37">
        <v>324</v>
      </c>
      <c r="D364" s="47" t="s">
        <v>362</v>
      </c>
      <c r="E364" s="37" t="s">
        <v>22</v>
      </c>
      <c r="F364" s="48">
        <v>42</v>
      </c>
      <c r="G364" s="40"/>
      <c r="H364" s="41">
        <f t="shared" si="5"/>
        <v>0</v>
      </c>
    </row>
    <row r="365" spans="2:8" ht="20.25" customHeight="1" x14ac:dyDescent="0.25">
      <c r="B365" s="104"/>
      <c r="C365" s="37">
        <v>325</v>
      </c>
      <c r="D365" s="47" t="s">
        <v>363</v>
      </c>
      <c r="E365" s="37" t="s">
        <v>22</v>
      </c>
      <c r="F365" s="48">
        <v>42</v>
      </c>
      <c r="G365" s="40"/>
      <c r="H365" s="41">
        <f t="shared" si="5"/>
        <v>0</v>
      </c>
    </row>
    <row r="366" spans="2:8" ht="20.25" customHeight="1" x14ac:dyDescent="0.25">
      <c r="B366" s="104"/>
      <c r="C366" s="37">
        <v>326</v>
      </c>
      <c r="D366" s="47" t="s">
        <v>364</v>
      </c>
      <c r="E366" s="37" t="s">
        <v>22</v>
      </c>
      <c r="F366" s="48">
        <v>42</v>
      </c>
      <c r="G366" s="40"/>
      <c r="H366" s="41">
        <f t="shared" si="5"/>
        <v>0</v>
      </c>
    </row>
    <row r="367" spans="2:8" ht="31.5" x14ac:dyDescent="0.25">
      <c r="B367" s="104"/>
      <c r="C367" s="37">
        <v>327</v>
      </c>
      <c r="D367" s="47" t="s">
        <v>365</v>
      </c>
      <c r="E367" s="37" t="s">
        <v>22</v>
      </c>
      <c r="F367" s="48">
        <v>92</v>
      </c>
      <c r="G367" s="40"/>
      <c r="H367" s="41">
        <f t="shared" si="5"/>
        <v>0</v>
      </c>
    </row>
    <row r="368" spans="2:8" ht="31.5" x14ac:dyDescent="0.25">
      <c r="B368" s="105"/>
      <c r="C368" s="37">
        <v>328</v>
      </c>
      <c r="D368" s="47" t="s">
        <v>366</v>
      </c>
      <c r="E368" s="37" t="s">
        <v>22</v>
      </c>
      <c r="F368" s="48">
        <v>87</v>
      </c>
      <c r="G368" s="40"/>
      <c r="H368" s="41">
        <f t="shared" si="5"/>
        <v>0</v>
      </c>
    </row>
    <row r="369" spans="2:8" ht="24" customHeight="1" thickBot="1" x14ac:dyDescent="0.3">
      <c r="B369" s="80" t="s">
        <v>542</v>
      </c>
      <c r="C369" s="81"/>
      <c r="D369" s="81"/>
      <c r="E369" s="81"/>
      <c r="F369" s="81"/>
      <c r="G369" s="82"/>
      <c r="H369" s="42">
        <f>SUM(H356:H368)</f>
        <v>0</v>
      </c>
    </row>
    <row r="370" spans="2:8" ht="20.25" customHeight="1" x14ac:dyDescent="0.25">
      <c r="B370" s="103" t="s">
        <v>543</v>
      </c>
      <c r="C370" s="32">
        <v>329</v>
      </c>
      <c r="D370" s="45" t="s">
        <v>367</v>
      </c>
      <c r="E370" s="32" t="s">
        <v>22</v>
      </c>
      <c r="F370" s="46">
        <v>22</v>
      </c>
      <c r="G370" s="35"/>
      <c r="H370" s="36">
        <f t="shared" si="5"/>
        <v>0</v>
      </c>
    </row>
    <row r="371" spans="2:8" ht="31.5" x14ac:dyDescent="0.25">
      <c r="B371" s="104"/>
      <c r="C371" s="37">
        <v>330</v>
      </c>
      <c r="D371" s="47" t="s">
        <v>368</v>
      </c>
      <c r="E371" s="37" t="s">
        <v>22</v>
      </c>
      <c r="F371" s="48">
        <v>128</v>
      </c>
      <c r="G371" s="40"/>
      <c r="H371" s="41">
        <f t="shared" si="5"/>
        <v>0</v>
      </c>
    </row>
    <row r="372" spans="2:8" ht="63" x14ac:dyDescent="0.25">
      <c r="B372" s="104"/>
      <c r="C372" s="37">
        <v>331</v>
      </c>
      <c r="D372" s="47" t="s">
        <v>369</v>
      </c>
      <c r="E372" s="37" t="s">
        <v>22</v>
      </c>
      <c r="F372" s="48">
        <v>13</v>
      </c>
      <c r="G372" s="40"/>
      <c r="H372" s="41">
        <f t="shared" si="5"/>
        <v>0</v>
      </c>
    </row>
    <row r="373" spans="2:8" ht="31.5" x14ac:dyDescent="0.25">
      <c r="B373" s="104"/>
      <c r="C373" s="37">
        <v>332</v>
      </c>
      <c r="D373" s="47" t="s">
        <v>370</v>
      </c>
      <c r="E373" s="37" t="s">
        <v>22</v>
      </c>
      <c r="F373" s="48">
        <v>60</v>
      </c>
      <c r="G373" s="40"/>
      <c r="H373" s="41">
        <f t="shared" si="5"/>
        <v>0</v>
      </c>
    </row>
    <row r="374" spans="2:8" ht="31.5" x14ac:dyDescent="0.25">
      <c r="B374" s="105"/>
      <c r="C374" s="37">
        <v>333</v>
      </c>
      <c r="D374" s="47" t="s">
        <v>371</v>
      </c>
      <c r="E374" s="37" t="s">
        <v>22</v>
      </c>
      <c r="F374" s="48">
        <v>40</v>
      </c>
      <c r="G374" s="40"/>
      <c r="H374" s="41">
        <f t="shared" si="5"/>
        <v>0</v>
      </c>
    </row>
    <row r="375" spans="2:8" ht="20.25" customHeight="1" thickBot="1" x14ac:dyDescent="0.3">
      <c r="B375" s="80" t="s">
        <v>542</v>
      </c>
      <c r="C375" s="81"/>
      <c r="D375" s="81"/>
      <c r="E375" s="81"/>
      <c r="F375" s="81"/>
      <c r="G375" s="82"/>
      <c r="H375" s="42">
        <f>SUM(H370:H374)</f>
        <v>0</v>
      </c>
    </row>
    <row r="376" spans="2:8" ht="20.25" customHeight="1" x14ac:dyDescent="0.25">
      <c r="B376" s="103" t="s">
        <v>544</v>
      </c>
      <c r="C376" s="32">
        <v>334</v>
      </c>
      <c r="D376" s="45" t="s">
        <v>372</v>
      </c>
      <c r="E376" s="32" t="s">
        <v>22</v>
      </c>
      <c r="F376" s="46">
        <v>13</v>
      </c>
      <c r="G376" s="35"/>
      <c r="H376" s="36">
        <f t="shared" ref="H376:H446" si="6">F376*G376</f>
        <v>0</v>
      </c>
    </row>
    <row r="377" spans="2:8" ht="20.25" customHeight="1" x14ac:dyDescent="0.25">
      <c r="B377" s="104"/>
      <c r="C377" s="37">
        <v>335</v>
      </c>
      <c r="D377" s="47" t="s">
        <v>373</v>
      </c>
      <c r="E377" s="37" t="s">
        <v>22</v>
      </c>
      <c r="F377" s="48">
        <v>90</v>
      </c>
      <c r="G377" s="40"/>
      <c r="H377" s="41">
        <f t="shared" si="6"/>
        <v>0</v>
      </c>
    </row>
    <row r="378" spans="2:8" ht="20.25" customHeight="1" x14ac:dyDescent="0.25">
      <c r="B378" s="104"/>
      <c r="C378" s="37">
        <v>336</v>
      </c>
      <c r="D378" s="47" t="s">
        <v>374</v>
      </c>
      <c r="E378" s="37" t="s">
        <v>22</v>
      </c>
      <c r="F378" s="48">
        <v>270</v>
      </c>
      <c r="G378" s="40"/>
      <c r="H378" s="41">
        <f t="shared" si="6"/>
        <v>0</v>
      </c>
    </row>
    <row r="379" spans="2:8" ht="20.25" customHeight="1" x14ac:dyDescent="0.25">
      <c r="B379" s="104"/>
      <c r="C379" s="37">
        <v>337</v>
      </c>
      <c r="D379" s="47" t="s">
        <v>375</v>
      </c>
      <c r="E379" s="37" t="s">
        <v>22</v>
      </c>
      <c r="F379" s="48">
        <v>320</v>
      </c>
      <c r="G379" s="40"/>
      <c r="H379" s="41">
        <f t="shared" si="6"/>
        <v>0</v>
      </c>
    </row>
    <row r="380" spans="2:8" ht="20.25" customHeight="1" x14ac:dyDescent="0.25">
      <c r="B380" s="104"/>
      <c r="C380" s="37">
        <v>338</v>
      </c>
      <c r="D380" s="47" t="s">
        <v>376</v>
      </c>
      <c r="E380" s="37" t="s">
        <v>22</v>
      </c>
      <c r="F380" s="48">
        <v>370</v>
      </c>
      <c r="G380" s="40"/>
      <c r="H380" s="41">
        <f t="shared" si="6"/>
        <v>0</v>
      </c>
    </row>
    <row r="381" spans="2:8" ht="20.25" customHeight="1" x14ac:dyDescent="0.25">
      <c r="B381" s="104"/>
      <c r="C381" s="37">
        <v>339</v>
      </c>
      <c r="D381" s="47" t="s">
        <v>377</v>
      </c>
      <c r="E381" s="37" t="s">
        <v>22</v>
      </c>
      <c r="F381" s="48">
        <v>220</v>
      </c>
      <c r="G381" s="40"/>
      <c r="H381" s="41">
        <f t="shared" si="6"/>
        <v>0</v>
      </c>
    </row>
    <row r="382" spans="2:8" ht="20.25" customHeight="1" x14ac:dyDescent="0.25">
      <c r="B382" s="104"/>
      <c r="C382" s="37">
        <v>340</v>
      </c>
      <c r="D382" s="47" t="s">
        <v>378</v>
      </c>
      <c r="E382" s="37" t="s">
        <v>22</v>
      </c>
      <c r="F382" s="48">
        <v>170</v>
      </c>
      <c r="G382" s="40"/>
      <c r="H382" s="41">
        <f t="shared" si="6"/>
        <v>0</v>
      </c>
    </row>
    <row r="383" spans="2:8" ht="20.25" customHeight="1" x14ac:dyDescent="0.25">
      <c r="B383" s="104"/>
      <c r="C383" s="37">
        <v>341</v>
      </c>
      <c r="D383" s="47" t="s">
        <v>379</v>
      </c>
      <c r="E383" s="37" t="s">
        <v>22</v>
      </c>
      <c r="F383" s="48">
        <v>420</v>
      </c>
      <c r="G383" s="40"/>
      <c r="H383" s="41">
        <f t="shared" si="6"/>
        <v>0</v>
      </c>
    </row>
    <row r="384" spans="2:8" ht="20.25" customHeight="1" x14ac:dyDescent="0.25">
      <c r="B384" s="104"/>
      <c r="C384" s="37">
        <v>342</v>
      </c>
      <c r="D384" s="47" t="s">
        <v>380</v>
      </c>
      <c r="E384" s="37" t="s">
        <v>22</v>
      </c>
      <c r="F384" s="48">
        <v>520</v>
      </c>
      <c r="G384" s="40"/>
      <c r="H384" s="41">
        <f t="shared" si="6"/>
        <v>0</v>
      </c>
    </row>
    <row r="385" spans="2:8" ht="20.25" customHeight="1" x14ac:dyDescent="0.25">
      <c r="B385" s="104"/>
      <c r="C385" s="37">
        <v>343</v>
      </c>
      <c r="D385" s="47" t="s">
        <v>381</v>
      </c>
      <c r="E385" s="37" t="s">
        <v>22</v>
      </c>
      <c r="F385" s="48">
        <v>520</v>
      </c>
      <c r="G385" s="40"/>
      <c r="H385" s="41">
        <f t="shared" si="6"/>
        <v>0</v>
      </c>
    </row>
    <row r="386" spans="2:8" ht="20.25" customHeight="1" x14ac:dyDescent="0.25">
      <c r="B386" s="104"/>
      <c r="C386" s="37">
        <v>344</v>
      </c>
      <c r="D386" s="47" t="s">
        <v>382</v>
      </c>
      <c r="E386" s="37" t="s">
        <v>22</v>
      </c>
      <c r="F386" s="48">
        <v>520</v>
      </c>
      <c r="G386" s="40"/>
      <c r="H386" s="41">
        <f t="shared" si="6"/>
        <v>0</v>
      </c>
    </row>
    <row r="387" spans="2:8" s="11" customFormat="1" ht="20.25" customHeight="1" x14ac:dyDescent="0.25">
      <c r="B387" s="104"/>
      <c r="C387" s="37">
        <v>345</v>
      </c>
      <c r="D387" s="47" t="s">
        <v>383</v>
      </c>
      <c r="E387" s="37" t="s">
        <v>22</v>
      </c>
      <c r="F387" s="48">
        <v>220</v>
      </c>
      <c r="G387" s="49"/>
      <c r="H387" s="41">
        <f t="shared" si="6"/>
        <v>0</v>
      </c>
    </row>
    <row r="388" spans="2:8" ht="20.25" customHeight="1" x14ac:dyDescent="0.25">
      <c r="B388" s="104"/>
      <c r="C388" s="37">
        <v>346</v>
      </c>
      <c r="D388" s="47" t="s">
        <v>384</v>
      </c>
      <c r="E388" s="37" t="s">
        <v>22</v>
      </c>
      <c r="F388" s="48">
        <v>320</v>
      </c>
      <c r="G388" s="40"/>
      <c r="H388" s="41">
        <f t="shared" si="6"/>
        <v>0</v>
      </c>
    </row>
    <row r="389" spans="2:8" ht="20.25" customHeight="1" x14ac:dyDescent="0.25">
      <c r="B389" s="104"/>
      <c r="C389" s="37">
        <v>347</v>
      </c>
      <c r="D389" s="47" t="s">
        <v>385</v>
      </c>
      <c r="E389" s="37" t="s">
        <v>22</v>
      </c>
      <c r="F389" s="48">
        <v>430</v>
      </c>
      <c r="G389" s="40"/>
      <c r="H389" s="41">
        <f t="shared" si="6"/>
        <v>0</v>
      </c>
    </row>
    <row r="390" spans="2:8" ht="20.25" customHeight="1" x14ac:dyDescent="0.25">
      <c r="B390" s="104"/>
      <c r="C390" s="37">
        <v>348</v>
      </c>
      <c r="D390" s="47" t="s">
        <v>386</v>
      </c>
      <c r="E390" s="37" t="s">
        <v>22</v>
      </c>
      <c r="F390" s="48">
        <v>370</v>
      </c>
      <c r="G390" s="40"/>
      <c r="H390" s="41">
        <f t="shared" si="6"/>
        <v>0</v>
      </c>
    </row>
    <row r="391" spans="2:8" ht="20.25" customHeight="1" x14ac:dyDescent="0.25">
      <c r="B391" s="105"/>
      <c r="C391" s="37">
        <v>349</v>
      </c>
      <c r="D391" s="47" t="s">
        <v>387</v>
      </c>
      <c r="E391" s="37" t="s">
        <v>22</v>
      </c>
      <c r="F391" s="48">
        <v>270</v>
      </c>
      <c r="G391" s="40"/>
      <c r="H391" s="41">
        <f t="shared" si="6"/>
        <v>0</v>
      </c>
    </row>
    <row r="392" spans="2:8" ht="20.25" customHeight="1" thickBot="1" x14ac:dyDescent="0.3">
      <c r="B392" s="80" t="s">
        <v>545</v>
      </c>
      <c r="C392" s="81"/>
      <c r="D392" s="81"/>
      <c r="E392" s="81"/>
      <c r="F392" s="81"/>
      <c r="G392" s="82"/>
      <c r="H392" s="42">
        <f>SUM(H376:H391)</f>
        <v>0</v>
      </c>
    </row>
    <row r="393" spans="2:8" ht="31.5" x14ac:dyDescent="0.25">
      <c r="B393" s="103" t="s">
        <v>546</v>
      </c>
      <c r="C393" s="32">
        <v>350</v>
      </c>
      <c r="D393" s="45" t="s">
        <v>388</v>
      </c>
      <c r="E393" s="32" t="s">
        <v>22</v>
      </c>
      <c r="F393" s="46">
        <v>70</v>
      </c>
      <c r="G393" s="35"/>
      <c r="H393" s="36">
        <f t="shared" si="6"/>
        <v>0</v>
      </c>
    </row>
    <row r="394" spans="2:8" ht="47.25" x14ac:dyDescent="0.25">
      <c r="B394" s="104"/>
      <c r="C394" s="37">
        <v>351</v>
      </c>
      <c r="D394" s="47" t="s">
        <v>389</v>
      </c>
      <c r="E394" s="37" t="s">
        <v>22</v>
      </c>
      <c r="F394" s="48">
        <v>2100</v>
      </c>
      <c r="G394" s="40"/>
      <c r="H394" s="41">
        <f t="shared" si="6"/>
        <v>0</v>
      </c>
    </row>
    <row r="395" spans="2:8" ht="31.5" x14ac:dyDescent="0.25">
      <c r="B395" s="104"/>
      <c r="C395" s="37">
        <v>352</v>
      </c>
      <c r="D395" s="47" t="s">
        <v>390</v>
      </c>
      <c r="E395" s="37" t="s">
        <v>22</v>
      </c>
      <c r="F395" s="48">
        <v>70</v>
      </c>
      <c r="G395" s="40"/>
      <c r="H395" s="41">
        <f t="shared" si="6"/>
        <v>0</v>
      </c>
    </row>
    <row r="396" spans="2:8" ht="31.5" x14ac:dyDescent="0.25">
      <c r="B396" s="104"/>
      <c r="C396" s="37">
        <v>353</v>
      </c>
      <c r="D396" s="47" t="s">
        <v>391</v>
      </c>
      <c r="E396" s="37" t="s">
        <v>22</v>
      </c>
      <c r="F396" s="48">
        <v>70</v>
      </c>
      <c r="G396" s="40"/>
      <c r="H396" s="41">
        <f t="shared" si="6"/>
        <v>0</v>
      </c>
    </row>
    <row r="397" spans="2:8" ht="20.25" customHeight="1" x14ac:dyDescent="0.25">
      <c r="B397" s="105"/>
      <c r="C397" s="37">
        <v>354</v>
      </c>
      <c r="D397" s="47" t="s">
        <v>392</v>
      </c>
      <c r="E397" s="37" t="s">
        <v>22</v>
      </c>
      <c r="F397" s="48">
        <v>20</v>
      </c>
      <c r="G397" s="40"/>
      <c r="H397" s="41">
        <f t="shared" si="6"/>
        <v>0</v>
      </c>
    </row>
    <row r="398" spans="2:8" ht="20.25" customHeight="1" thickBot="1" x14ac:dyDescent="0.3">
      <c r="B398" s="85" t="s">
        <v>547</v>
      </c>
      <c r="C398" s="86"/>
      <c r="D398" s="86"/>
      <c r="E398" s="86"/>
      <c r="F398" s="86"/>
      <c r="G398" s="87"/>
      <c r="H398" s="54">
        <f>SUM(H393:H397)</f>
        <v>0</v>
      </c>
    </row>
    <row r="399" spans="2:8" ht="31.5" x14ac:dyDescent="0.25">
      <c r="B399" s="106" t="s">
        <v>548</v>
      </c>
      <c r="C399" s="32">
        <v>355</v>
      </c>
      <c r="D399" s="33" t="s">
        <v>393</v>
      </c>
      <c r="E399" s="32" t="s">
        <v>22</v>
      </c>
      <c r="F399" s="34">
        <v>190</v>
      </c>
      <c r="G399" s="35"/>
      <c r="H399" s="36">
        <f t="shared" si="6"/>
        <v>0</v>
      </c>
    </row>
    <row r="400" spans="2:8" ht="31.5" x14ac:dyDescent="0.25">
      <c r="B400" s="107"/>
      <c r="C400" s="37">
        <v>356</v>
      </c>
      <c r="D400" s="38" t="s">
        <v>394</v>
      </c>
      <c r="E400" s="37" t="s">
        <v>22</v>
      </c>
      <c r="F400" s="39">
        <v>70</v>
      </c>
      <c r="G400" s="40"/>
      <c r="H400" s="41">
        <f t="shared" si="6"/>
        <v>0</v>
      </c>
    </row>
    <row r="401" spans="2:8" ht="47.25" x14ac:dyDescent="0.25">
      <c r="B401" s="107"/>
      <c r="C401" s="37">
        <v>357</v>
      </c>
      <c r="D401" s="38" t="s">
        <v>480</v>
      </c>
      <c r="E401" s="37" t="s">
        <v>22</v>
      </c>
      <c r="F401" s="39">
        <v>190</v>
      </c>
      <c r="G401" s="40"/>
      <c r="H401" s="41">
        <f t="shared" si="6"/>
        <v>0</v>
      </c>
    </row>
    <row r="402" spans="2:8" ht="47.25" x14ac:dyDescent="0.25">
      <c r="B402" s="107"/>
      <c r="C402" s="37">
        <v>358</v>
      </c>
      <c r="D402" s="38" t="s">
        <v>481</v>
      </c>
      <c r="E402" s="37" t="s">
        <v>22</v>
      </c>
      <c r="F402" s="39">
        <v>70</v>
      </c>
      <c r="G402" s="40"/>
      <c r="H402" s="41">
        <f t="shared" si="6"/>
        <v>0</v>
      </c>
    </row>
    <row r="403" spans="2:8" ht="23.25" customHeight="1" thickBot="1" x14ac:dyDescent="0.3">
      <c r="B403" s="83" t="s">
        <v>549</v>
      </c>
      <c r="C403" s="84"/>
      <c r="D403" s="84"/>
      <c r="E403" s="84"/>
      <c r="F403" s="84"/>
      <c r="G403" s="84"/>
      <c r="H403" s="42">
        <f>SUM(H399:H402)</f>
        <v>0</v>
      </c>
    </row>
    <row r="404" spans="2:8" ht="31.5" x14ac:dyDescent="0.25">
      <c r="B404" s="103" t="s">
        <v>550</v>
      </c>
      <c r="C404" s="32">
        <v>359</v>
      </c>
      <c r="D404" s="45" t="s">
        <v>398</v>
      </c>
      <c r="E404" s="32" t="s">
        <v>22</v>
      </c>
      <c r="F404" s="46">
        <v>70</v>
      </c>
      <c r="G404" s="35"/>
      <c r="H404" s="36">
        <f t="shared" si="6"/>
        <v>0</v>
      </c>
    </row>
    <row r="405" spans="2:8" ht="31.5" x14ac:dyDescent="0.25">
      <c r="B405" s="104"/>
      <c r="C405" s="37">
        <v>360</v>
      </c>
      <c r="D405" s="47" t="s">
        <v>399</v>
      </c>
      <c r="E405" s="37" t="s">
        <v>22</v>
      </c>
      <c r="F405" s="48">
        <v>70</v>
      </c>
      <c r="G405" s="40"/>
      <c r="H405" s="41">
        <f t="shared" si="6"/>
        <v>0</v>
      </c>
    </row>
    <row r="406" spans="2:8" ht="31.5" x14ac:dyDescent="0.25">
      <c r="B406" s="104"/>
      <c r="C406" s="37">
        <v>361</v>
      </c>
      <c r="D406" s="47" t="s">
        <v>400</v>
      </c>
      <c r="E406" s="37" t="s">
        <v>22</v>
      </c>
      <c r="F406" s="48">
        <v>70</v>
      </c>
      <c r="G406" s="40"/>
      <c r="H406" s="41">
        <f t="shared" si="6"/>
        <v>0</v>
      </c>
    </row>
    <row r="407" spans="2:8" ht="31.5" x14ac:dyDescent="0.25">
      <c r="B407" s="104"/>
      <c r="C407" s="37">
        <v>362</v>
      </c>
      <c r="D407" s="47" t="s">
        <v>401</v>
      </c>
      <c r="E407" s="37" t="s">
        <v>22</v>
      </c>
      <c r="F407" s="48">
        <v>70</v>
      </c>
      <c r="G407" s="40"/>
      <c r="H407" s="41">
        <f t="shared" si="6"/>
        <v>0</v>
      </c>
    </row>
    <row r="408" spans="2:8" ht="31.5" x14ac:dyDescent="0.25">
      <c r="B408" s="104"/>
      <c r="C408" s="37">
        <v>363</v>
      </c>
      <c r="D408" s="47" t="s">
        <v>402</v>
      </c>
      <c r="E408" s="37" t="s">
        <v>22</v>
      </c>
      <c r="F408" s="48">
        <v>70</v>
      </c>
      <c r="G408" s="40"/>
      <c r="H408" s="41">
        <f t="shared" si="6"/>
        <v>0</v>
      </c>
    </row>
    <row r="409" spans="2:8" ht="31.5" x14ac:dyDescent="0.25">
      <c r="B409" s="104"/>
      <c r="C409" s="37">
        <v>364</v>
      </c>
      <c r="D409" s="47" t="s">
        <v>403</v>
      </c>
      <c r="E409" s="37" t="s">
        <v>22</v>
      </c>
      <c r="F409" s="48">
        <v>70</v>
      </c>
      <c r="G409" s="40"/>
      <c r="H409" s="41">
        <f t="shared" si="6"/>
        <v>0</v>
      </c>
    </row>
    <row r="410" spans="2:8" ht="31.5" x14ac:dyDescent="0.25">
      <c r="B410" s="104"/>
      <c r="C410" s="37">
        <v>365</v>
      </c>
      <c r="D410" s="47" t="s">
        <v>404</v>
      </c>
      <c r="E410" s="37" t="s">
        <v>22</v>
      </c>
      <c r="F410" s="48">
        <v>70</v>
      </c>
      <c r="G410" s="40"/>
      <c r="H410" s="41">
        <f t="shared" si="6"/>
        <v>0</v>
      </c>
    </row>
    <row r="411" spans="2:8" ht="31.5" x14ac:dyDescent="0.25">
      <c r="B411" s="104"/>
      <c r="C411" s="37">
        <v>366</v>
      </c>
      <c r="D411" s="47" t="s">
        <v>405</v>
      </c>
      <c r="E411" s="37" t="s">
        <v>22</v>
      </c>
      <c r="F411" s="48">
        <v>70</v>
      </c>
      <c r="G411" s="40"/>
      <c r="H411" s="41">
        <f t="shared" si="6"/>
        <v>0</v>
      </c>
    </row>
    <row r="412" spans="2:8" ht="31.5" x14ac:dyDescent="0.25">
      <c r="B412" s="104"/>
      <c r="C412" s="37">
        <v>367</v>
      </c>
      <c r="D412" s="47" t="s">
        <v>406</v>
      </c>
      <c r="E412" s="37" t="s">
        <v>22</v>
      </c>
      <c r="F412" s="48">
        <v>170</v>
      </c>
      <c r="G412" s="40"/>
      <c r="H412" s="41">
        <f t="shared" si="6"/>
        <v>0</v>
      </c>
    </row>
    <row r="413" spans="2:8" ht="31.5" x14ac:dyDescent="0.25">
      <c r="B413" s="104"/>
      <c r="C413" s="37">
        <v>368</v>
      </c>
      <c r="D413" s="47" t="s">
        <v>407</v>
      </c>
      <c r="E413" s="37" t="s">
        <v>22</v>
      </c>
      <c r="F413" s="48">
        <v>70</v>
      </c>
      <c r="G413" s="40"/>
      <c r="H413" s="41">
        <f t="shared" si="6"/>
        <v>0</v>
      </c>
    </row>
    <row r="414" spans="2:8" ht="31.5" x14ac:dyDescent="0.25">
      <c r="B414" s="105"/>
      <c r="C414" s="37">
        <v>369</v>
      </c>
      <c r="D414" s="47" t="s">
        <v>408</v>
      </c>
      <c r="E414" s="37" t="s">
        <v>22</v>
      </c>
      <c r="F414" s="48">
        <v>170</v>
      </c>
      <c r="G414" s="40"/>
      <c r="H414" s="41">
        <f t="shared" si="6"/>
        <v>0</v>
      </c>
    </row>
    <row r="415" spans="2:8" ht="26.25" customHeight="1" thickBot="1" x14ac:dyDescent="0.3">
      <c r="B415" s="80" t="s">
        <v>551</v>
      </c>
      <c r="C415" s="81"/>
      <c r="D415" s="81"/>
      <c r="E415" s="81"/>
      <c r="F415" s="81"/>
      <c r="G415" s="82"/>
      <c r="H415" s="42">
        <f>SUM(H404:H414)</f>
        <v>0</v>
      </c>
    </row>
    <row r="416" spans="2:8" ht="20.25" customHeight="1" x14ac:dyDescent="0.25">
      <c r="B416" s="71"/>
      <c r="C416" s="72">
        <v>370</v>
      </c>
      <c r="D416" s="73" t="s">
        <v>409</v>
      </c>
      <c r="E416" s="72" t="s">
        <v>22</v>
      </c>
      <c r="F416" s="74">
        <v>54</v>
      </c>
      <c r="G416" s="75"/>
      <c r="H416" s="76">
        <f t="shared" si="6"/>
        <v>0</v>
      </c>
    </row>
    <row r="417" spans="2:8" ht="20.25" customHeight="1" x14ac:dyDescent="0.25">
      <c r="B417" s="108" t="s">
        <v>554</v>
      </c>
      <c r="C417" s="37">
        <v>371</v>
      </c>
      <c r="D417" s="47" t="s">
        <v>410</v>
      </c>
      <c r="E417" s="37" t="s">
        <v>22</v>
      </c>
      <c r="F417" s="48">
        <v>45</v>
      </c>
      <c r="G417" s="40"/>
      <c r="H417" s="41">
        <f t="shared" si="6"/>
        <v>0</v>
      </c>
    </row>
    <row r="418" spans="2:8" ht="20.25" customHeight="1" x14ac:dyDescent="0.25">
      <c r="B418" s="104"/>
      <c r="C418" s="37">
        <v>372</v>
      </c>
      <c r="D418" s="47" t="s">
        <v>411</v>
      </c>
      <c r="E418" s="37" t="s">
        <v>22</v>
      </c>
      <c r="F418" s="48">
        <v>158</v>
      </c>
      <c r="G418" s="40"/>
      <c r="H418" s="41">
        <f t="shared" si="6"/>
        <v>0</v>
      </c>
    </row>
    <row r="419" spans="2:8" ht="20.25" customHeight="1" x14ac:dyDescent="0.25">
      <c r="B419" s="104"/>
      <c r="C419" s="37">
        <v>373</v>
      </c>
      <c r="D419" s="47" t="s">
        <v>412</v>
      </c>
      <c r="E419" s="37" t="s">
        <v>22</v>
      </c>
      <c r="F419" s="48">
        <v>86</v>
      </c>
      <c r="G419" s="40"/>
      <c r="H419" s="41">
        <f t="shared" si="6"/>
        <v>0</v>
      </c>
    </row>
    <row r="420" spans="2:8" ht="20.25" customHeight="1" x14ac:dyDescent="0.25">
      <c r="B420" s="104"/>
      <c r="C420" s="37">
        <v>374</v>
      </c>
      <c r="D420" s="47" t="s">
        <v>413</v>
      </c>
      <c r="E420" s="37" t="s">
        <v>22</v>
      </c>
      <c r="F420" s="48">
        <v>73</v>
      </c>
      <c r="G420" s="40"/>
      <c r="H420" s="41">
        <f t="shared" si="6"/>
        <v>0</v>
      </c>
    </row>
    <row r="421" spans="2:8" ht="20.25" customHeight="1" x14ac:dyDescent="0.25">
      <c r="B421" s="104"/>
      <c r="C421" s="37">
        <v>375</v>
      </c>
      <c r="D421" s="47" t="s">
        <v>414</v>
      </c>
      <c r="E421" s="37" t="s">
        <v>22</v>
      </c>
      <c r="F421" s="48">
        <v>81</v>
      </c>
      <c r="G421" s="40"/>
      <c r="H421" s="41">
        <f t="shared" si="6"/>
        <v>0</v>
      </c>
    </row>
    <row r="422" spans="2:8" ht="20.25" customHeight="1" x14ac:dyDescent="0.25">
      <c r="B422" s="104"/>
      <c r="C422" s="37">
        <v>376</v>
      </c>
      <c r="D422" s="47" t="s">
        <v>415</v>
      </c>
      <c r="E422" s="37" t="s">
        <v>22</v>
      </c>
      <c r="F422" s="48">
        <v>43</v>
      </c>
      <c r="G422" s="40"/>
      <c r="H422" s="41">
        <f t="shared" si="6"/>
        <v>0</v>
      </c>
    </row>
    <row r="423" spans="2:8" ht="20.25" customHeight="1" x14ac:dyDescent="0.25">
      <c r="B423" s="104"/>
      <c r="C423" s="37">
        <v>377</v>
      </c>
      <c r="D423" s="47" t="s">
        <v>416</v>
      </c>
      <c r="E423" s="37" t="s">
        <v>22</v>
      </c>
      <c r="F423" s="48">
        <v>181</v>
      </c>
      <c r="G423" s="40"/>
      <c r="H423" s="41">
        <f t="shared" si="6"/>
        <v>0</v>
      </c>
    </row>
    <row r="424" spans="2:8" ht="20.25" customHeight="1" x14ac:dyDescent="0.25">
      <c r="B424" s="104"/>
      <c r="C424" s="37">
        <v>378</v>
      </c>
      <c r="D424" s="47" t="s">
        <v>417</v>
      </c>
      <c r="E424" s="37" t="s">
        <v>22</v>
      </c>
      <c r="F424" s="48">
        <v>46</v>
      </c>
      <c r="G424" s="40"/>
      <c r="H424" s="41">
        <f t="shared" si="6"/>
        <v>0</v>
      </c>
    </row>
    <row r="425" spans="2:8" ht="20.25" customHeight="1" x14ac:dyDescent="0.25">
      <c r="B425" s="104"/>
      <c r="C425" s="37">
        <v>379</v>
      </c>
      <c r="D425" s="47" t="s">
        <v>418</v>
      </c>
      <c r="E425" s="37" t="s">
        <v>22</v>
      </c>
      <c r="F425" s="48">
        <v>46</v>
      </c>
      <c r="G425" s="40"/>
      <c r="H425" s="41">
        <f t="shared" si="6"/>
        <v>0</v>
      </c>
    </row>
    <row r="426" spans="2:8" ht="20.25" customHeight="1" x14ac:dyDescent="0.25">
      <c r="B426" s="105"/>
      <c r="C426" s="37">
        <v>380</v>
      </c>
      <c r="D426" s="47" t="s">
        <v>419</v>
      </c>
      <c r="E426" s="37" t="s">
        <v>22</v>
      </c>
      <c r="F426" s="48">
        <v>220</v>
      </c>
      <c r="G426" s="40"/>
      <c r="H426" s="41">
        <f t="shared" si="6"/>
        <v>0</v>
      </c>
    </row>
    <row r="427" spans="2:8" ht="20.25" customHeight="1" thickBot="1" x14ac:dyDescent="0.3">
      <c r="B427" s="80" t="s">
        <v>553</v>
      </c>
      <c r="C427" s="81"/>
      <c r="D427" s="81"/>
      <c r="E427" s="81"/>
      <c r="F427" s="81"/>
      <c r="G427" s="82"/>
      <c r="H427" s="42">
        <f>SUM(H417:H426)</f>
        <v>0</v>
      </c>
    </row>
    <row r="428" spans="2:8" ht="20.25" customHeight="1" thickBot="1" x14ac:dyDescent="0.3">
      <c r="B428" s="50"/>
      <c r="C428" s="51">
        <v>381</v>
      </c>
      <c r="D428" s="19" t="s">
        <v>420</v>
      </c>
      <c r="E428" s="51" t="s">
        <v>22</v>
      </c>
      <c r="F428" s="22">
        <v>32</v>
      </c>
      <c r="G428" s="52"/>
      <c r="H428" s="53">
        <f t="shared" si="6"/>
        <v>0</v>
      </c>
    </row>
    <row r="429" spans="2:8" ht="15.75" x14ac:dyDescent="0.25">
      <c r="B429" s="103" t="s">
        <v>555</v>
      </c>
      <c r="C429" s="32">
        <v>382</v>
      </c>
      <c r="D429" s="45" t="s">
        <v>421</v>
      </c>
      <c r="E429" s="32" t="s">
        <v>22</v>
      </c>
      <c r="F429" s="46">
        <v>39</v>
      </c>
      <c r="G429" s="35"/>
      <c r="H429" s="36">
        <f t="shared" si="6"/>
        <v>0</v>
      </c>
    </row>
    <row r="430" spans="2:8" ht="15.75" x14ac:dyDescent="0.25">
      <c r="B430" s="104"/>
      <c r="C430" s="37">
        <v>383</v>
      </c>
      <c r="D430" s="47" t="s">
        <v>422</v>
      </c>
      <c r="E430" s="37" t="s">
        <v>22</v>
      </c>
      <c r="F430" s="48">
        <v>47</v>
      </c>
      <c r="G430" s="40"/>
      <c r="H430" s="41">
        <f t="shared" si="6"/>
        <v>0</v>
      </c>
    </row>
    <row r="431" spans="2:8" ht="15.75" x14ac:dyDescent="0.25">
      <c r="B431" s="105"/>
      <c r="C431" s="37">
        <v>384</v>
      </c>
      <c r="D431" s="47" t="s">
        <v>423</v>
      </c>
      <c r="E431" s="37" t="s">
        <v>22</v>
      </c>
      <c r="F431" s="48">
        <v>25</v>
      </c>
      <c r="G431" s="40"/>
      <c r="H431" s="41">
        <f t="shared" si="6"/>
        <v>0</v>
      </c>
    </row>
    <row r="432" spans="2:8" ht="23.25" customHeight="1" thickBot="1" x14ac:dyDescent="0.3">
      <c r="B432" s="80" t="s">
        <v>556</v>
      </c>
      <c r="C432" s="81"/>
      <c r="D432" s="81"/>
      <c r="E432" s="81"/>
      <c r="F432" s="81"/>
      <c r="G432" s="82"/>
      <c r="H432" s="42">
        <f>SUM(H429:H431)</f>
        <v>0</v>
      </c>
    </row>
    <row r="433" spans="2:8" ht="31.5" x14ac:dyDescent="0.25">
      <c r="B433" s="103" t="s">
        <v>552</v>
      </c>
      <c r="C433" s="32">
        <v>385</v>
      </c>
      <c r="D433" s="45" t="s">
        <v>424</v>
      </c>
      <c r="E433" s="32" t="s">
        <v>22</v>
      </c>
      <c r="F433" s="46">
        <v>130</v>
      </c>
      <c r="G433" s="35"/>
      <c r="H433" s="36">
        <f t="shared" si="6"/>
        <v>0</v>
      </c>
    </row>
    <row r="434" spans="2:8" ht="31.5" x14ac:dyDescent="0.25">
      <c r="B434" s="104"/>
      <c r="C434" s="37">
        <v>386</v>
      </c>
      <c r="D434" s="47" t="s">
        <v>425</v>
      </c>
      <c r="E434" s="37" t="s">
        <v>22</v>
      </c>
      <c r="F434" s="48">
        <v>120</v>
      </c>
      <c r="G434" s="40"/>
      <c r="H434" s="41">
        <f t="shared" si="6"/>
        <v>0</v>
      </c>
    </row>
    <row r="435" spans="2:8" ht="31.5" x14ac:dyDescent="0.25">
      <c r="B435" s="104"/>
      <c r="C435" s="37">
        <v>387</v>
      </c>
      <c r="D435" s="47" t="s">
        <v>426</v>
      </c>
      <c r="E435" s="37" t="s">
        <v>22</v>
      </c>
      <c r="F435" s="48">
        <v>120</v>
      </c>
      <c r="G435" s="40"/>
      <c r="H435" s="41">
        <f t="shared" si="6"/>
        <v>0</v>
      </c>
    </row>
    <row r="436" spans="2:8" ht="31.5" x14ac:dyDescent="0.25">
      <c r="B436" s="105"/>
      <c r="C436" s="37">
        <v>388</v>
      </c>
      <c r="D436" s="47" t="s">
        <v>427</v>
      </c>
      <c r="E436" s="37" t="s">
        <v>22</v>
      </c>
      <c r="F436" s="48">
        <v>120</v>
      </c>
      <c r="G436" s="40"/>
      <c r="H436" s="41">
        <f t="shared" si="6"/>
        <v>0</v>
      </c>
    </row>
    <row r="437" spans="2:8" ht="24.75" customHeight="1" thickBot="1" x14ac:dyDescent="0.3">
      <c r="B437" s="80" t="s">
        <v>557</v>
      </c>
      <c r="C437" s="81"/>
      <c r="D437" s="81"/>
      <c r="E437" s="81"/>
      <c r="F437" s="81"/>
      <c r="G437" s="82"/>
      <c r="H437" s="42">
        <f>SUM(H433:H436)</f>
        <v>0</v>
      </c>
    </row>
    <row r="438" spans="2:8" ht="126" x14ac:dyDescent="0.25">
      <c r="B438" s="28"/>
      <c r="C438" s="29">
        <v>389</v>
      </c>
      <c r="D438" s="18" t="s">
        <v>428</v>
      </c>
      <c r="E438" s="29" t="s">
        <v>22</v>
      </c>
      <c r="F438" s="23">
        <v>144</v>
      </c>
      <c r="G438" s="30"/>
      <c r="H438" s="31">
        <f t="shared" si="6"/>
        <v>0</v>
      </c>
    </row>
    <row r="439" spans="2:8" ht="15.75" x14ac:dyDescent="0.25">
      <c r="B439" s="12"/>
      <c r="C439" s="7">
        <v>390</v>
      </c>
      <c r="D439" s="15" t="s">
        <v>429</v>
      </c>
      <c r="E439" s="7" t="s">
        <v>22</v>
      </c>
      <c r="F439" s="20">
        <v>160</v>
      </c>
      <c r="G439" s="8"/>
      <c r="H439" s="9">
        <f t="shared" si="6"/>
        <v>0</v>
      </c>
    </row>
    <row r="440" spans="2:8" ht="47.25" x14ac:dyDescent="0.25">
      <c r="B440" s="12"/>
      <c r="C440" s="7">
        <v>391</v>
      </c>
      <c r="D440" s="15" t="s">
        <v>430</v>
      </c>
      <c r="E440" s="7" t="s">
        <v>22</v>
      </c>
      <c r="F440" s="20">
        <v>53</v>
      </c>
      <c r="G440" s="8"/>
      <c r="H440" s="9">
        <f t="shared" si="6"/>
        <v>0</v>
      </c>
    </row>
    <row r="441" spans="2:8" ht="31.5" x14ac:dyDescent="0.25">
      <c r="B441" s="12"/>
      <c r="C441" s="7">
        <v>392</v>
      </c>
      <c r="D441" s="15" t="s">
        <v>431</v>
      </c>
      <c r="E441" s="7" t="s">
        <v>22</v>
      </c>
      <c r="F441" s="20">
        <v>22</v>
      </c>
      <c r="G441" s="8"/>
      <c r="H441" s="9">
        <f t="shared" si="6"/>
        <v>0</v>
      </c>
    </row>
    <row r="442" spans="2:8" ht="32.25" thickBot="1" x14ac:dyDescent="0.3">
      <c r="B442" s="24"/>
      <c r="C442" s="25">
        <v>393</v>
      </c>
      <c r="D442" s="17" t="s">
        <v>432</v>
      </c>
      <c r="E442" s="25" t="s">
        <v>22</v>
      </c>
      <c r="F442" s="21">
        <v>25</v>
      </c>
      <c r="G442" s="26"/>
      <c r="H442" s="27">
        <f t="shared" si="6"/>
        <v>0</v>
      </c>
    </row>
    <row r="443" spans="2:8" ht="15.75" x14ac:dyDescent="0.25">
      <c r="B443" s="103" t="s">
        <v>558</v>
      </c>
      <c r="C443" s="32">
        <v>394</v>
      </c>
      <c r="D443" s="45" t="s">
        <v>433</v>
      </c>
      <c r="E443" s="32" t="s">
        <v>22</v>
      </c>
      <c r="F443" s="46">
        <v>320</v>
      </c>
      <c r="G443" s="35"/>
      <c r="H443" s="36">
        <f t="shared" si="6"/>
        <v>0</v>
      </c>
    </row>
    <row r="444" spans="2:8" ht="20.25" customHeight="1" x14ac:dyDescent="0.25">
      <c r="B444" s="104"/>
      <c r="C444" s="37">
        <v>395</v>
      </c>
      <c r="D444" s="47" t="s">
        <v>434</v>
      </c>
      <c r="E444" s="37" t="s">
        <v>22</v>
      </c>
      <c r="F444" s="48">
        <v>320</v>
      </c>
      <c r="G444" s="40"/>
      <c r="H444" s="41">
        <f t="shared" si="6"/>
        <v>0</v>
      </c>
    </row>
    <row r="445" spans="2:8" ht="20.25" customHeight="1" x14ac:dyDescent="0.25">
      <c r="B445" s="104"/>
      <c r="C445" s="37">
        <v>396</v>
      </c>
      <c r="D445" s="47" t="s">
        <v>435</v>
      </c>
      <c r="E445" s="37" t="s">
        <v>22</v>
      </c>
      <c r="F445" s="48">
        <v>320</v>
      </c>
      <c r="G445" s="40"/>
      <c r="H445" s="41">
        <f t="shared" si="6"/>
        <v>0</v>
      </c>
    </row>
    <row r="446" spans="2:8" ht="15.75" x14ac:dyDescent="0.25">
      <c r="B446" s="104"/>
      <c r="C446" s="37">
        <v>397</v>
      </c>
      <c r="D446" s="47" t="s">
        <v>436</v>
      </c>
      <c r="E446" s="37" t="s">
        <v>22</v>
      </c>
      <c r="F446" s="48">
        <v>320</v>
      </c>
      <c r="G446" s="40"/>
      <c r="H446" s="41">
        <f t="shared" si="6"/>
        <v>0</v>
      </c>
    </row>
    <row r="447" spans="2:8" ht="20.25" customHeight="1" x14ac:dyDescent="0.25">
      <c r="B447" s="104"/>
      <c r="C447" s="37">
        <v>398</v>
      </c>
      <c r="D447" s="47" t="s">
        <v>437</v>
      </c>
      <c r="E447" s="37" t="s">
        <v>22</v>
      </c>
      <c r="F447" s="48">
        <v>850</v>
      </c>
      <c r="G447" s="40"/>
      <c r="H447" s="41">
        <f t="shared" ref="H447:H490" si="7">F447*G447</f>
        <v>0</v>
      </c>
    </row>
    <row r="448" spans="2:8" ht="20.25" customHeight="1" x14ac:dyDescent="0.25">
      <c r="B448" s="104"/>
      <c r="C448" s="37">
        <v>399</v>
      </c>
      <c r="D448" s="47" t="s">
        <v>438</v>
      </c>
      <c r="E448" s="37" t="s">
        <v>22</v>
      </c>
      <c r="F448" s="48">
        <v>910</v>
      </c>
      <c r="G448" s="40"/>
      <c r="H448" s="41">
        <f t="shared" si="7"/>
        <v>0</v>
      </c>
    </row>
    <row r="449" spans="2:8" s="11" customFormat="1" ht="20.25" customHeight="1" x14ac:dyDescent="0.25">
      <c r="B449" s="104"/>
      <c r="C449" s="37">
        <v>400</v>
      </c>
      <c r="D449" s="47" t="s">
        <v>439</v>
      </c>
      <c r="E449" s="37" t="s">
        <v>22</v>
      </c>
      <c r="F449" s="48">
        <v>910</v>
      </c>
      <c r="G449" s="49"/>
      <c r="H449" s="41">
        <f t="shared" si="7"/>
        <v>0</v>
      </c>
    </row>
    <row r="450" spans="2:8" ht="20.25" customHeight="1" x14ac:dyDescent="0.25">
      <c r="B450" s="104"/>
      <c r="C450" s="37">
        <v>401</v>
      </c>
      <c r="D450" s="47" t="s">
        <v>440</v>
      </c>
      <c r="E450" s="37" t="s">
        <v>22</v>
      </c>
      <c r="F450" s="48">
        <v>910</v>
      </c>
      <c r="G450" s="40"/>
      <c r="H450" s="41">
        <f t="shared" si="7"/>
        <v>0</v>
      </c>
    </row>
    <row r="451" spans="2:8" ht="20.25" customHeight="1" x14ac:dyDescent="0.25">
      <c r="B451" s="104"/>
      <c r="C451" s="37">
        <v>402</v>
      </c>
      <c r="D451" s="47" t="s">
        <v>441</v>
      </c>
      <c r="E451" s="37" t="s">
        <v>22</v>
      </c>
      <c r="F451" s="48">
        <v>410</v>
      </c>
      <c r="G451" s="40"/>
      <c r="H451" s="41">
        <f t="shared" si="7"/>
        <v>0</v>
      </c>
    </row>
    <row r="452" spans="2:8" ht="20.25" customHeight="1" x14ac:dyDescent="0.25">
      <c r="B452" s="104"/>
      <c r="C452" s="37">
        <v>403</v>
      </c>
      <c r="D452" s="47" t="s">
        <v>442</v>
      </c>
      <c r="E452" s="37" t="s">
        <v>22</v>
      </c>
      <c r="F452" s="48">
        <v>410</v>
      </c>
      <c r="G452" s="40"/>
      <c r="H452" s="41">
        <f t="shared" si="7"/>
        <v>0</v>
      </c>
    </row>
    <row r="453" spans="2:8" ht="15.75" x14ac:dyDescent="0.25">
      <c r="B453" s="104"/>
      <c r="C453" s="37">
        <v>404</v>
      </c>
      <c r="D453" s="47" t="s">
        <v>443</v>
      </c>
      <c r="E453" s="37" t="s">
        <v>22</v>
      </c>
      <c r="F453" s="48">
        <v>910</v>
      </c>
      <c r="G453" s="40"/>
      <c r="H453" s="41">
        <f t="shared" si="7"/>
        <v>0</v>
      </c>
    </row>
    <row r="454" spans="2:8" ht="15.75" x14ac:dyDescent="0.25">
      <c r="B454" s="104"/>
      <c r="C454" s="37">
        <v>405</v>
      </c>
      <c r="D454" s="47" t="s">
        <v>444</v>
      </c>
      <c r="E454" s="37" t="s">
        <v>22</v>
      </c>
      <c r="F454" s="48">
        <v>910</v>
      </c>
      <c r="G454" s="40"/>
      <c r="H454" s="41">
        <f t="shared" si="7"/>
        <v>0</v>
      </c>
    </row>
    <row r="455" spans="2:8" ht="15.75" x14ac:dyDescent="0.25">
      <c r="B455" s="105"/>
      <c r="C455" s="37">
        <v>406</v>
      </c>
      <c r="D455" s="47" t="s">
        <v>445</v>
      </c>
      <c r="E455" s="37" t="s">
        <v>22</v>
      </c>
      <c r="F455" s="48">
        <v>410</v>
      </c>
      <c r="G455" s="40"/>
      <c r="H455" s="41">
        <f t="shared" si="7"/>
        <v>0</v>
      </c>
    </row>
    <row r="456" spans="2:8" ht="21.75" customHeight="1" thickBot="1" x14ac:dyDescent="0.3">
      <c r="B456" s="80" t="s">
        <v>559</v>
      </c>
      <c r="C456" s="81"/>
      <c r="D456" s="81"/>
      <c r="E456" s="81"/>
      <c r="F456" s="81"/>
      <c r="G456" s="82"/>
      <c r="H456" s="42">
        <f>SUM(H443:H455)</f>
        <v>0</v>
      </c>
    </row>
    <row r="457" spans="2:8" ht="15.75" x14ac:dyDescent="0.25">
      <c r="B457" s="103" t="s">
        <v>560</v>
      </c>
      <c r="C457" s="32">
        <v>407</v>
      </c>
      <c r="D457" s="45" t="s">
        <v>446</v>
      </c>
      <c r="E457" s="32" t="s">
        <v>22</v>
      </c>
      <c r="F457" s="46">
        <v>12</v>
      </c>
      <c r="G457" s="35"/>
      <c r="H457" s="36">
        <f t="shared" si="7"/>
        <v>0</v>
      </c>
    </row>
    <row r="458" spans="2:8" ht="15.75" x14ac:dyDescent="0.25">
      <c r="B458" s="105"/>
      <c r="C458" s="37">
        <v>408</v>
      </c>
      <c r="D458" s="47" t="s">
        <v>447</v>
      </c>
      <c r="E458" s="37" t="s">
        <v>22</v>
      </c>
      <c r="F458" s="48">
        <v>12</v>
      </c>
      <c r="G458" s="40"/>
      <c r="H458" s="41">
        <f t="shared" si="7"/>
        <v>0</v>
      </c>
    </row>
    <row r="459" spans="2:8" ht="18" customHeight="1" thickBot="1" x14ac:dyDescent="0.3">
      <c r="B459" s="80" t="s">
        <v>561</v>
      </c>
      <c r="C459" s="81"/>
      <c r="D459" s="81"/>
      <c r="E459" s="81"/>
      <c r="F459" s="81"/>
      <c r="G459" s="82"/>
      <c r="H459" s="42">
        <f>SUM(H457:H458)</f>
        <v>0</v>
      </c>
    </row>
    <row r="460" spans="2:8" ht="409.5" x14ac:dyDescent="0.25">
      <c r="B460" s="28"/>
      <c r="C460" s="29">
        <v>409</v>
      </c>
      <c r="D460" s="18" t="s">
        <v>448</v>
      </c>
      <c r="E460" s="29" t="s">
        <v>22</v>
      </c>
      <c r="F460" s="23">
        <v>59</v>
      </c>
      <c r="G460" s="30"/>
      <c r="H460" s="31">
        <f t="shared" si="7"/>
        <v>0</v>
      </c>
    </row>
    <row r="461" spans="2:8" ht="33" customHeight="1" x14ac:dyDescent="0.25">
      <c r="B461" s="12"/>
      <c r="C461" s="7">
        <v>410</v>
      </c>
      <c r="D461" s="15" t="s">
        <v>449</v>
      </c>
      <c r="E461" s="7" t="s">
        <v>22</v>
      </c>
      <c r="F461" s="20">
        <v>85</v>
      </c>
      <c r="G461" s="8"/>
      <c r="H461" s="9">
        <f t="shared" si="7"/>
        <v>0</v>
      </c>
    </row>
    <row r="462" spans="2:8" ht="97.5" customHeight="1" thickBot="1" x14ac:dyDescent="0.3">
      <c r="B462" s="24"/>
      <c r="C462" s="25">
        <v>411</v>
      </c>
      <c r="D462" s="64" t="s">
        <v>450</v>
      </c>
      <c r="E462" s="25" t="s">
        <v>22</v>
      </c>
      <c r="F462" s="21">
        <v>60</v>
      </c>
      <c r="G462" s="26"/>
      <c r="H462" s="27">
        <f t="shared" si="7"/>
        <v>0</v>
      </c>
    </row>
    <row r="463" spans="2:8" ht="30" x14ac:dyDescent="0.25">
      <c r="B463" s="103" t="s">
        <v>562</v>
      </c>
      <c r="C463" s="32">
        <v>412</v>
      </c>
      <c r="D463" s="65" t="s">
        <v>451</v>
      </c>
      <c r="E463" s="32" t="s">
        <v>22</v>
      </c>
      <c r="F463" s="46">
        <v>1</v>
      </c>
      <c r="G463" s="35"/>
      <c r="H463" s="36">
        <f t="shared" si="7"/>
        <v>0</v>
      </c>
    </row>
    <row r="464" spans="2:8" ht="45" x14ac:dyDescent="0.25">
      <c r="B464" s="105"/>
      <c r="C464" s="37">
        <v>413</v>
      </c>
      <c r="D464" s="66" t="s">
        <v>452</v>
      </c>
      <c r="E464" s="37" t="s">
        <v>22</v>
      </c>
      <c r="F464" s="48">
        <v>12</v>
      </c>
      <c r="G464" s="40"/>
      <c r="H464" s="41">
        <f t="shared" si="7"/>
        <v>0</v>
      </c>
    </row>
    <row r="465" spans="2:8" ht="24.75" customHeight="1" thickBot="1" x14ac:dyDescent="0.3">
      <c r="B465" s="80" t="s">
        <v>563</v>
      </c>
      <c r="C465" s="81"/>
      <c r="D465" s="81"/>
      <c r="E465" s="81"/>
      <c r="F465" s="81"/>
      <c r="G465" s="82"/>
      <c r="H465" s="42">
        <f>SUM(H463:H464)</f>
        <v>0</v>
      </c>
    </row>
    <row r="466" spans="2:8" ht="20.25" customHeight="1" x14ac:dyDescent="0.25">
      <c r="B466" s="103" t="s">
        <v>564</v>
      </c>
      <c r="C466" s="32">
        <v>414</v>
      </c>
      <c r="D466" s="45" t="s">
        <v>453</v>
      </c>
      <c r="E466" s="32" t="s">
        <v>22</v>
      </c>
      <c r="F466" s="46">
        <v>300</v>
      </c>
      <c r="G466" s="35"/>
      <c r="H466" s="36">
        <f t="shared" si="7"/>
        <v>0</v>
      </c>
    </row>
    <row r="467" spans="2:8" ht="20.25" customHeight="1" x14ac:dyDescent="0.25">
      <c r="B467" s="104"/>
      <c r="C467" s="37">
        <v>415</v>
      </c>
      <c r="D467" s="47" t="s">
        <v>454</v>
      </c>
      <c r="E467" s="37" t="s">
        <v>22</v>
      </c>
      <c r="F467" s="48">
        <v>75</v>
      </c>
      <c r="G467" s="40"/>
      <c r="H467" s="41">
        <f t="shared" si="7"/>
        <v>0</v>
      </c>
    </row>
    <row r="468" spans="2:8" ht="20.25" customHeight="1" x14ac:dyDescent="0.25">
      <c r="B468" s="104"/>
      <c r="C468" s="37">
        <v>416</v>
      </c>
      <c r="D468" s="47" t="s">
        <v>455</v>
      </c>
      <c r="E468" s="37" t="s">
        <v>22</v>
      </c>
      <c r="F468" s="48">
        <v>470</v>
      </c>
      <c r="G468" s="40"/>
      <c r="H468" s="41">
        <f t="shared" si="7"/>
        <v>0</v>
      </c>
    </row>
    <row r="469" spans="2:8" ht="20.25" customHeight="1" x14ac:dyDescent="0.25">
      <c r="B469" s="104"/>
      <c r="C469" s="37">
        <v>417</v>
      </c>
      <c r="D469" s="47" t="s">
        <v>456</v>
      </c>
      <c r="E469" s="37" t="s">
        <v>22</v>
      </c>
      <c r="F469" s="48">
        <v>470</v>
      </c>
      <c r="G469" s="40"/>
      <c r="H469" s="41">
        <f t="shared" si="7"/>
        <v>0</v>
      </c>
    </row>
    <row r="470" spans="2:8" ht="20.25" customHeight="1" x14ac:dyDescent="0.25">
      <c r="B470" s="104"/>
      <c r="C470" s="37">
        <v>418</v>
      </c>
      <c r="D470" s="47" t="s">
        <v>457</v>
      </c>
      <c r="E470" s="37" t="s">
        <v>22</v>
      </c>
      <c r="F470" s="48">
        <v>270</v>
      </c>
      <c r="G470" s="40"/>
      <c r="H470" s="41">
        <f t="shared" si="7"/>
        <v>0</v>
      </c>
    </row>
    <row r="471" spans="2:8" ht="20.25" customHeight="1" x14ac:dyDescent="0.25">
      <c r="B471" s="104"/>
      <c r="C471" s="37">
        <v>419</v>
      </c>
      <c r="D471" s="47" t="s">
        <v>458</v>
      </c>
      <c r="E471" s="37" t="s">
        <v>22</v>
      </c>
      <c r="F471" s="48">
        <v>270</v>
      </c>
      <c r="G471" s="40"/>
      <c r="H471" s="41">
        <f t="shared" si="7"/>
        <v>0</v>
      </c>
    </row>
    <row r="472" spans="2:8" ht="45" x14ac:dyDescent="0.25">
      <c r="B472" s="104"/>
      <c r="C472" s="37">
        <v>420</v>
      </c>
      <c r="D472" s="66" t="s">
        <v>459</v>
      </c>
      <c r="E472" s="37" t="s">
        <v>22</v>
      </c>
      <c r="F472" s="48">
        <v>300</v>
      </c>
      <c r="G472" s="40"/>
      <c r="H472" s="41">
        <f t="shared" si="7"/>
        <v>0</v>
      </c>
    </row>
    <row r="473" spans="2:8" ht="45" x14ac:dyDescent="0.25">
      <c r="B473" s="104"/>
      <c r="C473" s="37">
        <v>421</v>
      </c>
      <c r="D473" s="66" t="s">
        <v>460</v>
      </c>
      <c r="E473" s="37" t="s">
        <v>22</v>
      </c>
      <c r="F473" s="48">
        <v>220</v>
      </c>
      <c r="G473" s="40"/>
      <c r="H473" s="41">
        <f t="shared" si="7"/>
        <v>0</v>
      </c>
    </row>
    <row r="474" spans="2:8" ht="20.25" customHeight="1" x14ac:dyDescent="0.25">
      <c r="B474" s="104"/>
      <c r="C474" s="37">
        <v>422</v>
      </c>
      <c r="D474" s="47" t="s">
        <v>461</v>
      </c>
      <c r="E474" s="37" t="s">
        <v>22</v>
      </c>
      <c r="F474" s="48">
        <v>150</v>
      </c>
      <c r="G474" s="40"/>
      <c r="H474" s="41">
        <f t="shared" si="7"/>
        <v>0</v>
      </c>
    </row>
    <row r="475" spans="2:8" ht="20.25" customHeight="1" x14ac:dyDescent="0.25">
      <c r="B475" s="104"/>
      <c r="C475" s="37">
        <v>423</v>
      </c>
      <c r="D475" s="47" t="s">
        <v>462</v>
      </c>
      <c r="E475" s="37" t="s">
        <v>22</v>
      </c>
      <c r="F475" s="48">
        <v>150</v>
      </c>
      <c r="G475" s="40"/>
      <c r="H475" s="41">
        <f t="shared" si="7"/>
        <v>0</v>
      </c>
    </row>
    <row r="476" spans="2:8" ht="110.25" x14ac:dyDescent="0.25">
      <c r="B476" s="104"/>
      <c r="C476" s="37">
        <v>424</v>
      </c>
      <c r="D476" s="47" t="s">
        <v>463</v>
      </c>
      <c r="E476" s="37" t="s">
        <v>22</v>
      </c>
      <c r="F476" s="48">
        <v>43</v>
      </c>
      <c r="G476" s="40"/>
      <c r="H476" s="41">
        <f t="shared" si="7"/>
        <v>0</v>
      </c>
    </row>
    <row r="477" spans="2:8" ht="20.25" customHeight="1" x14ac:dyDescent="0.25">
      <c r="B477" s="104"/>
      <c r="C477" s="37">
        <v>425</v>
      </c>
      <c r="D477" s="47" t="s">
        <v>464</v>
      </c>
      <c r="E477" s="37" t="s">
        <v>22</v>
      </c>
      <c r="F477" s="48">
        <v>470</v>
      </c>
      <c r="G477" s="40"/>
      <c r="H477" s="41">
        <f t="shared" si="7"/>
        <v>0</v>
      </c>
    </row>
    <row r="478" spans="2:8" ht="20.25" customHeight="1" x14ac:dyDescent="0.25">
      <c r="B478" s="104"/>
      <c r="C478" s="37">
        <v>426</v>
      </c>
      <c r="D478" s="47" t="s">
        <v>465</v>
      </c>
      <c r="E478" s="37" t="s">
        <v>22</v>
      </c>
      <c r="F478" s="48">
        <v>470</v>
      </c>
      <c r="G478" s="40"/>
      <c r="H478" s="41">
        <f t="shared" si="7"/>
        <v>0</v>
      </c>
    </row>
    <row r="479" spans="2:8" ht="47.25" x14ac:dyDescent="0.25">
      <c r="B479" s="104"/>
      <c r="C479" s="37">
        <v>427</v>
      </c>
      <c r="D479" s="47" t="s">
        <v>466</v>
      </c>
      <c r="E479" s="37" t="s">
        <v>22</v>
      </c>
      <c r="F479" s="48">
        <v>670</v>
      </c>
      <c r="G479" s="40"/>
      <c r="H479" s="41">
        <f t="shared" si="7"/>
        <v>0</v>
      </c>
    </row>
    <row r="480" spans="2:8" ht="47.25" x14ac:dyDescent="0.25">
      <c r="B480" s="104"/>
      <c r="C480" s="37">
        <v>428</v>
      </c>
      <c r="D480" s="47" t="s">
        <v>467</v>
      </c>
      <c r="E480" s="37" t="s">
        <v>22</v>
      </c>
      <c r="F480" s="48">
        <v>670</v>
      </c>
      <c r="G480" s="40"/>
      <c r="H480" s="41">
        <f t="shared" si="7"/>
        <v>0</v>
      </c>
    </row>
    <row r="481" spans="2:8" ht="47.25" x14ac:dyDescent="0.25">
      <c r="B481" s="104"/>
      <c r="C481" s="37">
        <v>429</v>
      </c>
      <c r="D481" s="47" t="s">
        <v>468</v>
      </c>
      <c r="E481" s="37" t="s">
        <v>22</v>
      </c>
      <c r="F481" s="48">
        <v>250</v>
      </c>
      <c r="G481" s="40"/>
      <c r="H481" s="41">
        <f t="shared" si="7"/>
        <v>0</v>
      </c>
    </row>
    <row r="482" spans="2:8" ht="20.25" customHeight="1" x14ac:dyDescent="0.25">
      <c r="B482" s="104"/>
      <c r="C482" s="37">
        <v>430</v>
      </c>
      <c r="D482" s="47" t="s">
        <v>469</v>
      </c>
      <c r="E482" s="37" t="s">
        <v>22</v>
      </c>
      <c r="F482" s="48">
        <v>80</v>
      </c>
      <c r="G482" s="40"/>
      <c r="H482" s="41">
        <f t="shared" si="7"/>
        <v>0</v>
      </c>
    </row>
    <row r="483" spans="2:8" ht="20.25" customHeight="1" x14ac:dyDescent="0.25">
      <c r="B483" s="104"/>
      <c r="C483" s="37">
        <v>431</v>
      </c>
      <c r="D483" s="47" t="s">
        <v>470</v>
      </c>
      <c r="E483" s="37" t="s">
        <v>22</v>
      </c>
      <c r="F483" s="48">
        <v>80</v>
      </c>
      <c r="G483" s="40"/>
      <c r="H483" s="41">
        <f t="shared" si="7"/>
        <v>0</v>
      </c>
    </row>
    <row r="484" spans="2:8" ht="20.25" customHeight="1" thickBot="1" x14ac:dyDescent="0.3">
      <c r="B484" s="109"/>
      <c r="C484" s="67">
        <v>432</v>
      </c>
      <c r="D484" s="68" t="s">
        <v>471</v>
      </c>
      <c r="E484" s="67" t="s">
        <v>22</v>
      </c>
      <c r="F484" s="69">
        <v>75</v>
      </c>
      <c r="G484" s="70"/>
      <c r="H484" s="42">
        <f t="shared" si="7"/>
        <v>0</v>
      </c>
    </row>
    <row r="485" spans="2:8" ht="20.25" customHeight="1" x14ac:dyDescent="0.25">
      <c r="B485" s="77" t="s">
        <v>565</v>
      </c>
      <c r="C485" s="78"/>
      <c r="D485" s="78"/>
      <c r="E485" s="78"/>
      <c r="F485" s="78"/>
      <c r="G485" s="79"/>
      <c r="H485" s="31">
        <f>SUM(H466:H484)</f>
        <v>0</v>
      </c>
    </row>
    <row r="486" spans="2:8" ht="20.25" customHeight="1" x14ac:dyDescent="0.25">
      <c r="B486" s="12"/>
      <c r="C486" s="7">
        <v>433</v>
      </c>
      <c r="D486" s="15" t="s">
        <v>472</v>
      </c>
      <c r="E486" s="7" t="s">
        <v>22</v>
      </c>
      <c r="F486" s="20">
        <v>170</v>
      </c>
      <c r="G486" s="8"/>
      <c r="H486" s="9">
        <f t="shared" si="7"/>
        <v>0</v>
      </c>
    </row>
    <row r="487" spans="2:8" ht="20.25" customHeight="1" x14ac:dyDescent="0.25">
      <c r="B487" s="12"/>
      <c r="C487" s="7">
        <v>434</v>
      </c>
      <c r="D487" s="15" t="s">
        <v>473</v>
      </c>
      <c r="E487" s="7" t="s">
        <v>22</v>
      </c>
      <c r="F487" s="20">
        <v>140</v>
      </c>
      <c r="G487" s="8"/>
      <c r="H487" s="9">
        <f t="shared" si="7"/>
        <v>0</v>
      </c>
    </row>
    <row r="488" spans="2:8" ht="20.25" customHeight="1" x14ac:dyDescent="0.25">
      <c r="B488" s="12"/>
      <c r="C488" s="7">
        <v>435</v>
      </c>
      <c r="D488" s="15" t="s">
        <v>474</v>
      </c>
      <c r="E488" s="7" t="s">
        <v>22</v>
      </c>
      <c r="F488" s="20">
        <v>140</v>
      </c>
      <c r="G488" s="8"/>
      <c r="H488" s="9">
        <f t="shared" si="7"/>
        <v>0</v>
      </c>
    </row>
    <row r="489" spans="2:8" ht="20.25" customHeight="1" x14ac:dyDescent="0.25">
      <c r="B489" s="12"/>
      <c r="C489" s="7">
        <v>436</v>
      </c>
      <c r="D489" s="15" t="s">
        <v>475</v>
      </c>
      <c r="E489" s="7" t="s">
        <v>22</v>
      </c>
      <c r="F489" s="20">
        <v>212</v>
      </c>
      <c r="G489" s="8"/>
      <c r="H489" s="9">
        <f t="shared" si="7"/>
        <v>0</v>
      </c>
    </row>
    <row r="490" spans="2:8" ht="20.25" customHeight="1" x14ac:dyDescent="0.25">
      <c r="B490" s="12"/>
      <c r="C490" s="7">
        <v>437</v>
      </c>
      <c r="D490" s="15" t="s">
        <v>476</v>
      </c>
      <c r="E490" s="7" t="s">
        <v>22</v>
      </c>
      <c r="F490" s="20">
        <v>57</v>
      </c>
      <c r="G490" s="8"/>
      <c r="H490" s="9">
        <f t="shared" si="7"/>
        <v>0</v>
      </c>
    </row>
    <row r="491" spans="2:8" x14ac:dyDescent="0.25">
      <c r="C491" s="2"/>
      <c r="D491" s="2"/>
      <c r="E491" s="2"/>
      <c r="F491" s="2"/>
      <c r="G491" s="2"/>
      <c r="H491" s="3"/>
    </row>
    <row r="492" spans="2:8" x14ac:dyDescent="0.25">
      <c r="B492" s="95" t="s">
        <v>4</v>
      </c>
      <c r="C492" s="95"/>
      <c r="D492" s="95"/>
      <c r="E492" s="95"/>
      <c r="F492" s="95"/>
      <c r="G492" s="95"/>
      <c r="H492" s="96"/>
    </row>
    <row r="493" spans="2:8" x14ac:dyDescent="0.25">
      <c r="B493" s="88" t="s">
        <v>5</v>
      </c>
      <c r="C493" s="89"/>
      <c r="D493" s="89"/>
      <c r="E493" s="89"/>
      <c r="F493" s="89"/>
      <c r="G493" s="89"/>
      <c r="H493" s="90"/>
    </row>
    <row r="494" spans="2:8" x14ac:dyDescent="0.25">
      <c r="B494" s="88" t="s">
        <v>6</v>
      </c>
      <c r="C494" s="89"/>
      <c r="D494" s="89"/>
      <c r="E494" s="89"/>
      <c r="F494" s="89"/>
      <c r="G494" s="89"/>
      <c r="H494" s="90"/>
    </row>
    <row r="495" spans="2:8" x14ac:dyDescent="0.25">
      <c r="B495" s="88" t="s">
        <v>7</v>
      </c>
      <c r="C495" s="89"/>
      <c r="D495" s="89"/>
      <c r="E495" s="89"/>
      <c r="F495" s="89"/>
      <c r="G495" s="89"/>
      <c r="H495" s="90"/>
    </row>
    <row r="496" spans="2:8" x14ac:dyDescent="0.25">
      <c r="B496" s="88" t="s">
        <v>8</v>
      </c>
      <c r="C496" s="89"/>
      <c r="D496" s="89"/>
      <c r="E496" s="89"/>
      <c r="F496" s="89"/>
      <c r="G496" s="89"/>
      <c r="H496" s="90"/>
    </row>
    <row r="497" spans="2:8" x14ac:dyDescent="0.25">
      <c r="B497" s="88" t="s">
        <v>9</v>
      </c>
      <c r="C497" s="89"/>
      <c r="D497" s="89"/>
      <c r="E497" s="89"/>
      <c r="F497" s="89"/>
      <c r="G497" s="89"/>
      <c r="H497" s="90"/>
    </row>
    <row r="498" spans="2:8" x14ac:dyDescent="0.25">
      <c r="B498" s="88" t="s">
        <v>10</v>
      </c>
      <c r="C498" s="89"/>
      <c r="D498" s="89"/>
      <c r="E498" s="89"/>
      <c r="F498" s="89"/>
      <c r="G498" s="89"/>
      <c r="H498" s="90"/>
    </row>
    <row r="499" spans="2:8" x14ac:dyDescent="0.25">
      <c r="B499" s="88" t="s">
        <v>11</v>
      </c>
      <c r="C499" s="89"/>
      <c r="D499" s="89"/>
      <c r="E499" s="89"/>
      <c r="F499" s="89"/>
      <c r="G499" s="89"/>
      <c r="H499" s="90"/>
    </row>
    <row r="500" spans="2:8" x14ac:dyDescent="0.25">
      <c r="B500" s="88" t="s">
        <v>12</v>
      </c>
      <c r="C500" s="89"/>
      <c r="D500" s="89"/>
      <c r="E500" s="89"/>
      <c r="F500" s="89"/>
      <c r="G500" s="89"/>
      <c r="H500" s="90"/>
    </row>
    <row r="501" spans="2:8" x14ac:dyDescent="0.25">
      <c r="B501" s="88" t="s">
        <v>13</v>
      </c>
      <c r="C501" s="89"/>
      <c r="D501" s="89"/>
      <c r="E501" s="89"/>
      <c r="F501" s="89"/>
      <c r="G501" s="89"/>
      <c r="H501" s="90"/>
    </row>
    <row r="502" spans="2:8" x14ac:dyDescent="0.25">
      <c r="B502" s="88" t="s">
        <v>14</v>
      </c>
      <c r="C502" s="89"/>
      <c r="D502" s="89"/>
      <c r="E502" s="89"/>
      <c r="F502" s="89"/>
      <c r="G502" s="89"/>
      <c r="H502" s="90"/>
    </row>
    <row r="503" spans="2:8" x14ac:dyDescent="0.25">
      <c r="B503" s="88" t="s">
        <v>15</v>
      </c>
      <c r="C503" s="89"/>
      <c r="D503" s="89"/>
      <c r="E503" s="89"/>
      <c r="F503" s="89"/>
      <c r="G503" s="89"/>
      <c r="H503" s="90"/>
    </row>
    <row r="504" spans="2:8" x14ac:dyDescent="0.25">
      <c r="B504" s="88" t="s">
        <v>16</v>
      </c>
      <c r="C504" s="89"/>
      <c r="D504" s="89"/>
      <c r="E504" s="89"/>
      <c r="F504" s="89"/>
      <c r="G504" s="89"/>
      <c r="H504" s="90"/>
    </row>
    <row r="506" spans="2:8" x14ac:dyDescent="0.25"/>
    <row r="507" spans="2:8" x14ac:dyDescent="0.25"/>
    <row r="508" spans="2:8" x14ac:dyDescent="0.25"/>
    <row r="509" spans="2:8" x14ac:dyDescent="0.25"/>
    <row r="510" spans="2:8" x14ac:dyDescent="0.25"/>
    <row r="511" spans="2:8" x14ac:dyDescent="0.25"/>
    <row r="512" spans="2:8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</sheetData>
  <mergeCells count="105">
    <mergeCell ref="B493:H493"/>
    <mergeCell ref="B492:H492"/>
    <mergeCell ref="B159:G159"/>
    <mergeCell ref="B160:B163"/>
    <mergeCell ref="B164:G164"/>
    <mergeCell ref="B199:B201"/>
    <mergeCell ref="B202:G202"/>
    <mergeCell ref="B204:B206"/>
    <mergeCell ref="B207:G207"/>
    <mergeCell ref="B208:B238"/>
    <mergeCell ref="B239:G239"/>
    <mergeCell ref="B240:B253"/>
    <mergeCell ref="B254:G254"/>
    <mergeCell ref="B255:B258"/>
    <mergeCell ref="B180:G180"/>
    <mergeCell ref="B181:B191"/>
    <mergeCell ref="B192:G192"/>
    <mergeCell ref="B266:G266"/>
    <mergeCell ref="B503:H503"/>
    <mergeCell ref="B504:H504"/>
    <mergeCell ref="B498:H498"/>
    <mergeCell ref="B499:H499"/>
    <mergeCell ref="B500:H500"/>
    <mergeCell ref="B501:H501"/>
    <mergeCell ref="B502:H502"/>
    <mergeCell ref="C2:H2"/>
    <mergeCell ref="C3:H3"/>
    <mergeCell ref="C5:H5"/>
    <mergeCell ref="C6:H6"/>
    <mergeCell ref="C7:H7"/>
    <mergeCell ref="C8:H8"/>
    <mergeCell ref="B19:B25"/>
    <mergeCell ref="B26:G26"/>
    <mergeCell ref="B166:B179"/>
    <mergeCell ref="B29:B30"/>
    <mergeCell ref="B31:G31"/>
    <mergeCell ref="B39:B40"/>
    <mergeCell ref="B41:G41"/>
    <mergeCell ref="B42:B48"/>
    <mergeCell ref="B49:G49"/>
    <mergeCell ref="B50:B106"/>
    <mergeCell ref="B107:G107"/>
    <mergeCell ref="B108:B117"/>
    <mergeCell ref="B118:G118"/>
    <mergeCell ref="B119:B125"/>
    <mergeCell ref="B126:G126"/>
    <mergeCell ref="B127:B128"/>
    <mergeCell ref="B129:G129"/>
    <mergeCell ref="B130:B131"/>
    <mergeCell ref="B259:G259"/>
    <mergeCell ref="B260:B265"/>
    <mergeCell ref="B132:G132"/>
    <mergeCell ref="B133:B135"/>
    <mergeCell ref="B136:G136"/>
    <mergeCell ref="B138:B145"/>
    <mergeCell ref="B146:G146"/>
    <mergeCell ref="B148:B158"/>
    <mergeCell ref="B267:B272"/>
    <mergeCell ref="B273:G273"/>
    <mergeCell ref="B495:H495"/>
    <mergeCell ref="B494:H494"/>
    <mergeCell ref="B496:H496"/>
    <mergeCell ref="B497:H497"/>
    <mergeCell ref="B315:G315"/>
    <mergeCell ref="B316:B318"/>
    <mergeCell ref="B319:G319"/>
    <mergeCell ref="B327:B331"/>
    <mergeCell ref="B332:G332"/>
    <mergeCell ref="B283:B285"/>
    <mergeCell ref="B286:G286"/>
    <mergeCell ref="B287:B298"/>
    <mergeCell ref="B299:G299"/>
    <mergeCell ref="B303:B314"/>
    <mergeCell ref="B353:G353"/>
    <mergeCell ref="B356:B368"/>
    <mergeCell ref="B369:G369"/>
    <mergeCell ref="B370:B374"/>
    <mergeCell ref="B375:G375"/>
    <mergeCell ref="B333:B334"/>
    <mergeCell ref="B335:G335"/>
    <mergeCell ref="B339:B348"/>
    <mergeCell ref="B349:G349"/>
    <mergeCell ref="B350:B352"/>
    <mergeCell ref="B403:G403"/>
    <mergeCell ref="B404:B414"/>
    <mergeCell ref="B415:G415"/>
    <mergeCell ref="B417:B426"/>
    <mergeCell ref="B427:G427"/>
    <mergeCell ref="B376:B391"/>
    <mergeCell ref="B392:G392"/>
    <mergeCell ref="B393:B397"/>
    <mergeCell ref="B398:G398"/>
    <mergeCell ref="B399:B402"/>
    <mergeCell ref="B466:B484"/>
    <mergeCell ref="B485:G485"/>
    <mergeCell ref="B456:G456"/>
    <mergeCell ref="B457:B458"/>
    <mergeCell ref="B459:G459"/>
    <mergeCell ref="B463:B464"/>
    <mergeCell ref="B465:G465"/>
    <mergeCell ref="B429:B431"/>
    <mergeCell ref="B432:G432"/>
    <mergeCell ref="B433:B436"/>
    <mergeCell ref="B437:G437"/>
    <mergeCell ref="B443:B455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5"/>
  <sheetViews>
    <sheetView topLeftCell="A440" workbookViewId="0">
      <selection activeCell="C409" sqref="C409:C445"/>
    </sheetView>
  </sheetViews>
  <sheetFormatPr defaultRowHeight="15" x14ac:dyDescent="0.25"/>
  <cols>
    <col min="5" max="5" width="55.140625" bestFit="1" customWidth="1"/>
    <col min="7" max="7" width="13.28515625" bestFit="1" customWidth="1"/>
  </cols>
  <sheetData>
    <row r="1" spans="1:7" ht="31.5" x14ac:dyDescent="0.25">
      <c r="A1" s="14" t="s">
        <v>26</v>
      </c>
      <c r="B1" s="14" t="s">
        <v>27</v>
      </c>
      <c r="C1" s="14" t="s">
        <v>28</v>
      </c>
      <c r="D1" s="14" t="s">
        <v>29</v>
      </c>
      <c r="E1" s="14" t="s">
        <v>30</v>
      </c>
      <c r="F1" s="14" t="s">
        <v>31</v>
      </c>
      <c r="G1" s="14" t="s">
        <v>32</v>
      </c>
    </row>
    <row r="2" spans="1:7" ht="31.5" x14ac:dyDescent="0.25">
      <c r="A2" s="15">
        <v>1</v>
      </c>
      <c r="B2" s="15">
        <v>484111</v>
      </c>
      <c r="C2" s="15">
        <v>31</v>
      </c>
      <c r="D2" s="15" t="s">
        <v>33</v>
      </c>
      <c r="E2" s="15" t="s">
        <v>34</v>
      </c>
      <c r="F2" s="16">
        <v>10.64</v>
      </c>
      <c r="G2" s="16">
        <v>329.84</v>
      </c>
    </row>
    <row r="3" spans="1:7" ht="63" x14ac:dyDescent="0.25">
      <c r="A3" s="15">
        <v>2</v>
      </c>
      <c r="B3" s="15">
        <v>470246</v>
      </c>
      <c r="C3" s="15">
        <v>83</v>
      </c>
      <c r="D3" s="15" t="s">
        <v>33</v>
      </c>
      <c r="E3" s="15" t="s">
        <v>35</v>
      </c>
      <c r="F3" s="16">
        <v>61.16</v>
      </c>
      <c r="G3" s="16">
        <v>5076.28</v>
      </c>
    </row>
    <row r="4" spans="1:7" ht="47.25" x14ac:dyDescent="0.25">
      <c r="A4" s="15">
        <v>3</v>
      </c>
      <c r="B4" s="15">
        <v>453465</v>
      </c>
      <c r="C4" s="15">
        <v>320</v>
      </c>
      <c r="D4" s="15" t="s">
        <v>33</v>
      </c>
      <c r="E4" s="15" t="s">
        <v>36</v>
      </c>
      <c r="F4" s="16">
        <v>43.71</v>
      </c>
      <c r="G4" s="16">
        <v>13987.2</v>
      </c>
    </row>
    <row r="5" spans="1:7" ht="47.25" x14ac:dyDescent="0.25">
      <c r="A5" s="15">
        <v>4</v>
      </c>
      <c r="B5" s="15">
        <v>445782</v>
      </c>
      <c r="C5" s="15">
        <v>853</v>
      </c>
      <c r="D5" s="15" t="s">
        <v>33</v>
      </c>
      <c r="E5" s="15" t="s">
        <v>37</v>
      </c>
      <c r="F5" s="16">
        <v>38.729999999999997</v>
      </c>
      <c r="G5" s="16">
        <v>33036.69</v>
      </c>
    </row>
    <row r="6" spans="1:7" ht="15.75" x14ac:dyDescent="0.25">
      <c r="A6" s="15">
        <v>5</v>
      </c>
      <c r="B6" s="15">
        <v>350031</v>
      </c>
      <c r="C6" s="15">
        <v>787</v>
      </c>
      <c r="D6" s="15" t="s">
        <v>33</v>
      </c>
      <c r="E6" s="15" t="s">
        <v>38</v>
      </c>
      <c r="F6" s="16">
        <v>12</v>
      </c>
      <c r="G6" s="16">
        <v>9444</v>
      </c>
    </row>
    <row r="7" spans="1:7" ht="31.5" x14ac:dyDescent="0.25">
      <c r="A7" s="15">
        <v>6</v>
      </c>
      <c r="B7" s="15">
        <v>462526</v>
      </c>
      <c r="C7" s="15">
        <v>302</v>
      </c>
      <c r="D7" s="15" t="s">
        <v>33</v>
      </c>
      <c r="E7" s="15" t="s">
        <v>39</v>
      </c>
      <c r="F7" s="16">
        <v>78.17</v>
      </c>
      <c r="G7" s="16">
        <v>23607.34</v>
      </c>
    </row>
    <row r="8" spans="1:7" ht="47.25" x14ac:dyDescent="0.25">
      <c r="A8" s="15">
        <v>7</v>
      </c>
      <c r="B8" s="15">
        <v>424785</v>
      </c>
      <c r="C8" s="15">
        <v>810</v>
      </c>
      <c r="D8" s="15" t="s">
        <v>33</v>
      </c>
      <c r="E8" s="15" t="s">
        <v>40</v>
      </c>
      <c r="F8" s="16">
        <v>6.47</v>
      </c>
      <c r="G8" s="16">
        <v>5240.7</v>
      </c>
    </row>
    <row r="9" spans="1:7" ht="47.25" x14ac:dyDescent="0.25">
      <c r="A9" s="15">
        <v>8</v>
      </c>
      <c r="B9" s="15">
        <v>420121</v>
      </c>
      <c r="C9" s="15">
        <v>570</v>
      </c>
      <c r="D9" s="15" t="s">
        <v>33</v>
      </c>
      <c r="E9" s="15" t="s">
        <v>41</v>
      </c>
      <c r="F9" s="16">
        <v>11.55</v>
      </c>
      <c r="G9" s="16">
        <v>6583.5</v>
      </c>
    </row>
    <row r="10" spans="1:7" ht="63" x14ac:dyDescent="0.25">
      <c r="A10" s="15">
        <v>9</v>
      </c>
      <c r="B10" s="15">
        <v>477914</v>
      </c>
      <c r="C10" s="15">
        <v>36</v>
      </c>
      <c r="D10" s="15" t="s">
        <v>33</v>
      </c>
      <c r="E10" s="15" t="s">
        <v>42</v>
      </c>
      <c r="F10" s="16">
        <v>1147.8399999999999</v>
      </c>
      <c r="G10" s="16">
        <v>41322.239999999998</v>
      </c>
    </row>
    <row r="11" spans="1:7" ht="15.75" x14ac:dyDescent="0.25">
      <c r="A11" s="15">
        <v>10</v>
      </c>
      <c r="B11" s="15">
        <v>430877</v>
      </c>
      <c r="C11" s="15">
        <v>41</v>
      </c>
      <c r="D11" s="15" t="s">
        <v>33</v>
      </c>
      <c r="E11" s="15" t="s">
        <v>43</v>
      </c>
      <c r="F11" s="16">
        <v>17.11</v>
      </c>
      <c r="G11" s="16">
        <v>701.51</v>
      </c>
    </row>
    <row r="12" spans="1:7" ht="15.75" x14ac:dyDescent="0.25">
      <c r="A12" s="15">
        <v>11</v>
      </c>
      <c r="B12" s="15">
        <v>399648</v>
      </c>
      <c r="C12" s="15">
        <v>45</v>
      </c>
      <c r="D12" s="15" t="s">
        <v>44</v>
      </c>
      <c r="E12" s="15" t="s">
        <v>45</v>
      </c>
      <c r="F12" s="16">
        <v>56.87</v>
      </c>
      <c r="G12" s="16">
        <v>2559.15</v>
      </c>
    </row>
    <row r="13" spans="1:7" ht="141.75" x14ac:dyDescent="0.25">
      <c r="A13" s="15">
        <v>12</v>
      </c>
      <c r="B13" s="15">
        <v>349252</v>
      </c>
      <c r="C13" s="15">
        <v>37</v>
      </c>
      <c r="D13" s="15" t="s">
        <v>44</v>
      </c>
      <c r="E13" s="15" t="s">
        <v>46</v>
      </c>
      <c r="F13" s="16">
        <v>99.9</v>
      </c>
      <c r="G13" s="16">
        <v>3696.3</v>
      </c>
    </row>
    <row r="14" spans="1:7" ht="31.5" x14ac:dyDescent="0.25">
      <c r="A14" s="15">
        <v>13</v>
      </c>
      <c r="B14" s="15">
        <v>349252</v>
      </c>
      <c r="C14" s="15">
        <v>163</v>
      </c>
      <c r="D14" s="15" t="s">
        <v>33</v>
      </c>
      <c r="E14" s="15" t="s">
        <v>47</v>
      </c>
      <c r="F14" s="16">
        <v>3.71</v>
      </c>
      <c r="G14" s="16">
        <v>604.73</v>
      </c>
    </row>
    <row r="15" spans="1:7" ht="31.5" x14ac:dyDescent="0.25">
      <c r="A15" s="15">
        <v>14</v>
      </c>
      <c r="B15" s="15">
        <v>401151</v>
      </c>
      <c r="C15" s="15">
        <v>193</v>
      </c>
      <c r="D15" s="15" t="s">
        <v>33</v>
      </c>
      <c r="E15" s="15" t="s">
        <v>48</v>
      </c>
      <c r="F15" s="16">
        <v>3.03</v>
      </c>
      <c r="G15" s="16">
        <v>584.79</v>
      </c>
    </row>
    <row r="16" spans="1:7" ht="31.5" x14ac:dyDescent="0.25">
      <c r="A16" s="15">
        <v>15</v>
      </c>
      <c r="B16" s="15">
        <v>375007</v>
      </c>
      <c r="C16" s="15">
        <v>103</v>
      </c>
      <c r="D16" s="15" t="s">
        <v>33</v>
      </c>
      <c r="E16" s="15" t="s">
        <v>49</v>
      </c>
      <c r="F16" s="16">
        <v>3.33</v>
      </c>
      <c r="G16" s="16">
        <v>342.99</v>
      </c>
    </row>
    <row r="17" spans="1:7" ht="31.5" x14ac:dyDescent="0.25">
      <c r="A17" s="15">
        <v>16</v>
      </c>
      <c r="B17" s="15">
        <v>604471</v>
      </c>
      <c r="C17" s="15">
        <v>11</v>
      </c>
      <c r="D17" s="15" t="s">
        <v>33</v>
      </c>
      <c r="E17" s="15" t="s">
        <v>50</v>
      </c>
      <c r="F17" s="16">
        <v>707.1</v>
      </c>
      <c r="G17" s="16">
        <v>7778.1</v>
      </c>
    </row>
    <row r="18" spans="1:7" ht="63" x14ac:dyDescent="0.25">
      <c r="A18" s="15">
        <v>17</v>
      </c>
      <c r="B18" s="15">
        <v>320840</v>
      </c>
      <c r="C18" s="15">
        <v>10</v>
      </c>
      <c r="D18" s="15" t="s">
        <v>33</v>
      </c>
      <c r="E18" s="15" t="s">
        <v>51</v>
      </c>
      <c r="F18" s="16">
        <v>2326.09</v>
      </c>
      <c r="G18" s="16">
        <v>23260.9</v>
      </c>
    </row>
    <row r="19" spans="1:7" ht="15.75" x14ac:dyDescent="0.25">
      <c r="A19" s="15">
        <v>18</v>
      </c>
      <c r="B19" s="15">
        <v>399963</v>
      </c>
      <c r="C19" s="15">
        <v>135</v>
      </c>
      <c r="D19" s="15" t="s">
        <v>33</v>
      </c>
      <c r="E19" s="15" t="s">
        <v>52</v>
      </c>
      <c r="F19" s="16">
        <v>4.0999999999999996</v>
      </c>
      <c r="G19" s="16">
        <v>553.5</v>
      </c>
    </row>
    <row r="20" spans="1:7" ht="15.75" x14ac:dyDescent="0.25">
      <c r="A20" s="15">
        <v>19</v>
      </c>
      <c r="B20" s="15">
        <v>399963</v>
      </c>
      <c r="C20" s="15">
        <v>155</v>
      </c>
      <c r="D20" s="15" t="s">
        <v>33</v>
      </c>
      <c r="E20" s="15" t="s">
        <v>53</v>
      </c>
      <c r="F20" s="16">
        <v>2.21</v>
      </c>
      <c r="G20" s="16">
        <v>342.55</v>
      </c>
    </row>
    <row r="21" spans="1:7" ht="15.75" x14ac:dyDescent="0.25">
      <c r="A21" s="15">
        <v>20</v>
      </c>
      <c r="B21" s="15">
        <v>603989</v>
      </c>
      <c r="C21" s="15">
        <v>65</v>
      </c>
      <c r="D21" s="15" t="s">
        <v>33</v>
      </c>
      <c r="E21" s="15" t="s">
        <v>54</v>
      </c>
      <c r="F21" s="16">
        <v>15.75</v>
      </c>
      <c r="G21" s="16">
        <v>1023.75</v>
      </c>
    </row>
    <row r="22" spans="1:7" ht="78.75" x14ac:dyDescent="0.25">
      <c r="A22" s="15">
        <v>21</v>
      </c>
      <c r="B22" s="15">
        <v>457035</v>
      </c>
      <c r="C22" s="15">
        <v>42</v>
      </c>
      <c r="D22" s="15" t="s">
        <v>33</v>
      </c>
      <c r="E22" s="15" t="s">
        <v>55</v>
      </c>
      <c r="F22" s="16">
        <v>125.43</v>
      </c>
      <c r="G22" s="16">
        <v>5268.06</v>
      </c>
    </row>
    <row r="23" spans="1:7" ht="15.75" x14ac:dyDescent="0.25">
      <c r="A23" s="15">
        <v>22</v>
      </c>
      <c r="B23" s="15">
        <v>237006</v>
      </c>
      <c r="C23" s="15">
        <v>710</v>
      </c>
      <c r="D23" s="15" t="s">
        <v>33</v>
      </c>
      <c r="E23" s="15" t="s">
        <v>56</v>
      </c>
      <c r="F23" s="16">
        <v>13.17</v>
      </c>
      <c r="G23" s="16">
        <v>9350.7000000000007</v>
      </c>
    </row>
    <row r="24" spans="1:7" ht="15.75" x14ac:dyDescent="0.25">
      <c r="A24" s="15">
        <v>23</v>
      </c>
      <c r="B24" s="15">
        <v>604423</v>
      </c>
      <c r="C24" s="15">
        <v>71</v>
      </c>
      <c r="D24" s="15" t="s">
        <v>33</v>
      </c>
      <c r="E24" s="15" t="s">
        <v>57</v>
      </c>
      <c r="F24" s="16">
        <v>26.81</v>
      </c>
      <c r="G24" s="16">
        <v>1903.51</v>
      </c>
    </row>
    <row r="25" spans="1:7" ht="15.75" x14ac:dyDescent="0.25">
      <c r="A25" s="99">
        <v>24</v>
      </c>
      <c r="B25" s="99">
        <v>393979</v>
      </c>
      <c r="C25" s="99">
        <v>89</v>
      </c>
      <c r="D25" s="99" t="s">
        <v>33</v>
      </c>
      <c r="E25" s="17" t="s">
        <v>58</v>
      </c>
      <c r="F25" s="97">
        <v>54.4</v>
      </c>
      <c r="G25" s="97">
        <v>4841.6000000000004</v>
      </c>
    </row>
    <row r="26" spans="1:7" ht="15.75" x14ac:dyDescent="0.25">
      <c r="A26" s="100"/>
      <c r="B26" s="100"/>
      <c r="C26" s="100"/>
      <c r="D26" s="100"/>
      <c r="E26" s="18" t="s">
        <v>59</v>
      </c>
      <c r="F26" s="98"/>
      <c r="G26" s="98"/>
    </row>
    <row r="27" spans="1:7" ht="47.25" x14ac:dyDescent="0.25">
      <c r="A27" s="15">
        <v>25</v>
      </c>
      <c r="B27" s="15">
        <v>241169</v>
      </c>
      <c r="C27" s="15">
        <v>2613</v>
      </c>
      <c r="D27" s="15" t="s">
        <v>33</v>
      </c>
      <c r="E27" s="15" t="s">
        <v>60</v>
      </c>
      <c r="F27" s="16">
        <v>0.69</v>
      </c>
      <c r="G27" s="16">
        <v>1802.97</v>
      </c>
    </row>
    <row r="28" spans="1:7" ht="173.25" x14ac:dyDescent="0.25">
      <c r="A28" s="15">
        <v>26</v>
      </c>
      <c r="B28" s="15">
        <v>375633</v>
      </c>
      <c r="C28" s="15">
        <v>265</v>
      </c>
      <c r="D28" s="15" t="s">
        <v>33</v>
      </c>
      <c r="E28" s="15" t="s">
        <v>61</v>
      </c>
      <c r="F28" s="16">
        <v>3.47</v>
      </c>
      <c r="G28" s="16">
        <v>919.55</v>
      </c>
    </row>
    <row r="29" spans="1:7" ht="94.5" x14ac:dyDescent="0.25">
      <c r="A29" s="15">
        <v>27</v>
      </c>
      <c r="B29" s="15">
        <v>35440</v>
      </c>
      <c r="C29" s="15">
        <v>82</v>
      </c>
      <c r="D29" s="15" t="s">
        <v>33</v>
      </c>
      <c r="E29" s="15" t="s">
        <v>62</v>
      </c>
      <c r="F29" s="16">
        <v>45.87</v>
      </c>
      <c r="G29" s="16">
        <v>3761.34</v>
      </c>
    </row>
    <row r="30" spans="1:7" ht="31.5" x14ac:dyDescent="0.25">
      <c r="A30" s="15">
        <v>28</v>
      </c>
      <c r="B30" s="15">
        <v>602206</v>
      </c>
      <c r="C30" s="15">
        <v>38</v>
      </c>
      <c r="D30" s="15" t="s">
        <v>44</v>
      </c>
      <c r="E30" s="15" t="s">
        <v>63</v>
      </c>
      <c r="F30" s="16">
        <v>166.54</v>
      </c>
      <c r="G30" s="16">
        <v>6328.52</v>
      </c>
    </row>
    <row r="31" spans="1:7" ht="15.75" x14ac:dyDescent="0.25">
      <c r="A31" s="15">
        <v>29</v>
      </c>
      <c r="B31" s="15">
        <v>421295</v>
      </c>
      <c r="C31" s="15">
        <v>440</v>
      </c>
      <c r="D31" s="15" t="s">
        <v>33</v>
      </c>
      <c r="E31" s="15" t="s">
        <v>64</v>
      </c>
      <c r="F31" s="16">
        <v>0.47</v>
      </c>
      <c r="G31" s="16">
        <v>206.8</v>
      </c>
    </row>
    <row r="32" spans="1:7" ht="31.5" x14ac:dyDescent="0.25">
      <c r="A32" s="15">
        <v>30</v>
      </c>
      <c r="B32" s="15">
        <v>454133</v>
      </c>
      <c r="C32" s="15">
        <v>310</v>
      </c>
      <c r="D32" s="15" t="s">
        <v>33</v>
      </c>
      <c r="E32" s="15" t="s">
        <v>65</v>
      </c>
      <c r="F32" s="16">
        <v>0.39</v>
      </c>
      <c r="G32" s="16">
        <v>120.9</v>
      </c>
    </row>
    <row r="33" spans="1:7" ht="31.5" x14ac:dyDescent="0.25">
      <c r="A33" s="15">
        <v>31</v>
      </c>
      <c r="B33" s="15">
        <v>600832</v>
      </c>
      <c r="C33" s="15">
        <v>470</v>
      </c>
      <c r="D33" s="15" t="s">
        <v>33</v>
      </c>
      <c r="E33" s="15" t="s">
        <v>66</v>
      </c>
      <c r="F33" s="16">
        <v>1.06</v>
      </c>
      <c r="G33" s="16">
        <v>498.2</v>
      </c>
    </row>
    <row r="34" spans="1:7" ht="31.5" x14ac:dyDescent="0.25">
      <c r="A34" s="15">
        <v>32</v>
      </c>
      <c r="B34" s="15">
        <v>600831</v>
      </c>
      <c r="C34" s="15">
        <v>210</v>
      </c>
      <c r="D34" s="15" t="s">
        <v>33</v>
      </c>
      <c r="E34" s="15" t="s">
        <v>67</v>
      </c>
      <c r="F34" s="16">
        <v>0.6</v>
      </c>
      <c r="G34" s="16">
        <v>126</v>
      </c>
    </row>
    <row r="35" spans="1:7" ht="31.5" x14ac:dyDescent="0.25">
      <c r="A35" s="15">
        <v>33</v>
      </c>
      <c r="B35" s="15">
        <v>600830</v>
      </c>
      <c r="C35" s="15">
        <v>310</v>
      </c>
      <c r="D35" s="15" t="s">
        <v>33</v>
      </c>
      <c r="E35" s="15" t="s">
        <v>68</v>
      </c>
      <c r="F35" s="16">
        <v>0.67</v>
      </c>
      <c r="G35" s="16">
        <v>207.7</v>
      </c>
    </row>
    <row r="36" spans="1:7" ht="31.5" x14ac:dyDescent="0.25">
      <c r="A36" s="15">
        <v>34</v>
      </c>
      <c r="B36" s="15">
        <v>600829</v>
      </c>
      <c r="C36" s="15">
        <v>320</v>
      </c>
      <c r="D36" s="15" t="s">
        <v>33</v>
      </c>
      <c r="E36" s="15" t="s">
        <v>69</v>
      </c>
      <c r="F36" s="16">
        <v>0.78</v>
      </c>
      <c r="G36" s="16">
        <v>249.6</v>
      </c>
    </row>
    <row r="37" spans="1:7" ht="31.5" x14ac:dyDescent="0.25">
      <c r="A37" s="15">
        <v>35</v>
      </c>
      <c r="B37" s="15">
        <v>600828</v>
      </c>
      <c r="C37" s="15">
        <v>340</v>
      </c>
      <c r="D37" s="15" t="s">
        <v>33</v>
      </c>
      <c r="E37" s="15" t="s">
        <v>70</v>
      </c>
      <c r="F37" s="16">
        <v>0.67</v>
      </c>
      <c r="G37" s="16">
        <v>227.8</v>
      </c>
    </row>
    <row r="38" spans="1:7" ht="15.75" x14ac:dyDescent="0.25">
      <c r="A38" s="15">
        <v>36</v>
      </c>
      <c r="B38" s="15">
        <v>35440</v>
      </c>
      <c r="C38" s="15">
        <v>420</v>
      </c>
      <c r="D38" s="15" t="s">
        <v>33</v>
      </c>
      <c r="E38" s="15" t="s">
        <v>71</v>
      </c>
      <c r="F38" s="16">
        <v>1.07</v>
      </c>
      <c r="G38" s="16">
        <v>449.4</v>
      </c>
    </row>
    <row r="39" spans="1:7" ht="15.75" x14ac:dyDescent="0.25">
      <c r="A39" s="15">
        <v>37</v>
      </c>
      <c r="B39" s="15">
        <v>35440</v>
      </c>
      <c r="C39" s="15">
        <v>460</v>
      </c>
      <c r="D39" s="15" t="s">
        <v>33</v>
      </c>
      <c r="E39" s="15" t="s">
        <v>72</v>
      </c>
      <c r="F39" s="16">
        <v>1.22</v>
      </c>
      <c r="G39" s="16">
        <v>561.20000000000005</v>
      </c>
    </row>
    <row r="40" spans="1:7" ht="15.75" x14ac:dyDescent="0.25">
      <c r="A40" s="15">
        <v>38</v>
      </c>
      <c r="B40" s="15">
        <v>35440</v>
      </c>
      <c r="C40" s="15">
        <v>410</v>
      </c>
      <c r="D40" s="15" t="s">
        <v>33</v>
      </c>
      <c r="E40" s="15" t="s">
        <v>73</v>
      </c>
      <c r="F40" s="16">
        <v>2.64</v>
      </c>
      <c r="G40" s="16">
        <v>1082.4000000000001</v>
      </c>
    </row>
    <row r="41" spans="1:7" ht="15.75" x14ac:dyDescent="0.25">
      <c r="A41" s="15">
        <v>39</v>
      </c>
      <c r="B41" s="15">
        <v>35440</v>
      </c>
      <c r="C41" s="15">
        <v>360</v>
      </c>
      <c r="D41" s="15" t="s">
        <v>33</v>
      </c>
      <c r="E41" s="15" t="s">
        <v>74</v>
      </c>
      <c r="F41" s="16">
        <v>0.55000000000000004</v>
      </c>
      <c r="G41" s="16">
        <v>198</v>
      </c>
    </row>
    <row r="42" spans="1:7" ht="15.75" x14ac:dyDescent="0.25">
      <c r="A42" s="15">
        <v>40</v>
      </c>
      <c r="B42" s="15">
        <v>35440</v>
      </c>
      <c r="C42" s="15">
        <v>450</v>
      </c>
      <c r="D42" s="15" t="s">
        <v>33</v>
      </c>
      <c r="E42" s="15" t="s">
        <v>75</v>
      </c>
      <c r="F42" s="16">
        <v>0.65</v>
      </c>
      <c r="G42" s="16">
        <v>292.5</v>
      </c>
    </row>
    <row r="43" spans="1:7" ht="15.75" x14ac:dyDescent="0.25">
      <c r="A43" s="15">
        <v>41</v>
      </c>
      <c r="B43" s="15">
        <v>238441</v>
      </c>
      <c r="C43" s="15">
        <v>410</v>
      </c>
      <c r="D43" s="15" t="s">
        <v>33</v>
      </c>
      <c r="E43" s="15" t="s">
        <v>76</v>
      </c>
      <c r="F43" s="16">
        <v>0.65</v>
      </c>
      <c r="G43" s="16">
        <v>266.5</v>
      </c>
    </row>
    <row r="44" spans="1:7" ht="15.75" x14ac:dyDescent="0.25">
      <c r="A44" s="15">
        <v>42</v>
      </c>
      <c r="B44" s="15">
        <v>292215</v>
      </c>
      <c r="C44" s="15">
        <v>400</v>
      </c>
      <c r="D44" s="15" t="s">
        <v>33</v>
      </c>
      <c r="E44" s="15" t="s">
        <v>77</v>
      </c>
      <c r="F44" s="16">
        <v>1.07</v>
      </c>
      <c r="G44" s="16">
        <v>428</v>
      </c>
    </row>
    <row r="45" spans="1:7" ht="15.75" x14ac:dyDescent="0.25">
      <c r="A45" s="15">
        <v>43</v>
      </c>
      <c r="B45" s="15">
        <v>398754</v>
      </c>
      <c r="C45" s="15">
        <v>360</v>
      </c>
      <c r="D45" s="15" t="s">
        <v>33</v>
      </c>
      <c r="E45" s="15" t="s">
        <v>78</v>
      </c>
      <c r="F45" s="16">
        <v>0.45</v>
      </c>
      <c r="G45" s="16">
        <v>162</v>
      </c>
    </row>
    <row r="46" spans="1:7" ht="15.75" x14ac:dyDescent="0.25">
      <c r="A46" s="15">
        <v>44</v>
      </c>
      <c r="B46" s="15">
        <v>398754</v>
      </c>
      <c r="C46" s="15">
        <v>420</v>
      </c>
      <c r="D46" s="15" t="s">
        <v>33</v>
      </c>
      <c r="E46" s="15" t="s">
        <v>79</v>
      </c>
      <c r="F46" s="16">
        <v>0.73</v>
      </c>
      <c r="G46" s="16">
        <v>306.60000000000002</v>
      </c>
    </row>
    <row r="47" spans="1:7" ht="15.75" x14ac:dyDescent="0.25">
      <c r="A47" s="15">
        <v>45</v>
      </c>
      <c r="B47" s="15">
        <v>287985</v>
      </c>
      <c r="C47" s="15">
        <v>360</v>
      </c>
      <c r="D47" s="15" t="s">
        <v>33</v>
      </c>
      <c r="E47" s="15" t="s">
        <v>80</v>
      </c>
      <c r="F47" s="16">
        <v>0.6</v>
      </c>
      <c r="G47" s="16">
        <v>216</v>
      </c>
    </row>
    <row r="48" spans="1:7" ht="15.75" x14ac:dyDescent="0.25">
      <c r="A48" s="15">
        <v>46</v>
      </c>
      <c r="B48" s="15">
        <v>398751</v>
      </c>
      <c r="C48" s="15">
        <v>360</v>
      </c>
      <c r="D48" s="15" t="s">
        <v>33</v>
      </c>
      <c r="E48" s="15" t="s">
        <v>81</v>
      </c>
      <c r="F48" s="16">
        <v>0.64</v>
      </c>
      <c r="G48" s="16">
        <v>230.4</v>
      </c>
    </row>
    <row r="49" spans="1:7" ht="15.75" x14ac:dyDescent="0.25">
      <c r="A49" s="15">
        <v>47</v>
      </c>
      <c r="B49" s="15">
        <v>398767</v>
      </c>
      <c r="C49" s="15">
        <v>360</v>
      </c>
      <c r="D49" s="15" t="s">
        <v>33</v>
      </c>
      <c r="E49" s="15" t="s">
        <v>82</v>
      </c>
      <c r="F49" s="16">
        <v>0.69</v>
      </c>
      <c r="G49" s="16">
        <v>248.4</v>
      </c>
    </row>
    <row r="50" spans="1:7" ht="15.75" x14ac:dyDescent="0.25">
      <c r="A50" s="15">
        <v>48</v>
      </c>
      <c r="B50" s="15">
        <v>248340</v>
      </c>
      <c r="C50" s="15">
        <v>110</v>
      </c>
      <c r="D50" s="15" t="s">
        <v>33</v>
      </c>
      <c r="E50" s="15" t="s">
        <v>83</v>
      </c>
      <c r="F50" s="16">
        <v>18.170000000000002</v>
      </c>
      <c r="G50" s="16">
        <v>1998.7</v>
      </c>
    </row>
    <row r="51" spans="1:7" ht="15.75" x14ac:dyDescent="0.25">
      <c r="A51" s="15">
        <v>49</v>
      </c>
      <c r="B51" s="15">
        <v>35440</v>
      </c>
      <c r="C51" s="15">
        <v>410</v>
      </c>
      <c r="D51" s="15" t="s">
        <v>33</v>
      </c>
      <c r="E51" s="15" t="s">
        <v>84</v>
      </c>
      <c r="F51" s="16">
        <v>2.39</v>
      </c>
      <c r="G51" s="16">
        <v>979.9</v>
      </c>
    </row>
    <row r="52" spans="1:7" ht="15.75" x14ac:dyDescent="0.25">
      <c r="A52" s="15">
        <v>50</v>
      </c>
      <c r="B52" s="15">
        <v>35440</v>
      </c>
      <c r="C52" s="15">
        <v>360</v>
      </c>
      <c r="D52" s="15" t="s">
        <v>33</v>
      </c>
      <c r="E52" s="15" t="s">
        <v>85</v>
      </c>
      <c r="F52" s="16">
        <v>3.49</v>
      </c>
      <c r="G52" s="16">
        <v>1256.4000000000001</v>
      </c>
    </row>
    <row r="53" spans="1:7" ht="15.75" x14ac:dyDescent="0.25">
      <c r="A53" s="15">
        <v>51</v>
      </c>
      <c r="B53" s="15">
        <v>35440</v>
      </c>
      <c r="C53" s="15">
        <v>350</v>
      </c>
      <c r="D53" s="15" t="s">
        <v>33</v>
      </c>
      <c r="E53" s="15" t="s">
        <v>86</v>
      </c>
      <c r="F53" s="16">
        <v>4.37</v>
      </c>
      <c r="G53" s="16">
        <v>1529.5</v>
      </c>
    </row>
    <row r="54" spans="1:7" ht="15.75" x14ac:dyDescent="0.25">
      <c r="A54" s="15">
        <v>52</v>
      </c>
      <c r="B54" s="15">
        <v>248340</v>
      </c>
      <c r="C54" s="15">
        <v>120</v>
      </c>
      <c r="D54" s="15" t="s">
        <v>33</v>
      </c>
      <c r="E54" s="15" t="s">
        <v>87</v>
      </c>
      <c r="F54" s="16">
        <v>9.33</v>
      </c>
      <c r="G54" s="16">
        <v>1119.5999999999999</v>
      </c>
    </row>
    <row r="55" spans="1:7" ht="15.75" x14ac:dyDescent="0.25">
      <c r="A55" s="15">
        <v>53</v>
      </c>
      <c r="B55" s="15">
        <v>320565</v>
      </c>
      <c r="C55" s="15">
        <v>330</v>
      </c>
      <c r="D55" s="15" t="s">
        <v>33</v>
      </c>
      <c r="E55" s="15" t="s">
        <v>88</v>
      </c>
      <c r="F55" s="16">
        <v>3.43</v>
      </c>
      <c r="G55" s="16">
        <v>1131.9000000000001</v>
      </c>
    </row>
    <row r="56" spans="1:7" ht="15.75" x14ac:dyDescent="0.25">
      <c r="A56" s="15">
        <v>54</v>
      </c>
      <c r="B56" s="15">
        <v>35440</v>
      </c>
      <c r="C56" s="15">
        <v>415</v>
      </c>
      <c r="D56" s="15" t="s">
        <v>33</v>
      </c>
      <c r="E56" s="15" t="s">
        <v>89</v>
      </c>
      <c r="F56" s="16">
        <v>1.03</v>
      </c>
      <c r="G56" s="16">
        <v>427.45</v>
      </c>
    </row>
    <row r="57" spans="1:7" ht="15.75" x14ac:dyDescent="0.25">
      <c r="A57" s="15">
        <v>55</v>
      </c>
      <c r="B57" s="15">
        <v>35440</v>
      </c>
      <c r="C57" s="15">
        <v>440</v>
      </c>
      <c r="D57" s="15" t="s">
        <v>33</v>
      </c>
      <c r="E57" s="15" t="s">
        <v>90</v>
      </c>
      <c r="F57" s="16">
        <v>0.87</v>
      </c>
      <c r="G57" s="16">
        <v>382.8</v>
      </c>
    </row>
    <row r="58" spans="1:7" ht="15.75" x14ac:dyDescent="0.25">
      <c r="A58" s="15">
        <v>56</v>
      </c>
      <c r="B58" s="15">
        <v>35440</v>
      </c>
      <c r="C58" s="15">
        <v>410</v>
      </c>
      <c r="D58" s="15" t="s">
        <v>33</v>
      </c>
      <c r="E58" s="15" t="s">
        <v>91</v>
      </c>
      <c r="F58" s="16">
        <v>1.05</v>
      </c>
      <c r="G58" s="16">
        <v>430.5</v>
      </c>
    </row>
    <row r="59" spans="1:7" ht="15.75" x14ac:dyDescent="0.25">
      <c r="A59" s="15">
        <v>57</v>
      </c>
      <c r="B59" s="15">
        <v>320565</v>
      </c>
      <c r="C59" s="15">
        <v>410</v>
      </c>
      <c r="D59" s="15" t="s">
        <v>33</v>
      </c>
      <c r="E59" s="15" t="s">
        <v>92</v>
      </c>
      <c r="F59" s="16">
        <v>1.53</v>
      </c>
      <c r="G59" s="16">
        <v>627.29999999999995</v>
      </c>
    </row>
    <row r="60" spans="1:7" ht="15.75" x14ac:dyDescent="0.25">
      <c r="A60" s="15">
        <v>58</v>
      </c>
      <c r="B60" s="15">
        <v>292217</v>
      </c>
      <c r="C60" s="15">
        <v>360</v>
      </c>
      <c r="D60" s="15" t="s">
        <v>33</v>
      </c>
      <c r="E60" s="15" t="s">
        <v>93</v>
      </c>
      <c r="F60" s="16">
        <v>0.87</v>
      </c>
      <c r="G60" s="16">
        <v>313.2</v>
      </c>
    </row>
    <row r="61" spans="1:7" ht="15.75" x14ac:dyDescent="0.25">
      <c r="A61" s="15">
        <v>59</v>
      </c>
      <c r="B61" s="15">
        <v>35440</v>
      </c>
      <c r="C61" s="15">
        <v>360</v>
      </c>
      <c r="D61" s="15" t="s">
        <v>33</v>
      </c>
      <c r="E61" s="15" t="s">
        <v>94</v>
      </c>
      <c r="F61" s="16">
        <v>0.67</v>
      </c>
      <c r="G61" s="16">
        <v>241.2</v>
      </c>
    </row>
    <row r="62" spans="1:7" ht="15.75" x14ac:dyDescent="0.25">
      <c r="A62" s="15">
        <v>60</v>
      </c>
      <c r="B62" s="15">
        <v>35440</v>
      </c>
      <c r="C62" s="15">
        <v>360</v>
      </c>
      <c r="D62" s="15" t="s">
        <v>33</v>
      </c>
      <c r="E62" s="15" t="s">
        <v>95</v>
      </c>
      <c r="F62" s="16">
        <v>0.62</v>
      </c>
      <c r="G62" s="16">
        <v>223.2</v>
      </c>
    </row>
    <row r="63" spans="1:7" ht="15.75" x14ac:dyDescent="0.25">
      <c r="A63" s="15">
        <v>61</v>
      </c>
      <c r="B63" s="15">
        <v>292217</v>
      </c>
      <c r="C63" s="15">
        <v>360</v>
      </c>
      <c r="D63" s="15" t="s">
        <v>33</v>
      </c>
      <c r="E63" s="15" t="s">
        <v>96</v>
      </c>
      <c r="F63" s="16">
        <v>0.65</v>
      </c>
      <c r="G63" s="16">
        <v>234</v>
      </c>
    </row>
    <row r="64" spans="1:7" ht="15.75" x14ac:dyDescent="0.25">
      <c r="A64" s="15">
        <v>62</v>
      </c>
      <c r="B64" s="15">
        <v>248341</v>
      </c>
      <c r="C64" s="15">
        <v>95</v>
      </c>
      <c r="D64" s="15" t="s">
        <v>33</v>
      </c>
      <c r="E64" s="15" t="s">
        <v>97</v>
      </c>
      <c r="F64" s="16">
        <v>21.3</v>
      </c>
      <c r="G64" s="16">
        <v>2023.5</v>
      </c>
    </row>
    <row r="65" spans="1:7" ht="15.75" x14ac:dyDescent="0.25">
      <c r="A65" s="15">
        <v>63</v>
      </c>
      <c r="B65" s="15">
        <v>35440</v>
      </c>
      <c r="C65" s="15">
        <v>380</v>
      </c>
      <c r="D65" s="15" t="s">
        <v>33</v>
      </c>
      <c r="E65" s="15" t="s">
        <v>98</v>
      </c>
      <c r="F65" s="16">
        <v>4.8600000000000003</v>
      </c>
      <c r="G65" s="16">
        <v>1846.8</v>
      </c>
    </row>
    <row r="66" spans="1:7" ht="15.75" x14ac:dyDescent="0.25">
      <c r="A66" s="15">
        <v>64</v>
      </c>
      <c r="B66" s="15">
        <v>35440</v>
      </c>
      <c r="C66" s="15">
        <v>260</v>
      </c>
      <c r="D66" s="15" t="s">
        <v>33</v>
      </c>
      <c r="E66" s="15" t="s">
        <v>99</v>
      </c>
      <c r="F66" s="16">
        <v>6.53</v>
      </c>
      <c r="G66" s="16">
        <v>1697.8</v>
      </c>
    </row>
    <row r="67" spans="1:7" ht="15.75" x14ac:dyDescent="0.25">
      <c r="A67" s="15">
        <v>65</v>
      </c>
      <c r="B67" s="15">
        <v>35440</v>
      </c>
      <c r="C67" s="15">
        <v>200</v>
      </c>
      <c r="D67" s="15" t="s">
        <v>33</v>
      </c>
      <c r="E67" s="15" t="s">
        <v>100</v>
      </c>
      <c r="F67" s="16">
        <v>6.69</v>
      </c>
      <c r="G67" s="16">
        <v>1338</v>
      </c>
    </row>
    <row r="68" spans="1:7" ht="15.75" x14ac:dyDescent="0.25">
      <c r="A68" s="15">
        <v>66</v>
      </c>
      <c r="B68" s="15">
        <v>248341</v>
      </c>
      <c r="C68" s="15">
        <v>135</v>
      </c>
      <c r="D68" s="15" t="s">
        <v>33</v>
      </c>
      <c r="E68" s="15" t="s">
        <v>101</v>
      </c>
      <c r="F68" s="16">
        <v>14.32</v>
      </c>
      <c r="G68" s="16">
        <v>1933.2</v>
      </c>
    </row>
    <row r="69" spans="1:7" ht="15.75" x14ac:dyDescent="0.25">
      <c r="A69" s="15">
        <v>67</v>
      </c>
      <c r="B69" s="15">
        <v>35440</v>
      </c>
      <c r="C69" s="15">
        <v>360</v>
      </c>
      <c r="D69" s="15" t="s">
        <v>33</v>
      </c>
      <c r="E69" s="15" t="s">
        <v>102</v>
      </c>
      <c r="F69" s="16">
        <v>1.05</v>
      </c>
      <c r="G69" s="16">
        <v>378</v>
      </c>
    </row>
    <row r="70" spans="1:7" ht="15.75" x14ac:dyDescent="0.25">
      <c r="A70" s="15">
        <v>68</v>
      </c>
      <c r="B70" s="15">
        <v>35440</v>
      </c>
      <c r="C70" s="15">
        <v>390</v>
      </c>
      <c r="D70" s="15" t="s">
        <v>33</v>
      </c>
      <c r="E70" s="15" t="s">
        <v>103</v>
      </c>
      <c r="F70" s="16">
        <v>1.04</v>
      </c>
      <c r="G70" s="16">
        <v>405.6</v>
      </c>
    </row>
    <row r="71" spans="1:7" ht="15.75" x14ac:dyDescent="0.25">
      <c r="A71" s="15">
        <v>69</v>
      </c>
      <c r="B71" s="15">
        <v>35440</v>
      </c>
      <c r="C71" s="15">
        <v>360</v>
      </c>
      <c r="D71" s="15" t="s">
        <v>33</v>
      </c>
      <c r="E71" s="15" t="s">
        <v>104</v>
      </c>
      <c r="F71" s="16">
        <v>1.27</v>
      </c>
      <c r="G71" s="16">
        <v>457.2</v>
      </c>
    </row>
    <row r="72" spans="1:7" ht="15.75" x14ac:dyDescent="0.25">
      <c r="A72" s="15">
        <v>70</v>
      </c>
      <c r="B72" s="15">
        <v>238440</v>
      </c>
      <c r="C72" s="15">
        <v>360</v>
      </c>
      <c r="D72" s="15" t="s">
        <v>33</v>
      </c>
      <c r="E72" s="15" t="s">
        <v>105</v>
      </c>
      <c r="F72" s="16">
        <v>0.59</v>
      </c>
      <c r="G72" s="16">
        <v>212.4</v>
      </c>
    </row>
    <row r="73" spans="1:7" ht="15.75" x14ac:dyDescent="0.25">
      <c r="A73" s="15">
        <v>71</v>
      </c>
      <c r="B73" s="15">
        <v>35440</v>
      </c>
      <c r="C73" s="15">
        <v>360</v>
      </c>
      <c r="D73" s="15" t="s">
        <v>33</v>
      </c>
      <c r="E73" s="15" t="s">
        <v>106</v>
      </c>
      <c r="F73" s="16">
        <v>0.8</v>
      </c>
      <c r="G73" s="16">
        <v>288</v>
      </c>
    </row>
    <row r="74" spans="1:7" ht="15.75" x14ac:dyDescent="0.25">
      <c r="A74" s="15">
        <v>72</v>
      </c>
      <c r="B74" s="15">
        <v>238440</v>
      </c>
      <c r="C74" s="15">
        <v>360</v>
      </c>
      <c r="D74" s="15" t="s">
        <v>33</v>
      </c>
      <c r="E74" s="15" t="s">
        <v>107</v>
      </c>
      <c r="F74" s="16">
        <v>0.87</v>
      </c>
      <c r="G74" s="16">
        <v>313.2</v>
      </c>
    </row>
    <row r="75" spans="1:7" ht="15.75" x14ac:dyDescent="0.25">
      <c r="A75" s="15">
        <v>73</v>
      </c>
      <c r="B75" s="15">
        <v>398803</v>
      </c>
      <c r="C75" s="15">
        <v>260</v>
      </c>
      <c r="D75" s="15" t="s">
        <v>33</v>
      </c>
      <c r="E75" s="15" t="s">
        <v>108</v>
      </c>
      <c r="F75" s="16">
        <v>2.95</v>
      </c>
      <c r="G75" s="16">
        <v>767</v>
      </c>
    </row>
    <row r="76" spans="1:7" ht="15.75" x14ac:dyDescent="0.25">
      <c r="A76" s="15">
        <v>74</v>
      </c>
      <c r="B76" s="15">
        <v>270951</v>
      </c>
      <c r="C76" s="15">
        <v>360</v>
      </c>
      <c r="D76" s="15" t="s">
        <v>33</v>
      </c>
      <c r="E76" s="15" t="s">
        <v>109</v>
      </c>
      <c r="F76" s="16">
        <v>0.73</v>
      </c>
      <c r="G76" s="16">
        <v>262.8</v>
      </c>
    </row>
    <row r="77" spans="1:7" ht="15.75" x14ac:dyDescent="0.25">
      <c r="A77" s="15">
        <v>75</v>
      </c>
      <c r="B77" s="15">
        <v>248344</v>
      </c>
      <c r="C77" s="15">
        <v>100</v>
      </c>
      <c r="D77" s="15" t="s">
        <v>33</v>
      </c>
      <c r="E77" s="15" t="s">
        <v>110</v>
      </c>
      <c r="F77" s="16">
        <v>31.47</v>
      </c>
      <c r="G77" s="16">
        <v>3147</v>
      </c>
    </row>
    <row r="78" spans="1:7" ht="15.75" x14ac:dyDescent="0.25">
      <c r="A78" s="15">
        <v>76</v>
      </c>
      <c r="B78" s="15">
        <v>35440</v>
      </c>
      <c r="C78" s="15">
        <v>190</v>
      </c>
      <c r="D78" s="15" t="s">
        <v>33</v>
      </c>
      <c r="E78" s="15" t="s">
        <v>111</v>
      </c>
      <c r="F78" s="16">
        <v>4.34</v>
      </c>
      <c r="G78" s="16">
        <v>824.6</v>
      </c>
    </row>
    <row r="79" spans="1:7" ht="15.75" x14ac:dyDescent="0.25">
      <c r="A79" s="15">
        <v>77</v>
      </c>
      <c r="B79" s="15">
        <v>35440</v>
      </c>
      <c r="C79" s="15">
        <v>180</v>
      </c>
      <c r="D79" s="15" t="s">
        <v>33</v>
      </c>
      <c r="E79" s="15" t="s">
        <v>112</v>
      </c>
      <c r="F79" s="16">
        <v>5.9</v>
      </c>
      <c r="G79" s="16">
        <v>1062</v>
      </c>
    </row>
    <row r="80" spans="1:7" ht="15.75" x14ac:dyDescent="0.25">
      <c r="A80" s="15">
        <v>78</v>
      </c>
      <c r="B80" s="15">
        <v>35440</v>
      </c>
      <c r="C80" s="15">
        <v>230</v>
      </c>
      <c r="D80" s="15" t="s">
        <v>33</v>
      </c>
      <c r="E80" s="15" t="s">
        <v>113</v>
      </c>
      <c r="F80" s="16">
        <v>8.5500000000000007</v>
      </c>
      <c r="G80" s="16">
        <v>1966.5</v>
      </c>
    </row>
    <row r="81" spans="1:7" ht="15.75" x14ac:dyDescent="0.25">
      <c r="A81" s="15">
        <v>79</v>
      </c>
      <c r="B81" s="15">
        <v>248344</v>
      </c>
      <c r="C81" s="15">
        <v>310</v>
      </c>
      <c r="D81" s="15" t="s">
        <v>33</v>
      </c>
      <c r="E81" s="15" t="s">
        <v>114</v>
      </c>
      <c r="F81" s="16">
        <v>15.4</v>
      </c>
      <c r="G81" s="16">
        <v>4774</v>
      </c>
    </row>
    <row r="82" spans="1:7" ht="15.75" x14ac:dyDescent="0.25">
      <c r="A82" s="15">
        <v>80</v>
      </c>
      <c r="B82" s="15">
        <v>35440</v>
      </c>
      <c r="C82" s="15">
        <v>360</v>
      </c>
      <c r="D82" s="15" t="s">
        <v>33</v>
      </c>
      <c r="E82" s="15" t="s">
        <v>115</v>
      </c>
      <c r="F82" s="16">
        <v>0.97</v>
      </c>
      <c r="G82" s="16">
        <v>349.2</v>
      </c>
    </row>
    <row r="83" spans="1:7" ht="15.75" x14ac:dyDescent="0.25">
      <c r="A83" s="15">
        <v>81</v>
      </c>
      <c r="B83" s="15">
        <v>35440</v>
      </c>
      <c r="C83" s="15">
        <v>360</v>
      </c>
      <c r="D83" s="15" t="s">
        <v>33</v>
      </c>
      <c r="E83" s="15" t="s">
        <v>116</v>
      </c>
      <c r="F83" s="16">
        <v>1.1399999999999999</v>
      </c>
      <c r="G83" s="16">
        <v>410.4</v>
      </c>
    </row>
    <row r="84" spans="1:7" ht="15.75" x14ac:dyDescent="0.25">
      <c r="A84" s="15">
        <v>82</v>
      </c>
      <c r="B84" s="15">
        <v>387636</v>
      </c>
      <c r="C84" s="15">
        <v>360</v>
      </c>
      <c r="D84" s="15" t="s">
        <v>33</v>
      </c>
      <c r="E84" s="15" t="s">
        <v>117</v>
      </c>
      <c r="F84" s="16">
        <v>1.75</v>
      </c>
      <c r="G84" s="16">
        <v>630</v>
      </c>
    </row>
    <row r="85" spans="1:7" ht="15.75" x14ac:dyDescent="0.25">
      <c r="A85" s="15">
        <v>83</v>
      </c>
      <c r="B85" s="15">
        <v>286705</v>
      </c>
      <c r="C85" s="15">
        <v>365</v>
      </c>
      <c r="D85" s="15" t="s">
        <v>33</v>
      </c>
      <c r="E85" s="15" t="s">
        <v>118</v>
      </c>
      <c r="F85" s="16">
        <v>1.22</v>
      </c>
      <c r="G85" s="16">
        <v>445.3</v>
      </c>
    </row>
    <row r="86" spans="1:7" ht="15.75" x14ac:dyDescent="0.25">
      <c r="A86" s="15">
        <v>84</v>
      </c>
      <c r="B86" s="15">
        <v>35440</v>
      </c>
      <c r="C86" s="15">
        <v>390</v>
      </c>
      <c r="D86" s="15" t="s">
        <v>33</v>
      </c>
      <c r="E86" s="15" t="s">
        <v>119</v>
      </c>
      <c r="F86" s="16">
        <v>0.55000000000000004</v>
      </c>
      <c r="G86" s="16">
        <v>214.5</v>
      </c>
    </row>
    <row r="87" spans="1:7" ht="15.75" x14ac:dyDescent="0.25">
      <c r="A87" s="15">
        <v>85</v>
      </c>
      <c r="B87" s="15">
        <v>398804</v>
      </c>
      <c r="C87" s="15">
        <v>360</v>
      </c>
      <c r="D87" s="15" t="s">
        <v>33</v>
      </c>
      <c r="E87" s="15" t="s">
        <v>120</v>
      </c>
      <c r="F87" s="16">
        <v>0.67</v>
      </c>
      <c r="G87" s="16">
        <v>241.2</v>
      </c>
    </row>
    <row r="88" spans="1:7" ht="15.75" x14ac:dyDescent="0.25">
      <c r="A88" s="15">
        <v>86</v>
      </c>
      <c r="B88" s="15">
        <v>398807</v>
      </c>
      <c r="C88" s="15">
        <v>360</v>
      </c>
      <c r="D88" s="15" t="s">
        <v>33</v>
      </c>
      <c r="E88" s="15" t="s">
        <v>121</v>
      </c>
      <c r="F88" s="16">
        <v>0.85</v>
      </c>
      <c r="G88" s="16">
        <v>306</v>
      </c>
    </row>
    <row r="89" spans="1:7" ht="15.75" x14ac:dyDescent="0.25">
      <c r="A89" s="15">
        <v>87</v>
      </c>
      <c r="B89" s="15">
        <v>35440</v>
      </c>
      <c r="C89" s="15">
        <v>310</v>
      </c>
      <c r="D89" s="15" t="s">
        <v>33</v>
      </c>
      <c r="E89" s="15" t="s">
        <v>122</v>
      </c>
      <c r="F89" s="16">
        <v>1.98</v>
      </c>
      <c r="G89" s="16">
        <v>613.79999999999995</v>
      </c>
    </row>
    <row r="90" spans="1:7" ht="15.75" x14ac:dyDescent="0.25">
      <c r="A90" s="15">
        <v>88</v>
      </c>
      <c r="B90" s="15">
        <v>35440</v>
      </c>
      <c r="C90" s="15">
        <v>280</v>
      </c>
      <c r="D90" s="15" t="s">
        <v>33</v>
      </c>
      <c r="E90" s="15" t="s">
        <v>123</v>
      </c>
      <c r="F90" s="16">
        <v>3.13</v>
      </c>
      <c r="G90" s="16">
        <v>876.4</v>
      </c>
    </row>
    <row r="91" spans="1:7" ht="15.75" x14ac:dyDescent="0.25">
      <c r="A91" s="15">
        <v>89</v>
      </c>
      <c r="B91" s="15">
        <v>35440</v>
      </c>
      <c r="C91" s="15">
        <v>360</v>
      </c>
      <c r="D91" s="15" t="s">
        <v>33</v>
      </c>
      <c r="E91" s="15" t="s">
        <v>124</v>
      </c>
      <c r="F91" s="16">
        <v>0.86</v>
      </c>
      <c r="G91" s="16">
        <v>309.60000000000002</v>
      </c>
    </row>
    <row r="92" spans="1:7" ht="15.75" x14ac:dyDescent="0.25">
      <c r="A92" s="15">
        <v>90</v>
      </c>
      <c r="B92" s="15">
        <v>35440</v>
      </c>
      <c r="C92" s="15">
        <v>310</v>
      </c>
      <c r="D92" s="15" t="s">
        <v>33</v>
      </c>
      <c r="E92" s="15" t="s">
        <v>125</v>
      </c>
      <c r="F92" s="16">
        <v>1.82</v>
      </c>
      <c r="G92" s="16">
        <v>564.20000000000005</v>
      </c>
    </row>
    <row r="93" spans="1:7" ht="15.75" x14ac:dyDescent="0.25">
      <c r="A93" s="15">
        <v>91</v>
      </c>
      <c r="B93" s="15">
        <v>35440</v>
      </c>
      <c r="C93" s="15">
        <v>340</v>
      </c>
      <c r="D93" s="15" t="s">
        <v>33</v>
      </c>
      <c r="E93" s="15" t="s">
        <v>126</v>
      </c>
      <c r="F93" s="16">
        <v>1.45</v>
      </c>
      <c r="G93" s="16">
        <v>493</v>
      </c>
    </row>
    <row r="94" spans="1:7" ht="15.75" x14ac:dyDescent="0.25">
      <c r="A94" s="15">
        <v>92</v>
      </c>
      <c r="B94" s="15">
        <v>35440</v>
      </c>
      <c r="C94" s="15">
        <v>310</v>
      </c>
      <c r="D94" s="15" t="s">
        <v>33</v>
      </c>
      <c r="E94" s="15" t="s">
        <v>127</v>
      </c>
      <c r="F94" s="16">
        <v>2.27</v>
      </c>
      <c r="G94" s="16">
        <v>703.7</v>
      </c>
    </row>
    <row r="95" spans="1:7" ht="47.25" x14ac:dyDescent="0.25">
      <c r="A95" s="15">
        <v>93</v>
      </c>
      <c r="B95" s="15">
        <v>387619</v>
      </c>
      <c r="C95" s="15">
        <v>760</v>
      </c>
      <c r="D95" s="15" t="s">
        <v>33</v>
      </c>
      <c r="E95" s="15" t="s">
        <v>128</v>
      </c>
      <c r="F95" s="16">
        <v>0.19</v>
      </c>
      <c r="G95" s="16">
        <v>144.4</v>
      </c>
    </row>
    <row r="96" spans="1:7" ht="31.5" x14ac:dyDescent="0.25">
      <c r="A96" s="15">
        <v>94</v>
      </c>
      <c r="B96" s="15">
        <v>421305</v>
      </c>
      <c r="C96" s="15">
        <v>760</v>
      </c>
      <c r="D96" s="15" t="s">
        <v>33</v>
      </c>
      <c r="E96" s="15" t="s">
        <v>129</v>
      </c>
      <c r="F96" s="16">
        <v>0.21</v>
      </c>
      <c r="G96" s="16">
        <v>159.6</v>
      </c>
    </row>
    <row r="97" spans="1:7" ht="31.5" x14ac:dyDescent="0.25">
      <c r="A97" s="15">
        <v>95</v>
      </c>
      <c r="B97" s="15">
        <v>421292</v>
      </c>
      <c r="C97" s="15">
        <v>760</v>
      </c>
      <c r="D97" s="15" t="s">
        <v>33</v>
      </c>
      <c r="E97" s="15" t="s">
        <v>130</v>
      </c>
      <c r="F97" s="16">
        <v>0.22</v>
      </c>
      <c r="G97" s="16">
        <v>167.2</v>
      </c>
    </row>
    <row r="98" spans="1:7" ht="31.5" x14ac:dyDescent="0.25">
      <c r="A98" s="15">
        <v>96</v>
      </c>
      <c r="B98" s="15">
        <v>421304</v>
      </c>
      <c r="C98" s="15">
        <v>760</v>
      </c>
      <c r="D98" s="15" t="s">
        <v>33</v>
      </c>
      <c r="E98" s="15" t="s">
        <v>131</v>
      </c>
      <c r="F98" s="16">
        <v>0.25</v>
      </c>
      <c r="G98" s="16">
        <v>190</v>
      </c>
    </row>
    <row r="99" spans="1:7" ht="31.5" x14ac:dyDescent="0.25">
      <c r="A99" s="15">
        <v>97</v>
      </c>
      <c r="B99" s="15">
        <v>421303</v>
      </c>
      <c r="C99" s="15">
        <v>760</v>
      </c>
      <c r="D99" s="15" t="s">
        <v>33</v>
      </c>
      <c r="E99" s="15" t="s">
        <v>132</v>
      </c>
      <c r="F99" s="16">
        <v>0.25</v>
      </c>
      <c r="G99" s="16">
        <v>190</v>
      </c>
    </row>
    <row r="100" spans="1:7" ht="31.5" x14ac:dyDescent="0.25">
      <c r="A100" s="15">
        <v>98</v>
      </c>
      <c r="B100" s="15">
        <v>421294</v>
      </c>
      <c r="C100" s="15">
        <v>760</v>
      </c>
      <c r="D100" s="15" t="s">
        <v>33</v>
      </c>
      <c r="E100" s="15" t="s">
        <v>133</v>
      </c>
      <c r="F100" s="16">
        <v>0.23</v>
      </c>
      <c r="G100" s="16">
        <v>174.8</v>
      </c>
    </row>
    <row r="101" spans="1:7" ht="31.5" x14ac:dyDescent="0.25">
      <c r="A101" s="15">
        <v>99</v>
      </c>
      <c r="B101" s="15">
        <v>421298</v>
      </c>
      <c r="C101" s="15">
        <v>760</v>
      </c>
      <c r="D101" s="15" t="s">
        <v>33</v>
      </c>
      <c r="E101" s="15" t="s">
        <v>134</v>
      </c>
      <c r="F101" s="16">
        <v>0.25</v>
      </c>
      <c r="G101" s="16">
        <v>190</v>
      </c>
    </row>
    <row r="102" spans="1:7" ht="31.5" x14ac:dyDescent="0.25">
      <c r="A102" s="15">
        <v>100</v>
      </c>
      <c r="B102" s="15">
        <v>452844</v>
      </c>
      <c r="C102" s="15">
        <v>760</v>
      </c>
      <c r="D102" s="15" t="s">
        <v>33</v>
      </c>
      <c r="E102" s="15" t="s">
        <v>135</v>
      </c>
      <c r="F102" s="16">
        <v>0.3</v>
      </c>
      <c r="G102" s="16">
        <v>228</v>
      </c>
    </row>
    <row r="103" spans="1:7" ht="47.25" x14ac:dyDescent="0.25">
      <c r="A103" s="15">
        <v>101</v>
      </c>
      <c r="B103" s="15">
        <v>454132</v>
      </c>
      <c r="C103" s="15">
        <v>760</v>
      </c>
      <c r="D103" s="15" t="s">
        <v>33</v>
      </c>
      <c r="E103" s="15" t="s">
        <v>136</v>
      </c>
      <c r="F103" s="16">
        <v>0.38</v>
      </c>
      <c r="G103" s="16">
        <v>288.8</v>
      </c>
    </row>
    <row r="104" spans="1:7" ht="47.25" x14ac:dyDescent="0.25">
      <c r="A104" s="15">
        <v>102</v>
      </c>
      <c r="B104" s="15">
        <v>393662</v>
      </c>
      <c r="C104" s="15">
        <v>360</v>
      </c>
      <c r="D104" s="15" t="s">
        <v>33</v>
      </c>
      <c r="E104" s="15" t="s">
        <v>137</v>
      </c>
      <c r="F104" s="16">
        <v>0.69</v>
      </c>
      <c r="G104" s="16">
        <v>248.4</v>
      </c>
    </row>
    <row r="105" spans="1:7" ht="15.75" x14ac:dyDescent="0.25">
      <c r="A105" s="15">
        <v>103</v>
      </c>
      <c r="B105" s="15">
        <v>454133</v>
      </c>
      <c r="C105" s="15">
        <v>210</v>
      </c>
      <c r="D105" s="15" t="s">
        <v>33</v>
      </c>
      <c r="E105" s="15" t="s">
        <v>138</v>
      </c>
      <c r="F105" s="16">
        <v>0.82</v>
      </c>
      <c r="G105" s="16">
        <v>172.2</v>
      </c>
    </row>
    <row r="106" spans="1:7" ht="15.75" x14ac:dyDescent="0.25">
      <c r="A106" s="15">
        <v>104</v>
      </c>
      <c r="B106" s="15">
        <v>454133</v>
      </c>
      <c r="C106" s="15">
        <v>250</v>
      </c>
      <c r="D106" s="15" t="s">
        <v>33</v>
      </c>
      <c r="E106" s="15" t="s">
        <v>139</v>
      </c>
      <c r="F106" s="16">
        <v>0.88</v>
      </c>
      <c r="G106" s="16">
        <v>220</v>
      </c>
    </row>
    <row r="107" spans="1:7" ht="15.75" x14ac:dyDescent="0.25">
      <c r="A107" s="15">
        <v>105</v>
      </c>
      <c r="B107" s="15">
        <v>387641</v>
      </c>
      <c r="C107" s="15">
        <v>220</v>
      </c>
      <c r="D107" s="15" t="s">
        <v>33</v>
      </c>
      <c r="E107" s="15" t="s">
        <v>140</v>
      </c>
      <c r="F107" s="16">
        <v>0.68</v>
      </c>
      <c r="G107" s="16">
        <v>149.6</v>
      </c>
    </row>
    <row r="108" spans="1:7" ht="15.75" x14ac:dyDescent="0.25">
      <c r="A108" s="15">
        <v>106</v>
      </c>
      <c r="B108" s="15">
        <v>387641</v>
      </c>
      <c r="C108" s="15">
        <v>210</v>
      </c>
      <c r="D108" s="15" t="s">
        <v>33</v>
      </c>
      <c r="E108" s="15" t="s">
        <v>141</v>
      </c>
      <c r="F108" s="16">
        <v>0.83</v>
      </c>
      <c r="G108" s="16">
        <v>174.3</v>
      </c>
    </row>
    <row r="109" spans="1:7" ht="15.75" x14ac:dyDescent="0.25">
      <c r="A109" s="15">
        <v>107</v>
      </c>
      <c r="B109" s="15">
        <v>362373</v>
      </c>
      <c r="C109" s="15">
        <v>190</v>
      </c>
      <c r="D109" s="15" t="s">
        <v>33</v>
      </c>
      <c r="E109" s="15" t="s">
        <v>142</v>
      </c>
      <c r="F109" s="16">
        <v>2.1</v>
      </c>
      <c r="G109" s="16">
        <v>399</v>
      </c>
    </row>
    <row r="110" spans="1:7" ht="15.75" x14ac:dyDescent="0.25">
      <c r="A110" s="15">
        <v>108</v>
      </c>
      <c r="B110" s="15">
        <v>362373</v>
      </c>
      <c r="C110" s="15">
        <v>180</v>
      </c>
      <c r="D110" s="15" t="s">
        <v>33</v>
      </c>
      <c r="E110" s="15" t="s">
        <v>143</v>
      </c>
      <c r="F110" s="16">
        <v>2.0299999999999998</v>
      </c>
      <c r="G110" s="16">
        <v>365.4</v>
      </c>
    </row>
    <row r="111" spans="1:7" ht="31.5" x14ac:dyDescent="0.25">
      <c r="A111" s="15">
        <v>109</v>
      </c>
      <c r="B111" s="15">
        <v>248340</v>
      </c>
      <c r="C111" s="15">
        <v>310</v>
      </c>
      <c r="D111" s="15" t="s">
        <v>33</v>
      </c>
      <c r="E111" s="15" t="s">
        <v>144</v>
      </c>
      <c r="F111" s="16">
        <v>7.17</v>
      </c>
      <c r="G111" s="16">
        <v>2222.6999999999998</v>
      </c>
    </row>
    <row r="112" spans="1:7" ht="63" x14ac:dyDescent="0.25">
      <c r="A112" s="15">
        <v>110</v>
      </c>
      <c r="B112" s="15">
        <v>477945</v>
      </c>
      <c r="C112" s="15">
        <v>150</v>
      </c>
      <c r="D112" s="15" t="s">
        <v>33</v>
      </c>
      <c r="E112" s="15" t="s">
        <v>145</v>
      </c>
      <c r="F112" s="16">
        <v>2.4</v>
      </c>
      <c r="G112" s="16">
        <v>360</v>
      </c>
    </row>
    <row r="113" spans="1:7" ht="78.75" x14ac:dyDescent="0.25">
      <c r="A113" s="15">
        <v>111</v>
      </c>
      <c r="B113" s="15">
        <v>477945</v>
      </c>
      <c r="C113" s="15">
        <v>155</v>
      </c>
      <c r="D113" s="15" t="s">
        <v>33</v>
      </c>
      <c r="E113" s="15" t="s">
        <v>146</v>
      </c>
      <c r="F113" s="16">
        <v>7.1</v>
      </c>
      <c r="G113" s="16">
        <v>1100.5</v>
      </c>
    </row>
    <row r="114" spans="1:7" ht="63" x14ac:dyDescent="0.25">
      <c r="A114" s="15">
        <v>112</v>
      </c>
      <c r="B114" s="15">
        <v>263510</v>
      </c>
      <c r="C114" s="15">
        <v>240</v>
      </c>
      <c r="D114" s="15" t="s">
        <v>33</v>
      </c>
      <c r="E114" s="15" t="s">
        <v>147</v>
      </c>
      <c r="F114" s="16">
        <v>0.53</v>
      </c>
      <c r="G114" s="16">
        <v>127.2</v>
      </c>
    </row>
    <row r="115" spans="1:7" ht="31.5" x14ac:dyDescent="0.25">
      <c r="A115" s="15">
        <v>113</v>
      </c>
      <c r="B115" s="15">
        <v>274168</v>
      </c>
      <c r="C115" s="15">
        <v>240</v>
      </c>
      <c r="D115" s="15" t="s">
        <v>33</v>
      </c>
      <c r="E115" s="15" t="s">
        <v>148</v>
      </c>
      <c r="F115" s="16">
        <v>4.92</v>
      </c>
      <c r="G115" s="16">
        <v>1180.8</v>
      </c>
    </row>
    <row r="116" spans="1:7" ht="31.5" x14ac:dyDescent="0.25">
      <c r="A116" s="15">
        <v>114</v>
      </c>
      <c r="B116" s="15">
        <v>291394</v>
      </c>
      <c r="C116" s="15">
        <v>145</v>
      </c>
      <c r="D116" s="15" t="s">
        <v>33</v>
      </c>
      <c r="E116" s="15" t="s">
        <v>149</v>
      </c>
      <c r="F116" s="16">
        <v>22.14</v>
      </c>
      <c r="G116" s="16">
        <v>3210.3</v>
      </c>
    </row>
    <row r="117" spans="1:7" ht="15.75" x14ac:dyDescent="0.25">
      <c r="A117" s="15">
        <v>115</v>
      </c>
      <c r="B117" s="15">
        <v>369834</v>
      </c>
      <c r="C117" s="15">
        <v>65</v>
      </c>
      <c r="D117" s="15" t="s">
        <v>33</v>
      </c>
      <c r="E117" s="15" t="s">
        <v>150</v>
      </c>
      <c r="F117" s="16">
        <v>0.45</v>
      </c>
      <c r="G117" s="16">
        <v>29.25</v>
      </c>
    </row>
    <row r="118" spans="1:7" ht="15.75" x14ac:dyDescent="0.25">
      <c r="A118" s="15">
        <v>116</v>
      </c>
      <c r="B118" s="15">
        <v>472569</v>
      </c>
      <c r="C118" s="15">
        <v>66</v>
      </c>
      <c r="D118" s="15" t="s">
        <v>33</v>
      </c>
      <c r="E118" s="15" t="s">
        <v>151</v>
      </c>
      <c r="F118" s="16">
        <v>0.49</v>
      </c>
      <c r="G118" s="16">
        <v>32.340000000000003</v>
      </c>
    </row>
    <row r="119" spans="1:7" ht="173.25" x14ac:dyDescent="0.25">
      <c r="A119" s="15">
        <v>117</v>
      </c>
      <c r="B119" s="15">
        <v>244437</v>
      </c>
      <c r="C119" s="15">
        <v>55</v>
      </c>
      <c r="D119" s="15" t="s">
        <v>33</v>
      </c>
      <c r="E119" s="15" t="s">
        <v>152</v>
      </c>
      <c r="F119" s="16">
        <v>4.32</v>
      </c>
      <c r="G119" s="16">
        <v>237.6</v>
      </c>
    </row>
    <row r="120" spans="1:7" ht="78.75" x14ac:dyDescent="0.25">
      <c r="A120" s="15">
        <v>118</v>
      </c>
      <c r="B120" s="15">
        <v>477945</v>
      </c>
      <c r="C120" s="15">
        <v>70</v>
      </c>
      <c r="D120" s="15" t="s">
        <v>33</v>
      </c>
      <c r="E120" s="15" t="s">
        <v>153</v>
      </c>
      <c r="F120" s="16">
        <v>35.659999999999997</v>
      </c>
      <c r="G120" s="16">
        <v>2496.1999999999998</v>
      </c>
    </row>
    <row r="121" spans="1:7" ht="15.75" x14ac:dyDescent="0.25">
      <c r="A121" s="15">
        <v>119</v>
      </c>
      <c r="B121" s="15">
        <v>602970</v>
      </c>
      <c r="C121" s="15">
        <v>110</v>
      </c>
      <c r="D121" s="15" t="s">
        <v>33</v>
      </c>
      <c r="E121" s="15" t="s">
        <v>154</v>
      </c>
      <c r="F121" s="16">
        <v>4.33</v>
      </c>
      <c r="G121" s="16">
        <v>476.3</v>
      </c>
    </row>
    <row r="122" spans="1:7" ht="31.5" x14ac:dyDescent="0.25">
      <c r="A122" s="15">
        <v>120</v>
      </c>
      <c r="B122" s="15">
        <v>269771</v>
      </c>
      <c r="C122" s="15">
        <v>165</v>
      </c>
      <c r="D122" s="15" t="s">
        <v>33</v>
      </c>
      <c r="E122" s="15" t="s">
        <v>155</v>
      </c>
      <c r="F122" s="16">
        <v>3.25</v>
      </c>
      <c r="G122" s="16">
        <v>536.25</v>
      </c>
    </row>
    <row r="123" spans="1:7" ht="189" x14ac:dyDescent="0.25">
      <c r="A123" s="15">
        <v>121</v>
      </c>
      <c r="B123" s="15">
        <v>472821</v>
      </c>
      <c r="C123" s="15">
        <v>165</v>
      </c>
      <c r="D123" s="15" t="s">
        <v>33</v>
      </c>
      <c r="E123" s="15" t="s">
        <v>156</v>
      </c>
      <c r="F123" s="16">
        <v>2.5499999999999998</v>
      </c>
      <c r="G123" s="16">
        <v>420.75</v>
      </c>
    </row>
    <row r="124" spans="1:7" ht="47.25" x14ac:dyDescent="0.25">
      <c r="A124" s="15">
        <v>122</v>
      </c>
      <c r="B124" s="15">
        <v>248205</v>
      </c>
      <c r="C124" s="15">
        <v>110</v>
      </c>
      <c r="D124" s="15" t="s">
        <v>33</v>
      </c>
      <c r="E124" s="15" t="s">
        <v>157</v>
      </c>
      <c r="F124" s="16">
        <v>1.6</v>
      </c>
      <c r="G124" s="16">
        <v>176</v>
      </c>
    </row>
    <row r="125" spans="1:7" ht="31.5" x14ac:dyDescent="0.25">
      <c r="A125" s="15">
        <v>123</v>
      </c>
      <c r="B125" s="15">
        <v>248210</v>
      </c>
      <c r="C125" s="15">
        <v>163</v>
      </c>
      <c r="D125" s="15" t="s">
        <v>33</v>
      </c>
      <c r="E125" s="15" t="s">
        <v>158</v>
      </c>
      <c r="F125" s="16">
        <v>25.09</v>
      </c>
      <c r="G125" s="16">
        <v>4089.67</v>
      </c>
    </row>
    <row r="126" spans="1:7" ht="31.5" x14ac:dyDescent="0.25">
      <c r="A126" s="15">
        <v>124</v>
      </c>
      <c r="B126" s="15">
        <v>257223</v>
      </c>
      <c r="C126" s="15">
        <v>240</v>
      </c>
      <c r="D126" s="15" t="s">
        <v>33</v>
      </c>
      <c r="E126" s="15" t="s">
        <v>159</v>
      </c>
      <c r="F126" s="16">
        <v>2.2200000000000002</v>
      </c>
      <c r="G126" s="16">
        <v>532.79999999999995</v>
      </c>
    </row>
    <row r="127" spans="1:7" ht="63" x14ac:dyDescent="0.25">
      <c r="A127" s="15">
        <v>125</v>
      </c>
      <c r="B127" s="15">
        <v>607070</v>
      </c>
      <c r="C127" s="15">
        <v>110</v>
      </c>
      <c r="D127" s="15" t="s">
        <v>33</v>
      </c>
      <c r="E127" s="15" t="s">
        <v>160</v>
      </c>
      <c r="F127" s="16">
        <v>2.0699999999999998</v>
      </c>
      <c r="G127" s="16">
        <v>227.7</v>
      </c>
    </row>
    <row r="128" spans="1:7" ht="141.75" x14ac:dyDescent="0.25">
      <c r="A128" s="15">
        <v>126</v>
      </c>
      <c r="B128" s="15">
        <v>234534</v>
      </c>
      <c r="C128" s="15">
        <v>13</v>
      </c>
      <c r="D128" s="15" t="s">
        <v>33</v>
      </c>
      <c r="E128" s="15" t="s">
        <v>161</v>
      </c>
      <c r="F128" s="16">
        <v>381.11</v>
      </c>
      <c r="G128" s="16">
        <v>4954.43</v>
      </c>
    </row>
    <row r="129" spans="1:7" ht="31.5" x14ac:dyDescent="0.25">
      <c r="A129" s="15">
        <v>127</v>
      </c>
      <c r="B129" s="15">
        <v>465998</v>
      </c>
      <c r="C129" s="15">
        <v>113</v>
      </c>
      <c r="D129" s="15" t="s">
        <v>33</v>
      </c>
      <c r="E129" s="15" t="s">
        <v>162</v>
      </c>
      <c r="F129" s="16">
        <v>43.31</v>
      </c>
      <c r="G129" s="16">
        <v>4894.03</v>
      </c>
    </row>
    <row r="130" spans="1:7" ht="63" x14ac:dyDescent="0.25">
      <c r="A130" s="15">
        <v>128</v>
      </c>
      <c r="B130" s="15">
        <v>605971</v>
      </c>
      <c r="C130" s="15">
        <v>225</v>
      </c>
      <c r="D130" s="15" t="s">
        <v>33</v>
      </c>
      <c r="E130" s="15" t="s">
        <v>163</v>
      </c>
      <c r="F130" s="16">
        <v>1.8</v>
      </c>
      <c r="G130" s="16">
        <v>405</v>
      </c>
    </row>
    <row r="131" spans="1:7" ht="63" x14ac:dyDescent="0.25">
      <c r="A131" s="15">
        <v>129</v>
      </c>
      <c r="B131" s="15">
        <v>605971</v>
      </c>
      <c r="C131" s="15">
        <v>226</v>
      </c>
      <c r="D131" s="15" t="s">
        <v>33</v>
      </c>
      <c r="E131" s="15" t="s">
        <v>164</v>
      </c>
      <c r="F131" s="16">
        <v>1.74</v>
      </c>
      <c r="G131" s="16">
        <v>393.24</v>
      </c>
    </row>
    <row r="132" spans="1:7" ht="47.25" x14ac:dyDescent="0.25">
      <c r="A132" s="15">
        <v>130</v>
      </c>
      <c r="B132" s="15">
        <v>412171</v>
      </c>
      <c r="C132" s="15">
        <v>45</v>
      </c>
      <c r="D132" s="15" t="s">
        <v>33</v>
      </c>
      <c r="E132" s="15" t="s">
        <v>165</v>
      </c>
      <c r="F132" s="16">
        <v>3.65</v>
      </c>
      <c r="G132" s="16">
        <v>164.25</v>
      </c>
    </row>
    <row r="133" spans="1:7" ht="141.75" x14ac:dyDescent="0.25">
      <c r="A133" s="15">
        <v>131</v>
      </c>
      <c r="B133" s="15">
        <v>422683</v>
      </c>
      <c r="C133" s="15">
        <v>750</v>
      </c>
      <c r="D133" s="15" t="s">
        <v>166</v>
      </c>
      <c r="E133" s="15" t="s">
        <v>167</v>
      </c>
      <c r="F133" s="16">
        <v>11.07</v>
      </c>
      <c r="G133" s="16">
        <v>8302.5</v>
      </c>
    </row>
    <row r="134" spans="1:7" ht="47.25" x14ac:dyDescent="0.25">
      <c r="A134" s="15">
        <v>132</v>
      </c>
      <c r="B134" s="15">
        <v>344301</v>
      </c>
      <c r="C134" s="15">
        <v>475</v>
      </c>
      <c r="D134" s="15" t="s">
        <v>44</v>
      </c>
      <c r="E134" s="15" t="s">
        <v>168</v>
      </c>
      <c r="F134" s="16">
        <v>8.27</v>
      </c>
      <c r="G134" s="16">
        <v>3928.25</v>
      </c>
    </row>
    <row r="135" spans="1:7" ht="31.5" x14ac:dyDescent="0.25">
      <c r="A135" s="15">
        <v>133</v>
      </c>
      <c r="B135" s="15">
        <v>344301</v>
      </c>
      <c r="C135" s="15">
        <v>475</v>
      </c>
      <c r="D135" s="15" t="s">
        <v>44</v>
      </c>
      <c r="E135" s="15" t="s">
        <v>169</v>
      </c>
      <c r="F135" s="16">
        <v>8.27</v>
      </c>
      <c r="G135" s="16">
        <v>3928.25</v>
      </c>
    </row>
    <row r="136" spans="1:7" ht="31.5" x14ac:dyDescent="0.25">
      <c r="A136" s="15">
        <v>134</v>
      </c>
      <c r="B136" s="15">
        <v>344301</v>
      </c>
      <c r="C136" s="15">
        <v>475</v>
      </c>
      <c r="D136" s="15" t="s">
        <v>44</v>
      </c>
      <c r="E136" s="15" t="s">
        <v>170</v>
      </c>
      <c r="F136" s="16">
        <v>8.27</v>
      </c>
      <c r="G136" s="16">
        <v>3928.25</v>
      </c>
    </row>
    <row r="137" spans="1:7" ht="31.5" x14ac:dyDescent="0.25">
      <c r="A137" s="15">
        <v>135</v>
      </c>
      <c r="B137" s="15">
        <v>344301</v>
      </c>
      <c r="C137" s="15">
        <v>485</v>
      </c>
      <c r="D137" s="15" t="s">
        <v>44</v>
      </c>
      <c r="E137" s="15" t="s">
        <v>171</v>
      </c>
      <c r="F137" s="16">
        <v>5.89</v>
      </c>
      <c r="G137" s="16">
        <v>2856.65</v>
      </c>
    </row>
    <row r="138" spans="1:7" ht="47.25" x14ac:dyDescent="0.25">
      <c r="A138" s="15">
        <v>136</v>
      </c>
      <c r="B138" s="15">
        <v>344301</v>
      </c>
      <c r="C138" s="15">
        <v>465</v>
      </c>
      <c r="D138" s="15" t="s">
        <v>44</v>
      </c>
      <c r="E138" s="15" t="s">
        <v>172</v>
      </c>
      <c r="F138" s="16">
        <v>5.89</v>
      </c>
      <c r="G138" s="16">
        <v>2738.85</v>
      </c>
    </row>
    <row r="139" spans="1:7" ht="299.25" x14ac:dyDescent="0.25">
      <c r="A139" s="15">
        <v>137</v>
      </c>
      <c r="B139" s="15">
        <v>418344</v>
      </c>
      <c r="C139" s="15">
        <v>19</v>
      </c>
      <c r="D139" s="15" t="s">
        <v>33</v>
      </c>
      <c r="E139" s="15" t="s">
        <v>173</v>
      </c>
      <c r="F139" s="16">
        <v>1097</v>
      </c>
      <c r="G139" s="16">
        <v>20843</v>
      </c>
    </row>
    <row r="140" spans="1:7" ht="31.5" x14ac:dyDescent="0.25">
      <c r="A140" s="15">
        <v>138</v>
      </c>
      <c r="B140" s="15">
        <v>383191</v>
      </c>
      <c r="C140" s="15">
        <v>30</v>
      </c>
      <c r="D140" s="15" t="s">
        <v>33</v>
      </c>
      <c r="E140" s="15" t="s">
        <v>174</v>
      </c>
      <c r="F140" s="16">
        <v>281.44</v>
      </c>
      <c r="G140" s="16">
        <v>8443.2000000000007</v>
      </c>
    </row>
    <row r="141" spans="1:7" ht="63" x14ac:dyDescent="0.25">
      <c r="A141" s="15">
        <v>139</v>
      </c>
      <c r="B141" s="15">
        <v>482634</v>
      </c>
      <c r="C141" s="15">
        <v>66</v>
      </c>
      <c r="D141" s="15" t="s">
        <v>33</v>
      </c>
      <c r="E141" s="15" t="s">
        <v>175</v>
      </c>
      <c r="F141" s="16">
        <v>52.74</v>
      </c>
      <c r="G141" s="16">
        <v>3480.84</v>
      </c>
    </row>
    <row r="142" spans="1:7" ht="63" x14ac:dyDescent="0.25">
      <c r="A142" s="15">
        <v>140</v>
      </c>
      <c r="B142" s="15">
        <v>482634</v>
      </c>
      <c r="C142" s="15">
        <v>63</v>
      </c>
      <c r="D142" s="15" t="s">
        <v>33</v>
      </c>
      <c r="E142" s="15" t="s">
        <v>176</v>
      </c>
      <c r="F142" s="16">
        <v>46.22</v>
      </c>
      <c r="G142" s="16">
        <v>2911.86</v>
      </c>
    </row>
    <row r="143" spans="1:7" ht="63" x14ac:dyDescent="0.25">
      <c r="A143" s="15">
        <v>141</v>
      </c>
      <c r="B143" s="15">
        <v>452868</v>
      </c>
      <c r="C143" s="15">
        <v>61</v>
      </c>
      <c r="D143" s="15" t="s">
        <v>33</v>
      </c>
      <c r="E143" s="15" t="s">
        <v>176</v>
      </c>
      <c r="F143" s="16">
        <v>48.56</v>
      </c>
      <c r="G143" s="16">
        <v>2962.16</v>
      </c>
    </row>
    <row r="144" spans="1:7" ht="63" x14ac:dyDescent="0.25">
      <c r="A144" s="15">
        <v>142</v>
      </c>
      <c r="B144" s="15">
        <v>363148</v>
      </c>
      <c r="C144" s="15">
        <v>83</v>
      </c>
      <c r="D144" s="15" t="s">
        <v>33</v>
      </c>
      <c r="E144" s="15" t="s">
        <v>177</v>
      </c>
      <c r="F144" s="16">
        <v>2.1800000000000002</v>
      </c>
      <c r="G144" s="16">
        <v>180.94</v>
      </c>
    </row>
    <row r="145" spans="1:7" ht="31.5" x14ac:dyDescent="0.25">
      <c r="A145" s="15">
        <v>143</v>
      </c>
      <c r="B145" s="15">
        <v>387051</v>
      </c>
      <c r="C145" s="15">
        <v>680</v>
      </c>
      <c r="D145" s="15" t="s">
        <v>33</v>
      </c>
      <c r="E145" s="15" t="s">
        <v>178</v>
      </c>
      <c r="F145" s="16">
        <v>1.02</v>
      </c>
      <c r="G145" s="16">
        <v>693.6</v>
      </c>
    </row>
    <row r="146" spans="1:7" ht="15.75" x14ac:dyDescent="0.25">
      <c r="A146" s="15">
        <v>144</v>
      </c>
      <c r="B146" s="15">
        <v>14354</v>
      </c>
      <c r="C146" s="15">
        <v>430</v>
      </c>
      <c r="D146" s="15" t="s">
        <v>33</v>
      </c>
      <c r="E146" s="15" t="s">
        <v>179</v>
      </c>
      <c r="F146" s="16">
        <v>0.28999999999999998</v>
      </c>
      <c r="G146" s="16">
        <v>124.7</v>
      </c>
    </row>
    <row r="147" spans="1:7" ht="78.75" x14ac:dyDescent="0.25">
      <c r="A147" s="15">
        <v>145</v>
      </c>
      <c r="B147" s="15">
        <v>348464</v>
      </c>
      <c r="C147" s="15">
        <v>260</v>
      </c>
      <c r="D147" s="15" t="s">
        <v>33</v>
      </c>
      <c r="E147" s="15" t="s">
        <v>180</v>
      </c>
      <c r="F147" s="16">
        <v>0.83</v>
      </c>
      <c r="G147" s="16">
        <v>215.8</v>
      </c>
    </row>
    <row r="148" spans="1:7" ht="78.75" x14ac:dyDescent="0.25">
      <c r="A148" s="15">
        <v>146</v>
      </c>
      <c r="B148" s="15">
        <v>348464</v>
      </c>
      <c r="C148" s="15">
        <v>210</v>
      </c>
      <c r="D148" s="15" t="s">
        <v>33</v>
      </c>
      <c r="E148" s="15" t="s">
        <v>181</v>
      </c>
      <c r="F148" s="16">
        <v>1.53</v>
      </c>
      <c r="G148" s="16">
        <v>321.3</v>
      </c>
    </row>
    <row r="149" spans="1:7" ht="78.75" x14ac:dyDescent="0.25">
      <c r="A149" s="15">
        <v>147</v>
      </c>
      <c r="B149" s="15">
        <v>348464</v>
      </c>
      <c r="C149" s="15">
        <v>210</v>
      </c>
      <c r="D149" s="15" t="s">
        <v>33</v>
      </c>
      <c r="E149" s="15" t="s">
        <v>182</v>
      </c>
      <c r="F149" s="16">
        <v>0.68</v>
      </c>
      <c r="G149" s="16">
        <v>142.80000000000001</v>
      </c>
    </row>
    <row r="150" spans="1:7" ht="78.75" x14ac:dyDescent="0.25">
      <c r="A150" s="15">
        <v>148</v>
      </c>
      <c r="B150" s="15">
        <v>348469</v>
      </c>
      <c r="C150" s="15">
        <v>250</v>
      </c>
      <c r="D150" s="15" t="s">
        <v>33</v>
      </c>
      <c r="E150" s="15" t="s">
        <v>183</v>
      </c>
      <c r="F150" s="16">
        <v>0.63</v>
      </c>
      <c r="G150" s="16">
        <v>157.5</v>
      </c>
    </row>
    <row r="151" spans="1:7" ht="78.75" x14ac:dyDescent="0.25">
      <c r="A151" s="15">
        <v>149</v>
      </c>
      <c r="B151" s="15">
        <v>348469</v>
      </c>
      <c r="C151" s="15">
        <v>250</v>
      </c>
      <c r="D151" s="15" t="s">
        <v>33</v>
      </c>
      <c r="E151" s="15" t="s">
        <v>184</v>
      </c>
      <c r="F151" s="16">
        <v>0.69</v>
      </c>
      <c r="G151" s="16">
        <v>172.5</v>
      </c>
    </row>
    <row r="152" spans="1:7" ht="78.75" x14ac:dyDescent="0.25">
      <c r="A152" s="15">
        <v>150</v>
      </c>
      <c r="B152" s="15">
        <v>348469</v>
      </c>
      <c r="C152" s="15">
        <v>260</v>
      </c>
      <c r="D152" s="15" t="s">
        <v>33</v>
      </c>
      <c r="E152" s="15" t="s">
        <v>185</v>
      </c>
      <c r="F152" s="16">
        <v>0.66</v>
      </c>
      <c r="G152" s="16">
        <v>171.6</v>
      </c>
    </row>
    <row r="153" spans="1:7" ht="78.75" x14ac:dyDescent="0.25">
      <c r="A153" s="15">
        <v>151</v>
      </c>
      <c r="B153" s="15">
        <v>348466</v>
      </c>
      <c r="C153" s="15">
        <v>210</v>
      </c>
      <c r="D153" s="15" t="s">
        <v>33</v>
      </c>
      <c r="E153" s="15" t="s">
        <v>186</v>
      </c>
      <c r="F153" s="16">
        <v>0.57999999999999996</v>
      </c>
      <c r="G153" s="16">
        <v>121.8</v>
      </c>
    </row>
    <row r="154" spans="1:7" ht="78.75" x14ac:dyDescent="0.25">
      <c r="A154" s="15">
        <v>152</v>
      </c>
      <c r="B154" s="15">
        <v>348466</v>
      </c>
      <c r="C154" s="15">
        <v>250</v>
      </c>
      <c r="D154" s="15" t="s">
        <v>33</v>
      </c>
      <c r="E154" s="15" t="s">
        <v>187</v>
      </c>
      <c r="F154" s="16">
        <v>0.72</v>
      </c>
      <c r="G154" s="16">
        <v>180</v>
      </c>
    </row>
    <row r="155" spans="1:7" ht="78.75" x14ac:dyDescent="0.25">
      <c r="A155" s="15">
        <v>153</v>
      </c>
      <c r="B155" s="15">
        <v>348466</v>
      </c>
      <c r="C155" s="15">
        <v>250</v>
      </c>
      <c r="D155" s="15" t="s">
        <v>33</v>
      </c>
      <c r="E155" s="15" t="s">
        <v>188</v>
      </c>
      <c r="F155" s="16">
        <v>0.7</v>
      </c>
      <c r="G155" s="16">
        <v>175</v>
      </c>
    </row>
    <row r="156" spans="1:7" ht="78.75" x14ac:dyDescent="0.25">
      <c r="A156" s="15">
        <v>154</v>
      </c>
      <c r="B156" s="15">
        <v>348420</v>
      </c>
      <c r="C156" s="15">
        <v>210</v>
      </c>
      <c r="D156" s="15" t="s">
        <v>33</v>
      </c>
      <c r="E156" s="15" t="s">
        <v>189</v>
      </c>
      <c r="F156" s="16">
        <v>0.57999999999999996</v>
      </c>
      <c r="G156" s="16">
        <v>121.8</v>
      </c>
    </row>
    <row r="157" spans="1:7" ht="78.75" x14ac:dyDescent="0.25">
      <c r="A157" s="15">
        <v>155</v>
      </c>
      <c r="B157" s="15">
        <v>348420</v>
      </c>
      <c r="C157" s="15">
        <v>250</v>
      </c>
      <c r="D157" s="15" t="s">
        <v>33</v>
      </c>
      <c r="E157" s="15" t="s">
        <v>190</v>
      </c>
      <c r="F157" s="16">
        <v>0.65</v>
      </c>
      <c r="G157" s="16">
        <v>162.5</v>
      </c>
    </row>
    <row r="158" spans="1:7" ht="78.75" x14ac:dyDescent="0.25">
      <c r="A158" s="15">
        <v>156</v>
      </c>
      <c r="B158" s="15">
        <v>348420</v>
      </c>
      <c r="C158" s="15">
        <v>210</v>
      </c>
      <c r="D158" s="15" t="s">
        <v>33</v>
      </c>
      <c r="E158" s="15" t="s">
        <v>191</v>
      </c>
      <c r="F158" s="16">
        <v>0.63</v>
      </c>
      <c r="G158" s="16">
        <v>132.30000000000001</v>
      </c>
    </row>
    <row r="159" spans="1:7" ht="189" x14ac:dyDescent="0.25">
      <c r="A159" s="15">
        <v>157</v>
      </c>
      <c r="B159" s="15">
        <v>422685</v>
      </c>
      <c r="C159" s="15">
        <v>420</v>
      </c>
      <c r="D159" s="15" t="s">
        <v>33</v>
      </c>
      <c r="E159" s="15" t="s">
        <v>192</v>
      </c>
      <c r="F159" s="16">
        <v>0.69</v>
      </c>
      <c r="G159" s="16">
        <v>289.8</v>
      </c>
    </row>
    <row r="160" spans="1:7" ht="189" x14ac:dyDescent="0.25">
      <c r="A160" s="15">
        <v>158</v>
      </c>
      <c r="B160" s="15">
        <v>422685</v>
      </c>
      <c r="C160" s="15">
        <v>430</v>
      </c>
      <c r="D160" s="15" t="s">
        <v>33</v>
      </c>
      <c r="E160" s="15" t="s">
        <v>193</v>
      </c>
      <c r="F160" s="16">
        <v>0.69</v>
      </c>
      <c r="G160" s="16">
        <v>296.7</v>
      </c>
    </row>
    <row r="161" spans="1:7" ht="204.75" x14ac:dyDescent="0.25">
      <c r="A161" s="15">
        <v>159</v>
      </c>
      <c r="B161" s="15">
        <v>422685</v>
      </c>
      <c r="C161" s="15">
        <v>420</v>
      </c>
      <c r="D161" s="15" t="s">
        <v>33</v>
      </c>
      <c r="E161" s="15" t="s">
        <v>194</v>
      </c>
      <c r="F161" s="16">
        <v>0.69</v>
      </c>
      <c r="G161" s="16">
        <v>289.8</v>
      </c>
    </row>
    <row r="162" spans="1:7" ht="47.25" x14ac:dyDescent="0.25">
      <c r="A162" s="15">
        <v>160</v>
      </c>
      <c r="B162" s="15">
        <v>452870</v>
      </c>
      <c r="C162" s="15">
        <v>210</v>
      </c>
      <c r="D162" s="15" t="s">
        <v>33</v>
      </c>
      <c r="E162" s="15" t="s">
        <v>195</v>
      </c>
      <c r="F162" s="16">
        <v>0.28999999999999998</v>
      </c>
      <c r="G162" s="16">
        <v>60.9</v>
      </c>
    </row>
    <row r="163" spans="1:7" ht="15.75" x14ac:dyDescent="0.25">
      <c r="A163" s="15">
        <v>161</v>
      </c>
      <c r="B163" s="15">
        <v>387056</v>
      </c>
      <c r="C163" s="15">
        <v>175</v>
      </c>
      <c r="D163" s="15" t="s">
        <v>33</v>
      </c>
      <c r="E163" s="15" t="s">
        <v>196</v>
      </c>
      <c r="F163" s="16">
        <v>2.25</v>
      </c>
      <c r="G163" s="16">
        <v>393.75</v>
      </c>
    </row>
    <row r="164" spans="1:7" ht="15.75" x14ac:dyDescent="0.25">
      <c r="A164" s="15">
        <v>162</v>
      </c>
      <c r="B164" s="15">
        <v>387085</v>
      </c>
      <c r="C164" s="15">
        <v>175</v>
      </c>
      <c r="D164" s="15" t="s">
        <v>33</v>
      </c>
      <c r="E164" s="15" t="s">
        <v>197</v>
      </c>
      <c r="F164" s="16">
        <v>2.58</v>
      </c>
      <c r="G164" s="16">
        <v>451.5</v>
      </c>
    </row>
    <row r="165" spans="1:7" ht="15.75" x14ac:dyDescent="0.25">
      <c r="A165" s="15">
        <v>163</v>
      </c>
      <c r="B165" s="15">
        <v>387085</v>
      </c>
      <c r="C165" s="15">
        <v>160</v>
      </c>
      <c r="D165" s="15" t="s">
        <v>33</v>
      </c>
      <c r="E165" s="15" t="s">
        <v>198</v>
      </c>
      <c r="F165" s="16">
        <v>8.43</v>
      </c>
      <c r="G165" s="16">
        <v>1348.8</v>
      </c>
    </row>
    <row r="166" spans="1:7" ht="15.75" x14ac:dyDescent="0.25">
      <c r="A166" s="15">
        <v>164</v>
      </c>
      <c r="B166" s="15">
        <v>387085</v>
      </c>
      <c r="C166" s="15">
        <v>170</v>
      </c>
      <c r="D166" s="15" t="s">
        <v>33</v>
      </c>
      <c r="E166" s="15" t="s">
        <v>199</v>
      </c>
      <c r="F166" s="16">
        <v>4.21</v>
      </c>
      <c r="G166" s="16">
        <v>715.7</v>
      </c>
    </row>
    <row r="167" spans="1:7" ht="15.75" x14ac:dyDescent="0.25">
      <c r="A167" s="15">
        <v>165</v>
      </c>
      <c r="B167" s="15">
        <v>472431</v>
      </c>
      <c r="C167" s="15">
        <v>165</v>
      </c>
      <c r="D167" s="15" t="s">
        <v>33</v>
      </c>
      <c r="E167" s="15" t="s">
        <v>200</v>
      </c>
      <c r="F167" s="16">
        <v>5.89</v>
      </c>
      <c r="G167" s="16">
        <v>971.85</v>
      </c>
    </row>
    <row r="168" spans="1:7" ht="15.75" x14ac:dyDescent="0.25">
      <c r="A168" s="15">
        <v>166</v>
      </c>
      <c r="B168" s="15">
        <v>472431</v>
      </c>
      <c r="C168" s="15">
        <v>165</v>
      </c>
      <c r="D168" s="15" t="s">
        <v>33</v>
      </c>
      <c r="E168" s="15" t="s">
        <v>201</v>
      </c>
      <c r="F168" s="16">
        <v>3.73</v>
      </c>
      <c r="G168" s="16">
        <v>615.45000000000005</v>
      </c>
    </row>
    <row r="169" spans="1:7" ht="126" x14ac:dyDescent="0.25">
      <c r="A169" s="15">
        <v>167</v>
      </c>
      <c r="B169" s="15">
        <v>486363</v>
      </c>
      <c r="C169" s="15">
        <v>710</v>
      </c>
      <c r="D169" s="15" t="s">
        <v>33</v>
      </c>
      <c r="E169" s="15" t="s">
        <v>202</v>
      </c>
      <c r="F169" s="16">
        <v>0.15</v>
      </c>
      <c r="G169" s="16">
        <v>106.5</v>
      </c>
    </row>
    <row r="170" spans="1:7" ht="47.25" x14ac:dyDescent="0.25">
      <c r="A170" s="15">
        <v>168</v>
      </c>
      <c r="B170" s="15">
        <v>428203</v>
      </c>
      <c r="C170" s="15">
        <v>307</v>
      </c>
      <c r="D170" s="15" t="s">
        <v>33</v>
      </c>
      <c r="E170" s="15" t="s">
        <v>203</v>
      </c>
      <c r="F170" s="16">
        <v>196.89</v>
      </c>
      <c r="G170" s="16">
        <v>60445.23</v>
      </c>
    </row>
    <row r="171" spans="1:7" ht="78.75" x14ac:dyDescent="0.25">
      <c r="A171" s="15">
        <v>169</v>
      </c>
      <c r="B171" s="15">
        <v>414002</v>
      </c>
      <c r="C171" s="15">
        <v>58</v>
      </c>
      <c r="D171" s="15" t="s">
        <v>33</v>
      </c>
      <c r="E171" s="15" t="s">
        <v>204</v>
      </c>
      <c r="F171" s="16">
        <v>42.67</v>
      </c>
      <c r="G171" s="16">
        <v>2474.86</v>
      </c>
    </row>
    <row r="172" spans="1:7" ht="78.75" x14ac:dyDescent="0.25">
      <c r="A172" s="15">
        <v>170</v>
      </c>
      <c r="B172" s="15">
        <v>458748</v>
      </c>
      <c r="C172" s="15">
        <v>38</v>
      </c>
      <c r="D172" s="15" t="s">
        <v>44</v>
      </c>
      <c r="E172" s="15" t="s">
        <v>205</v>
      </c>
      <c r="F172" s="16">
        <v>72.03</v>
      </c>
      <c r="G172" s="16">
        <v>2737.14</v>
      </c>
    </row>
    <row r="173" spans="1:7" ht="110.25" x14ac:dyDescent="0.25">
      <c r="A173" s="15">
        <v>171</v>
      </c>
      <c r="B173" s="15">
        <v>480009</v>
      </c>
      <c r="C173" s="15">
        <v>23</v>
      </c>
      <c r="D173" s="15" t="s">
        <v>33</v>
      </c>
      <c r="E173" s="15" t="s">
        <v>206</v>
      </c>
      <c r="F173" s="16">
        <v>72.62</v>
      </c>
      <c r="G173" s="16">
        <v>1670.26</v>
      </c>
    </row>
    <row r="174" spans="1:7" ht="94.5" x14ac:dyDescent="0.25">
      <c r="A174" s="15">
        <v>172</v>
      </c>
      <c r="B174" s="15">
        <v>20435</v>
      </c>
      <c r="C174" s="15">
        <v>58</v>
      </c>
      <c r="D174" s="15" t="s">
        <v>33</v>
      </c>
      <c r="E174" s="15" t="s">
        <v>207</v>
      </c>
      <c r="F174" s="16">
        <v>47.33</v>
      </c>
      <c r="G174" s="16">
        <v>2745.14</v>
      </c>
    </row>
    <row r="175" spans="1:7" ht="15.75" x14ac:dyDescent="0.25">
      <c r="A175" s="15">
        <v>173</v>
      </c>
      <c r="B175" s="15">
        <v>603779</v>
      </c>
      <c r="C175" s="15">
        <v>27</v>
      </c>
      <c r="D175" s="15" t="s">
        <v>33</v>
      </c>
      <c r="E175" s="15" t="s">
        <v>208</v>
      </c>
      <c r="F175" s="16">
        <v>95.6</v>
      </c>
      <c r="G175" s="16">
        <v>2581.1999999999998</v>
      </c>
    </row>
    <row r="176" spans="1:7" ht="94.5" x14ac:dyDescent="0.25">
      <c r="A176" s="15">
        <v>174</v>
      </c>
      <c r="B176" s="15">
        <v>472577</v>
      </c>
      <c r="C176" s="15">
        <v>22</v>
      </c>
      <c r="D176" s="15" t="s">
        <v>33</v>
      </c>
      <c r="E176" s="15" t="s">
        <v>209</v>
      </c>
      <c r="F176" s="16">
        <v>103.17</v>
      </c>
      <c r="G176" s="16">
        <v>2269.7399999999998</v>
      </c>
    </row>
    <row r="177" spans="1:7" ht="94.5" x14ac:dyDescent="0.25">
      <c r="A177" s="15">
        <v>175</v>
      </c>
      <c r="B177" s="15">
        <v>472576</v>
      </c>
      <c r="C177" s="15">
        <v>52</v>
      </c>
      <c r="D177" s="15" t="s">
        <v>33</v>
      </c>
      <c r="E177" s="15" t="s">
        <v>210</v>
      </c>
      <c r="F177" s="16">
        <v>159.83000000000001</v>
      </c>
      <c r="G177" s="16">
        <v>8311.16</v>
      </c>
    </row>
    <row r="178" spans="1:7" ht="63" x14ac:dyDescent="0.25">
      <c r="A178" s="15">
        <v>176</v>
      </c>
      <c r="B178" s="15">
        <v>356304</v>
      </c>
      <c r="C178" s="15">
        <v>139</v>
      </c>
      <c r="D178" s="15" t="s">
        <v>33</v>
      </c>
      <c r="E178" s="15" t="s">
        <v>211</v>
      </c>
      <c r="F178" s="16">
        <v>100</v>
      </c>
      <c r="G178" s="16">
        <v>13900</v>
      </c>
    </row>
    <row r="179" spans="1:7" ht="63" x14ac:dyDescent="0.25">
      <c r="A179" s="15">
        <v>177</v>
      </c>
      <c r="B179" s="15">
        <v>465495</v>
      </c>
      <c r="C179" s="15">
        <v>103</v>
      </c>
      <c r="D179" s="15" t="s">
        <v>33</v>
      </c>
      <c r="E179" s="15" t="s">
        <v>212</v>
      </c>
      <c r="F179" s="16">
        <v>64.290000000000006</v>
      </c>
      <c r="G179" s="16">
        <v>6621.87</v>
      </c>
    </row>
    <row r="180" spans="1:7" ht="15.75" x14ac:dyDescent="0.25">
      <c r="A180" s="15">
        <v>178</v>
      </c>
      <c r="B180" s="15">
        <v>372140</v>
      </c>
      <c r="C180" s="15">
        <v>172</v>
      </c>
      <c r="D180" s="15" t="s">
        <v>33</v>
      </c>
      <c r="E180" s="15" t="s">
        <v>213</v>
      </c>
      <c r="F180" s="16">
        <v>45.71</v>
      </c>
      <c r="G180" s="16">
        <v>7862.12</v>
      </c>
    </row>
    <row r="181" spans="1:7" ht="15.75" x14ac:dyDescent="0.25">
      <c r="A181" s="15">
        <v>179</v>
      </c>
      <c r="B181" s="15">
        <v>372137</v>
      </c>
      <c r="C181" s="15">
        <v>183</v>
      </c>
      <c r="D181" s="15" t="s">
        <v>33</v>
      </c>
      <c r="E181" s="15" t="s">
        <v>214</v>
      </c>
      <c r="F181" s="16">
        <v>45.85</v>
      </c>
      <c r="G181" s="16">
        <v>8390.5499999999993</v>
      </c>
    </row>
    <row r="182" spans="1:7" ht="15.75" x14ac:dyDescent="0.25">
      <c r="A182" s="15">
        <v>180</v>
      </c>
      <c r="B182" s="15">
        <v>449212</v>
      </c>
      <c r="C182" s="15">
        <v>28</v>
      </c>
      <c r="D182" s="15" t="s">
        <v>33</v>
      </c>
      <c r="E182" s="15" t="s">
        <v>215</v>
      </c>
      <c r="F182" s="16">
        <v>65.31</v>
      </c>
      <c r="G182" s="16">
        <v>1828.68</v>
      </c>
    </row>
    <row r="183" spans="1:7" ht="15.75" x14ac:dyDescent="0.25">
      <c r="A183" s="15">
        <v>181</v>
      </c>
      <c r="B183" s="15">
        <v>124</v>
      </c>
      <c r="C183" s="15">
        <v>230</v>
      </c>
      <c r="D183" s="15" t="s">
        <v>33</v>
      </c>
      <c r="E183" s="15" t="s">
        <v>216</v>
      </c>
      <c r="F183" s="16">
        <v>0.47</v>
      </c>
      <c r="G183" s="16">
        <v>108.1</v>
      </c>
    </row>
    <row r="184" spans="1:7" ht="15.75" x14ac:dyDescent="0.25">
      <c r="A184" s="15">
        <v>182</v>
      </c>
      <c r="B184" s="15">
        <v>124</v>
      </c>
      <c r="C184" s="15">
        <v>210</v>
      </c>
      <c r="D184" s="15" t="s">
        <v>33</v>
      </c>
      <c r="E184" s="15" t="s">
        <v>217</v>
      </c>
      <c r="F184" s="16">
        <v>0.37</v>
      </c>
      <c r="G184" s="16">
        <v>77.7</v>
      </c>
    </row>
    <row r="185" spans="1:7" ht="15.75" x14ac:dyDescent="0.25">
      <c r="A185" s="15">
        <v>183</v>
      </c>
      <c r="B185" s="15">
        <v>124</v>
      </c>
      <c r="C185" s="15">
        <v>210</v>
      </c>
      <c r="D185" s="15" t="s">
        <v>33</v>
      </c>
      <c r="E185" s="15" t="s">
        <v>218</v>
      </c>
      <c r="F185" s="16">
        <v>0.4</v>
      </c>
      <c r="G185" s="16">
        <v>84</v>
      </c>
    </row>
    <row r="186" spans="1:7" ht="15.75" x14ac:dyDescent="0.25">
      <c r="A186" s="15">
        <v>184</v>
      </c>
      <c r="B186" s="15">
        <v>124</v>
      </c>
      <c r="C186" s="15">
        <v>230</v>
      </c>
      <c r="D186" s="15" t="s">
        <v>33</v>
      </c>
      <c r="E186" s="15" t="s">
        <v>219</v>
      </c>
      <c r="F186" s="16">
        <v>0.65</v>
      </c>
      <c r="G186" s="16">
        <v>149.5</v>
      </c>
    </row>
    <row r="187" spans="1:7" ht="15.75" x14ac:dyDescent="0.25">
      <c r="A187" s="15">
        <v>185</v>
      </c>
      <c r="B187" s="15">
        <v>124</v>
      </c>
      <c r="C187" s="15">
        <v>470</v>
      </c>
      <c r="D187" s="15" t="s">
        <v>33</v>
      </c>
      <c r="E187" s="15" t="s">
        <v>220</v>
      </c>
      <c r="F187" s="16">
        <v>0.46</v>
      </c>
      <c r="G187" s="16">
        <v>216.2</v>
      </c>
    </row>
    <row r="188" spans="1:7" ht="15.75" x14ac:dyDescent="0.25">
      <c r="A188" s="15">
        <v>186</v>
      </c>
      <c r="B188" s="15">
        <v>124</v>
      </c>
      <c r="C188" s="15">
        <v>210</v>
      </c>
      <c r="D188" s="15" t="s">
        <v>33</v>
      </c>
      <c r="E188" s="15" t="s">
        <v>221</v>
      </c>
      <c r="F188" s="16">
        <v>0.56000000000000005</v>
      </c>
      <c r="G188" s="16">
        <v>117.6</v>
      </c>
    </row>
    <row r="189" spans="1:7" ht="15.75" x14ac:dyDescent="0.25">
      <c r="A189" s="15">
        <v>187</v>
      </c>
      <c r="B189" s="15">
        <v>124</v>
      </c>
      <c r="C189" s="15">
        <v>210</v>
      </c>
      <c r="D189" s="15" t="s">
        <v>33</v>
      </c>
      <c r="E189" s="15" t="s">
        <v>222</v>
      </c>
      <c r="F189" s="16">
        <v>0.42</v>
      </c>
      <c r="G189" s="16">
        <v>88.2</v>
      </c>
    </row>
    <row r="190" spans="1:7" ht="15.75" x14ac:dyDescent="0.25">
      <c r="A190" s="15">
        <v>188</v>
      </c>
      <c r="B190" s="15">
        <v>124</v>
      </c>
      <c r="C190" s="15">
        <v>210</v>
      </c>
      <c r="D190" s="15" t="s">
        <v>33</v>
      </c>
      <c r="E190" s="15" t="s">
        <v>223</v>
      </c>
      <c r="F190" s="16">
        <v>0.45</v>
      </c>
      <c r="G190" s="16">
        <v>94.5</v>
      </c>
    </row>
    <row r="191" spans="1:7" ht="15.75" x14ac:dyDescent="0.25">
      <c r="A191" s="15">
        <v>189</v>
      </c>
      <c r="B191" s="15">
        <v>124</v>
      </c>
      <c r="C191" s="15">
        <v>210</v>
      </c>
      <c r="D191" s="15" t="s">
        <v>33</v>
      </c>
      <c r="E191" s="15" t="s">
        <v>224</v>
      </c>
      <c r="F191" s="16">
        <v>0.45</v>
      </c>
      <c r="G191" s="16">
        <v>94.5</v>
      </c>
    </row>
    <row r="192" spans="1:7" ht="15.75" x14ac:dyDescent="0.25">
      <c r="A192" s="15">
        <v>190</v>
      </c>
      <c r="B192" s="15">
        <v>124</v>
      </c>
      <c r="C192" s="15">
        <v>260</v>
      </c>
      <c r="D192" s="15" t="s">
        <v>33</v>
      </c>
      <c r="E192" s="15" t="s">
        <v>225</v>
      </c>
      <c r="F192" s="16">
        <v>0.45</v>
      </c>
      <c r="G192" s="16">
        <v>117</v>
      </c>
    </row>
    <row r="193" spans="1:7" ht="15.75" x14ac:dyDescent="0.25">
      <c r="A193" s="15">
        <v>191</v>
      </c>
      <c r="B193" s="15">
        <v>124</v>
      </c>
      <c r="C193" s="15">
        <v>260</v>
      </c>
      <c r="D193" s="15" t="s">
        <v>33</v>
      </c>
      <c r="E193" s="15" t="s">
        <v>226</v>
      </c>
      <c r="F193" s="16">
        <v>0.3</v>
      </c>
      <c r="G193" s="16">
        <v>78</v>
      </c>
    </row>
    <row r="194" spans="1:7" ht="15.75" x14ac:dyDescent="0.25">
      <c r="A194" s="15">
        <v>192</v>
      </c>
      <c r="B194" s="15">
        <v>124</v>
      </c>
      <c r="C194" s="15">
        <v>210</v>
      </c>
      <c r="D194" s="15" t="s">
        <v>33</v>
      </c>
      <c r="E194" s="15" t="s">
        <v>227</v>
      </c>
      <c r="F194" s="16">
        <v>0.56999999999999995</v>
      </c>
      <c r="G194" s="16">
        <v>119.7</v>
      </c>
    </row>
    <row r="195" spans="1:7" ht="15.75" x14ac:dyDescent="0.25">
      <c r="A195" s="15">
        <v>193</v>
      </c>
      <c r="B195" s="15">
        <v>124</v>
      </c>
      <c r="C195" s="15">
        <v>360</v>
      </c>
      <c r="D195" s="15" t="s">
        <v>33</v>
      </c>
      <c r="E195" s="15" t="s">
        <v>228</v>
      </c>
      <c r="F195" s="16">
        <v>0.45</v>
      </c>
      <c r="G195" s="16">
        <v>162</v>
      </c>
    </row>
    <row r="196" spans="1:7" ht="15.75" x14ac:dyDescent="0.25">
      <c r="A196" s="15">
        <v>194</v>
      </c>
      <c r="B196" s="15">
        <v>124</v>
      </c>
      <c r="C196" s="15">
        <v>260</v>
      </c>
      <c r="D196" s="15" t="s">
        <v>33</v>
      </c>
      <c r="E196" s="15" t="s">
        <v>229</v>
      </c>
      <c r="F196" s="16">
        <v>0.57999999999999996</v>
      </c>
      <c r="G196" s="16">
        <v>150.80000000000001</v>
      </c>
    </row>
    <row r="197" spans="1:7" ht="15.75" x14ac:dyDescent="0.25">
      <c r="A197" s="15">
        <v>195</v>
      </c>
      <c r="B197" s="15">
        <v>124</v>
      </c>
      <c r="C197" s="15">
        <v>210</v>
      </c>
      <c r="D197" s="15" t="s">
        <v>33</v>
      </c>
      <c r="E197" s="15" t="s">
        <v>230</v>
      </c>
      <c r="F197" s="16">
        <v>0.45</v>
      </c>
      <c r="G197" s="16">
        <v>94.5</v>
      </c>
    </row>
    <row r="198" spans="1:7" ht="15.75" x14ac:dyDescent="0.25">
      <c r="A198" s="15">
        <v>196</v>
      </c>
      <c r="B198" s="15">
        <v>124</v>
      </c>
      <c r="C198" s="15">
        <v>260</v>
      </c>
      <c r="D198" s="15" t="s">
        <v>33</v>
      </c>
      <c r="E198" s="15" t="s">
        <v>231</v>
      </c>
      <c r="F198" s="16">
        <v>0.4</v>
      </c>
      <c r="G198" s="16">
        <v>104</v>
      </c>
    </row>
    <row r="199" spans="1:7" ht="15.75" x14ac:dyDescent="0.25">
      <c r="A199" s="15">
        <v>197</v>
      </c>
      <c r="B199" s="15">
        <v>124</v>
      </c>
      <c r="C199" s="15">
        <v>590</v>
      </c>
      <c r="D199" s="15" t="s">
        <v>33</v>
      </c>
      <c r="E199" s="15" t="s">
        <v>232</v>
      </c>
      <c r="F199" s="16">
        <v>0.53</v>
      </c>
      <c r="G199" s="16">
        <v>312.7</v>
      </c>
    </row>
    <row r="200" spans="1:7" ht="15.75" x14ac:dyDescent="0.25">
      <c r="A200" s="15">
        <v>198</v>
      </c>
      <c r="B200" s="15">
        <v>124</v>
      </c>
      <c r="C200" s="15">
        <v>260</v>
      </c>
      <c r="D200" s="15" t="s">
        <v>33</v>
      </c>
      <c r="E200" s="15" t="s">
        <v>233</v>
      </c>
      <c r="F200" s="16">
        <v>0.57999999999999996</v>
      </c>
      <c r="G200" s="16">
        <v>150.80000000000001</v>
      </c>
    </row>
    <row r="201" spans="1:7" ht="15.75" x14ac:dyDescent="0.25">
      <c r="A201" s="15">
        <v>199</v>
      </c>
      <c r="B201" s="15">
        <v>124</v>
      </c>
      <c r="C201" s="15">
        <v>460</v>
      </c>
      <c r="D201" s="15" t="s">
        <v>33</v>
      </c>
      <c r="E201" s="15" t="s">
        <v>234</v>
      </c>
      <c r="F201" s="16">
        <v>0.53</v>
      </c>
      <c r="G201" s="16">
        <v>243.8</v>
      </c>
    </row>
    <row r="202" spans="1:7" ht="15.75" x14ac:dyDescent="0.25">
      <c r="A202" s="15">
        <v>200</v>
      </c>
      <c r="B202" s="15">
        <v>124</v>
      </c>
      <c r="C202" s="15">
        <v>275</v>
      </c>
      <c r="D202" s="15" t="s">
        <v>33</v>
      </c>
      <c r="E202" s="15" t="s">
        <v>235</v>
      </c>
      <c r="F202" s="16">
        <v>0.38</v>
      </c>
      <c r="G202" s="16">
        <v>104.5</v>
      </c>
    </row>
    <row r="203" spans="1:7" ht="15.75" x14ac:dyDescent="0.25">
      <c r="A203" s="15">
        <v>201</v>
      </c>
      <c r="B203" s="15">
        <v>124</v>
      </c>
      <c r="C203" s="15">
        <v>290</v>
      </c>
      <c r="D203" s="15" t="s">
        <v>33</v>
      </c>
      <c r="E203" s="15" t="s">
        <v>236</v>
      </c>
      <c r="F203" s="16">
        <v>0.53</v>
      </c>
      <c r="G203" s="16">
        <v>153.69999999999999</v>
      </c>
    </row>
    <row r="204" spans="1:7" ht="15.75" x14ac:dyDescent="0.25">
      <c r="A204" s="15">
        <v>202</v>
      </c>
      <c r="B204" s="15">
        <v>124</v>
      </c>
      <c r="C204" s="15">
        <v>240</v>
      </c>
      <c r="D204" s="15" t="s">
        <v>33</v>
      </c>
      <c r="E204" s="15" t="s">
        <v>237</v>
      </c>
      <c r="F204" s="16">
        <v>0.63</v>
      </c>
      <c r="G204" s="16">
        <v>151.19999999999999</v>
      </c>
    </row>
    <row r="205" spans="1:7" ht="15.75" x14ac:dyDescent="0.25">
      <c r="A205" s="15">
        <v>203</v>
      </c>
      <c r="B205" s="15">
        <v>124</v>
      </c>
      <c r="C205" s="15">
        <v>290</v>
      </c>
      <c r="D205" s="15" t="s">
        <v>33</v>
      </c>
      <c r="E205" s="15" t="s">
        <v>238</v>
      </c>
      <c r="F205" s="16">
        <v>0.53</v>
      </c>
      <c r="G205" s="16">
        <v>153.69999999999999</v>
      </c>
    </row>
    <row r="206" spans="1:7" ht="15.75" x14ac:dyDescent="0.25">
      <c r="A206" s="15">
        <v>204</v>
      </c>
      <c r="B206" s="15">
        <v>124</v>
      </c>
      <c r="C206" s="15">
        <v>200</v>
      </c>
      <c r="D206" s="15" t="s">
        <v>33</v>
      </c>
      <c r="E206" s="15" t="s">
        <v>239</v>
      </c>
      <c r="F206" s="16">
        <v>0.57999999999999996</v>
      </c>
      <c r="G206" s="16">
        <v>116</v>
      </c>
    </row>
    <row r="207" spans="1:7" ht="15.75" x14ac:dyDescent="0.25">
      <c r="A207" s="15">
        <v>205</v>
      </c>
      <c r="B207" s="15">
        <v>124</v>
      </c>
      <c r="C207" s="15">
        <v>250</v>
      </c>
      <c r="D207" s="15" t="s">
        <v>33</v>
      </c>
      <c r="E207" s="15" t="s">
        <v>240</v>
      </c>
      <c r="F207" s="16">
        <v>0.53</v>
      </c>
      <c r="G207" s="16">
        <v>132.5</v>
      </c>
    </row>
    <row r="208" spans="1:7" ht="15.75" x14ac:dyDescent="0.25">
      <c r="A208" s="15">
        <v>206</v>
      </c>
      <c r="B208" s="15">
        <v>124</v>
      </c>
      <c r="C208" s="15">
        <v>200</v>
      </c>
      <c r="D208" s="15" t="s">
        <v>33</v>
      </c>
      <c r="E208" s="15" t="s">
        <v>241</v>
      </c>
      <c r="F208" s="16">
        <v>0.57999999999999996</v>
      </c>
      <c r="G208" s="16">
        <v>116</v>
      </c>
    </row>
    <row r="209" spans="1:7" ht="15.75" x14ac:dyDescent="0.25">
      <c r="A209" s="15">
        <v>207</v>
      </c>
      <c r="B209" s="15">
        <v>124</v>
      </c>
      <c r="C209" s="15">
        <v>200</v>
      </c>
      <c r="D209" s="15" t="s">
        <v>33</v>
      </c>
      <c r="E209" s="15" t="s">
        <v>242</v>
      </c>
      <c r="F209" s="16">
        <v>0.54</v>
      </c>
      <c r="G209" s="16">
        <v>108</v>
      </c>
    </row>
    <row r="210" spans="1:7" ht="15.75" x14ac:dyDescent="0.25">
      <c r="A210" s="15">
        <v>208</v>
      </c>
      <c r="B210" s="15">
        <v>124</v>
      </c>
      <c r="C210" s="15">
        <v>260</v>
      </c>
      <c r="D210" s="15" t="s">
        <v>33</v>
      </c>
      <c r="E210" s="15" t="s">
        <v>243</v>
      </c>
      <c r="F210" s="16">
        <v>0.57999999999999996</v>
      </c>
      <c r="G210" s="16">
        <v>150.80000000000001</v>
      </c>
    </row>
    <row r="211" spans="1:7" ht="15.75" x14ac:dyDescent="0.25">
      <c r="A211" s="15">
        <v>209</v>
      </c>
      <c r="B211" s="15">
        <v>124</v>
      </c>
      <c r="C211" s="15">
        <v>200</v>
      </c>
      <c r="D211" s="15" t="s">
        <v>33</v>
      </c>
      <c r="E211" s="15" t="s">
        <v>244</v>
      </c>
      <c r="F211" s="16">
        <v>0.3</v>
      </c>
      <c r="G211" s="16">
        <v>60</v>
      </c>
    </row>
    <row r="212" spans="1:7" ht="31.5" x14ac:dyDescent="0.25">
      <c r="A212" s="15">
        <v>210</v>
      </c>
      <c r="B212" s="15">
        <v>334065</v>
      </c>
      <c r="C212" s="15">
        <v>5</v>
      </c>
      <c r="D212" s="15" t="s">
        <v>33</v>
      </c>
      <c r="E212" s="15" t="s">
        <v>245</v>
      </c>
      <c r="F212" s="16">
        <v>334.7</v>
      </c>
      <c r="G212" s="16">
        <v>1673.5</v>
      </c>
    </row>
    <row r="213" spans="1:7" ht="15.75" x14ac:dyDescent="0.25">
      <c r="A213" s="15">
        <v>211</v>
      </c>
      <c r="B213" s="15">
        <v>35440</v>
      </c>
      <c r="C213" s="15">
        <v>195</v>
      </c>
      <c r="D213" s="15" t="s">
        <v>33</v>
      </c>
      <c r="E213" s="15" t="s">
        <v>246</v>
      </c>
      <c r="F213" s="16">
        <v>3.31</v>
      </c>
      <c r="G213" s="16">
        <v>645.45000000000005</v>
      </c>
    </row>
    <row r="214" spans="1:7" ht="15.75" x14ac:dyDescent="0.25">
      <c r="A214" s="15">
        <v>212</v>
      </c>
      <c r="B214" s="15">
        <v>292365</v>
      </c>
      <c r="C214" s="15">
        <v>700</v>
      </c>
      <c r="D214" s="15" t="s">
        <v>33</v>
      </c>
      <c r="E214" s="15" t="s">
        <v>247</v>
      </c>
      <c r="F214" s="16">
        <v>0.39</v>
      </c>
      <c r="G214" s="16">
        <v>273</v>
      </c>
    </row>
    <row r="215" spans="1:7" ht="15.75" x14ac:dyDescent="0.25">
      <c r="A215" s="15">
        <v>213</v>
      </c>
      <c r="B215" s="15">
        <v>35440</v>
      </c>
      <c r="C215" s="15">
        <v>430</v>
      </c>
      <c r="D215" s="15" t="s">
        <v>33</v>
      </c>
      <c r="E215" s="15" t="s">
        <v>248</v>
      </c>
      <c r="F215" s="16">
        <v>0.47</v>
      </c>
      <c r="G215" s="16">
        <v>202.1</v>
      </c>
    </row>
    <row r="216" spans="1:7" ht="15.75" x14ac:dyDescent="0.25">
      <c r="A216" s="15">
        <v>214</v>
      </c>
      <c r="B216" s="15">
        <v>327443</v>
      </c>
      <c r="C216" s="15">
        <v>415</v>
      </c>
      <c r="D216" s="15" t="s">
        <v>33</v>
      </c>
      <c r="E216" s="15" t="s">
        <v>249</v>
      </c>
      <c r="F216" s="16">
        <v>0.39</v>
      </c>
      <c r="G216" s="16">
        <v>161.85</v>
      </c>
    </row>
    <row r="217" spans="1:7" ht="15.75" x14ac:dyDescent="0.25">
      <c r="A217" s="15">
        <v>215</v>
      </c>
      <c r="B217" s="15">
        <v>124</v>
      </c>
      <c r="C217" s="15">
        <v>510</v>
      </c>
      <c r="D217" s="15" t="s">
        <v>33</v>
      </c>
      <c r="E217" s="15" t="s">
        <v>250</v>
      </c>
      <c r="F217" s="16">
        <v>0.53</v>
      </c>
      <c r="G217" s="16">
        <v>270.3</v>
      </c>
    </row>
    <row r="218" spans="1:7" ht="31.5" x14ac:dyDescent="0.25">
      <c r="A218" s="15">
        <v>216</v>
      </c>
      <c r="B218" s="15">
        <v>479498</v>
      </c>
      <c r="C218" s="15">
        <v>490</v>
      </c>
      <c r="D218" s="15" t="s">
        <v>33</v>
      </c>
      <c r="E218" s="15" t="s">
        <v>251</v>
      </c>
      <c r="F218" s="16">
        <v>0.82</v>
      </c>
      <c r="G218" s="16">
        <v>401.8</v>
      </c>
    </row>
    <row r="219" spans="1:7" ht="15.75" x14ac:dyDescent="0.25">
      <c r="A219" s="15">
        <v>217</v>
      </c>
      <c r="B219" s="15">
        <v>398850</v>
      </c>
      <c r="C219" s="15">
        <v>490</v>
      </c>
      <c r="D219" s="15" t="s">
        <v>33</v>
      </c>
      <c r="E219" s="15" t="s">
        <v>252</v>
      </c>
      <c r="F219" s="16">
        <v>0.62</v>
      </c>
      <c r="G219" s="16">
        <v>303.8</v>
      </c>
    </row>
    <row r="220" spans="1:7" ht="15.75" x14ac:dyDescent="0.25">
      <c r="A220" s="15">
        <v>218</v>
      </c>
      <c r="B220" s="15">
        <v>327439</v>
      </c>
      <c r="C220" s="15">
        <v>245</v>
      </c>
      <c r="D220" s="15" t="s">
        <v>33</v>
      </c>
      <c r="E220" s="15" t="s">
        <v>253</v>
      </c>
      <c r="F220" s="16">
        <v>0.31</v>
      </c>
      <c r="G220" s="16">
        <v>75.95</v>
      </c>
    </row>
    <row r="221" spans="1:7" ht="15.75" x14ac:dyDescent="0.25">
      <c r="A221" s="15">
        <v>219</v>
      </c>
      <c r="B221" s="15">
        <v>124</v>
      </c>
      <c r="C221" s="15">
        <v>315</v>
      </c>
      <c r="D221" s="15" t="s">
        <v>33</v>
      </c>
      <c r="E221" s="15" t="s">
        <v>254</v>
      </c>
      <c r="F221" s="16">
        <v>0.3</v>
      </c>
      <c r="G221" s="16">
        <v>94.5</v>
      </c>
    </row>
    <row r="222" spans="1:7" ht="15.75" x14ac:dyDescent="0.25">
      <c r="A222" s="15">
        <v>220</v>
      </c>
      <c r="B222" s="15">
        <v>124</v>
      </c>
      <c r="C222" s="15">
        <v>180</v>
      </c>
      <c r="D222" s="15" t="s">
        <v>33</v>
      </c>
      <c r="E222" s="15" t="s">
        <v>255</v>
      </c>
      <c r="F222" s="16">
        <v>0.31</v>
      </c>
      <c r="G222" s="16">
        <v>55.8</v>
      </c>
    </row>
    <row r="223" spans="1:7" ht="15.75" x14ac:dyDescent="0.25">
      <c r="A223" s="15">
        <v>221</v>
      </c>
      <c r="B223" s="15">
        <v>292358</v>
      </c>
      <c r="C223" s="15">
        <v>315</v>
      </c>
      <c r="D223" s="15" t="s">
        <v>33</v>
      </c>
      <c r="E223" s="15" t="s">
        <v>256</v>
      </c>
      <c r="F223" s="16">
        <v>0.28999999999999998</v>
      </c>
      <c r="G223" s="16">
        <v>91.35</v>
      </c>
    </row>
    <row r="224" spans="1:7" ht="15.75" x14ac:dyDescent="0.25">
      <c r="A224" s="15">
        <v>222</v>
      </c>
      <c r="B224" s="15">
        <v>124</v>
      </c>
      <c r="C224" s="15">
        <v>190</v>
      </c>
      <c r="D224" s="15" t="s">
        <v>33</v>
      </c>
      <c r="E224" s="15" t="s">
        <v>257</v>
      </c>
      <c r="F224" s="16">
        <v>0.28000000000000003</v>
      </c>
      <c r="G224" s="16">
        <v>53.2</v>
      </c>
    </row>
    <row r="225" spans="1:7" ht="15.75" x14ac:dyDescent="0.25">
      <c r="A225" s="15">
        <v>223</v>
      </c>
      <c r="B225" s="15">
        <v>124</v>
      </c>
      <c r="C225" s="15">
        <v>245</v>
      </c>
      <c r="D225" s="15" t="s">
        <v>33</v>
      </c>
      <c r="E225" s="15" t="s">
        <v>258</v>
      </c>
      <c r="F225" s="16">
        <v>0.3</v>
      </c>
      <c r="G225" s="16">
        <v>73.5</v>
      </c>
    </row>
    <row r="226" spans="1:7" ht="15.75" x14ac:dyDescent="0.25">
      <c r="A226" s="15">
        <v>224</v>
      </c>
      <c r="B226" s="15">
        <v>124</v>
      </c>
      <c r="C226" s="15">
        <v>240</v>
      </c>
      <c r="D226" s="15" t="s">
        <v>33</v>
      </c>
      <c r="E226" s="15" t="s">
        <v>259</v>
      </c>
      <c r="F226" s="16">
        <v>0.31</v>
      </c>
      <c r="G226" s="16">
        <v>74.400000000000006</v>
      </c>
    </row>
    <row r="227" spans="1:7" ht="15.75" x14ac:dyDescent="0.25">
      <c r="A227" s="15">
        <v>225</v>
      </c>
      <c r="B227" s="15">
        <v>124</v>
      </c>
      <c r="C227" s="15">
        <v>230</v>
      </c>
      <c r="D227" s="15" t="s">
        <v>33</v>
      </c>
      <c r="E227" s="15" t="s">
        <v>260</v>
      </c>
      <c r="F227" s="16">
        <v>0.26</v>
      </c>
      <c r="G227" s="16">
        <v>59.8</v>
      </c>
    </row>
    <row r="228" spans="1:7" ht="47.25" x14ac:dyDescent="0.25">
      <c r="A228" s="15">
        <v>226</v>
      </c>
      <c r="B228" s="15">
        <v>474278</v>
      </c>
      <c r="C228" s="15">
        <v>10</v>
      </c>
      <c r="D228" s="15" t="s">
        <v>33</v>
      </c>
      <c r="E228" s="15" t="s">
        <v>261</v>
      </c>
      <c r="F228" s="16">
        <v>24.62</v>
      </c>
      <c r="G228" s="16">
        <v>246.2</v>
      </c>
    </row>
    <row r="229" spans="1:7" ht="15.75" x14ac:dyDescent="0.25">
      <c r="A229" s="15">
        <v>227</v>
      </c>
      <c r="B229" s="15">
        <v>472613</v>
      </c>
      <c r="C229" s="15">
        <v>90</v>
      </c>
      <c r="D229" s="15" t="s">
        <v>33</v>
      </c>
      <c r="E229" s="15" t="s">
        <v>262</v>
      </c>
      <c r="F229" s="16">
        <v>0.53</v>
      </c>
      <c r="G229" s="16">
        <v>47.7</v>
      </c>
    </row>
    <row r="230" spans="1:7" ht="31.5" x14ac:dyDescent="0.25">
      <c r="A230" s="15">
        <v>228</v>
      </c>
      <c r="B230" s="15">
        <v>428245</v>
      </c>
      <c r="C230" s="15">
        <v>7</v>
      </c>
      <c r="D230" s="15" t="s">
        <v>44</v>
      </c>
      <c r="E230" s="15" t="s">
        <v>263</v>
      </c>
      <c r="F230" s="16">
        <v>115.71</v>
      </c>
      <c r="G230" s="16">
        <v>809.97</v>
      </c>
    </row>
    <row r="231" spans="1:7" ht="15.75" x14ac:dyDescent="0.25">
      <c r="A231" s="15">
        <v>229</v>
      </c>
      <c r="B231" s="15">
        <v>472614</v>
      </c>
      <c r="C231" s="15">
        <v>291</v>
      </c>
      <c r="D231" s="15" t="s">
        <v>33</v>
      </c>
      <c r="E231" s="15" t="s">
        <v>264</v>
      </c>
      <c r="F231" s="16">
        <v>9.7200000000000006</v>
      </c>
      <c r="G231" s="16">
        <v>2828.52</v>
      </c>
    </row>
    <row r="232" spans="1:7" ht="15.75" x14ac:dyDescent="0.25">
      <c r="A232" s="15">
        <v>230</v>
      </c>
      <c r="B232" s="15">
        <v>472828</v>
      </c>
      <c r="C232" s="15">
        <v>73</v>
      </c>
      <c r="D232" s="15" t="s">
        <v>33</v>
      </c>
      <c r="E232" s="15" t="s">
        <v>265</v>
      </c>
      <c r="F232" s="16">
        <v>24.25</v>
      </c>
      <c r="G232" s="16">
        <v>1770.25</v>
      </c>
    </row>
    <row r="233" spans="1:7" ht="31.5" x14ac:dyDescent="0.25">
      <c r="A233" s="15">
        <v>231</v>
      </c>
      <c r="B233" s="15">
        <v>366205</v>
      </c>
      <c r="C233" s="15">
        <v>410</v>
      </c>
      <c r="D233" s="15" t="s">
        <v>33</v>
      </c>
      <c r="E233" s="15" t="s">
        <v>266</v>
      </c>
      <c r="F233" s="16">
        <v>1.73</v>
      </c>
      <c r="G233" s="16">
        <v>709.3</v>
      </c>
    </row>
    <row r="234" spans="1:7" ht="94.5" x14ac:dyDescent="0.25">
      <c r="A234" s="15">
        <v>232</v>
      </c>
      <c r="B234" s="15">
        <v>373732</v>
      </c>
      <c r="C234" s="15">
        <v>150</v>
      </c>
      <c r="D234" s="15" t="s">
        <v>33</v>
      </c>
      <c r="E234" s="15" t="s">
        <v>267</v>
      </c>
      <c r="F234" s="16">
        <v>1.0900000000000001</v>
      </c>
      <c r="G234" s="16">
        <v>163.5</v>
      </c>
    </row>
    <row r="235" spans="1:7" ht="94.5" x14ac:dyDescent="0.25">
      <c r="A235" s="15">
        <v>233</v>
      </c>
      <c r="B235" s="15">
        <v>472828</v>
      </c>
      <c r="C235" s="15">
        <v>232</v>
      </c>
      <c r="D235" s="15" t="s">
        <v>33</v>
      </c>
      <c r="E235" s="15" t="s">
        <v>267</v>
      </c>
      <c r="F235" s="16">
        <v>1.05</v>
      </c>
      <c r="G235" s="16">
        <v>243.6</v>
      </c>
    </row>
    <row r="236" spans="1:7" ht="94.5" x14ac:dyDescent="0.25">
      <c r="A236" s="15">
        <v>234</v>
      </c>
      <c r="B236" s="15">
        <v>366205</v>
      </c>
      <c r="C236" s="15">
        <v>342</v>
      </c>
      <c r="D236" s="15" t="s">
        <v>33</v>
      </c>
      <c r="E236" s="15" t="s">
        <v>268</v>
      </c>
      <c r="F236" s="16">
        <v>1.05</v>
      </c>
      <c r="G236" s="16">
        <v>359.1</v>
      </c>
    </row>
    <row r="237" spans="1:7" ht="94.5" x14ac:dyDescent="0.25">
      <c r="A237" s="15">
        <v>235</v>
      </c>
      <c r="B237" s="15">
        <v>460685</v>
      </c>
      <c r="C237" s="15">
        <v>140</v>
      </c>
      <c r="D237" s="15" t="s">
        <v>33</v>
      </c>
      <c r="E237" s="15" t="s">
        <v>268</v>
      </c>
      <c r="F237" s="16">
        <v>1.0900000000000001</v>
      </c>
      <c r="G237" s="16">
        <v>152.6</v>
      </c>
    </row>
    <row r="238" spans="1:7" ht="31.5" x14ac:dyDescent="0.25">
      <c r="A238" s="15">
        <v>236</v>
      </c>
      <c r="B238" s="15">
        <v>601094</v>
      </c>
      <c r="C238" s="15">
        <v>150</v>
      </c>
      <c r="D238" s="15" t="s">
        <v>33</v>
      </c>
      <c r="E238" s="15" t="s">
        <v>269</v>
      </c>
      <c r="F238" s="16">
        <v>1.64</v>
      </c>
      <c r="G238" s="16">
        <v>246</v>
      </c>
    </row>
    <row r="239" spans="1:7" ht="31.5" x14ac:dyDescent="0.25">
      <c r="A239" s="15">
        <v>237</v>
      </c>
      <c r="B239" s="15">
        <v>601093</v>
      </c>
      <c r="C239" s="15">
        <v>350</v>
      </c>
      <c r="D239" s="15" t="s">
        <v>33</v>
      </c>
      <c r="E239" s="15" t="s">
        <v>270</v>
      </c>
      <c r="F239" s="16">
        <v>0.44</v>
      </c>
      <c r="G239" s="16">
        <v>154</v>
      </c>
    </row>
    <row r="240" spans="1:7" ht="31.5" x14ac:dyDescent="0.25">
      <c r="A240" s="15">
        <v>238</v>
      </c>
      <c r="B240" s="15">
        <v>601092</v>
      </c>
      <c r="C240" s="15">
        <v>250</v>
      </c>
      <c r="D240" s="15" t="s">
        <v>33</v>
      </c>
      <c r="E240" s="15" t="s">
        <v>271</v>
      </c>
      <c r="F240" s="16">
        <v>0.47</v>
      </c>
      <c r="G240" s="16">
        <v>117.5</v>
      </c>
    </row>
    <row r="241" spans="1:7" ht="31.5" x14ac:dyDescent="0.25">
      <c r="A241" s="15">
        <v>239</v>
      </c>
      <c r="B241" s="15">
        <v>35440</v>
      </c>
      <c r="C241" s="15">
        <v>250</v>
      </c>
      <c r="D241" s="15" t="s">
        <v>33</v>
      </c>
      <c r="E241" s="15" t="s">
        <v>272</v>
      </c>
      <c r="F241" s="16">
        <v>0.47</v>
      </c>
      <c r="G241" s="16">
        <v>117.5</v>
      </c>
    </row>
    <row r="242" spans="1:7" ht="63" x14ac:dyDescent="0.25">
      <c r="A242" s="15">
        <v>240</v>
      </c>
      <c r="B242" s="15">
        <v>35440</v>
      </c>
      <c r="C242" s="15">
        <v>100</v>
      </c>
      <c r="D242" s="15" t="s">
        <v>33</v>
      </c>
      <c r="E242" s="15" t="s">
        <v>273</v>
      </c>
      <c r="F242" s="16">
        <v>0.57999999999999996</v>
      </c>
      <c r="G242" s="16">
        <v>58</v>
      </c>
    </row>
    <row r="243" spans="1:7" ht="78.75" x14ac:dyDescent="0.25">
      <c r="A243" s="15">
        <v>241</v>
      </c>
      <c r="B243" s="15">
        <v>263144</v>
      </c>
      <c r="C243" s="15">
        <v>100</v>
      </c>
      <c r="D243" s="15" t="s">
        <v>33</v>
      </c>
      <c r="E243" s="15" t="s">
        <v>274</v>
      </c>
      <c r="F243" s="16">
        <v>0.72</v>
      </c>
      <c r="G243" s="16">
        <v>72</v>
      </c>
    </row>
    <row r="244" spans="1:7" ht="15.75" x14ac:dyDescent="0.25">
      <c r="A244" s="15">
        <v>242</v>
      </c>
      <c r="B244" s="15">
        <v>442544</v>
      </c>
      <c r="C244" s="15">
        <v>33</v>
      </c>
      <c r="D244" s="15" t="s">
        <v>33</v>
      </c>
      <c r="E244" s="15" t="s">
        <v>275</v>
      </c>
      <c r="F244" s="16">
        <v>14.2</v>
      </c>
      <c r="G244" s="16">
        <v>468.6</v>
      </c>
    </row>
    <row r="245" spans="1:7" ht="15.75" x14ac:dyDescent="0.25">
      <c r="A245" s="15">
        <v>243</v>
      </c>
      <c r="B245" s="15">
        <v>442556</v>
      </c>
      <c r="C245" s="15">
        <v>24</v>
      </c>
      <c r="D245" s="15" t="s">
        <v>33</v>
      </c>
      <c r="E245" s="15" t="s">
        <v>276</v>
      </c>
      <c r="F245" s="16">
        <v>85.58</v>
      </c>
      <c r="G245" s="16">
        <v>2053.92</v>
      </c>
    </row>
    <row r="246" spans="1:7" ht="15.75" x14ac:dyDescent="0.25">
      <c r="A246" s="15">
        <v>244</v>
      </c>
      <c r="B246" s="15">
        <v>600581</v>
      </c>
      <c r="C246" s="15">
        <v>7</v>
      </c>
      <c r="D246" s="15" t="s">
        <v>33</v>
      </c>
      <c r="E246" s="15" t="s">
        <v>277</v>
      </c>
      <c r="F246" s="16">
        <v>150</v>
      </c>
      <c r="G246" s="16">
        <v>1050</v>
      </c>
    </row>
    <row r="247" spans="1:7" ht="31.5" x14ac:dyDescent="0.25">
      <c r="A247" s="15">
        <v>245</v>
      </c>
      <c r="B247" s="15">
        <v>321060</v>
      </c>
      <c r="C247" s="15">
        <v>9</v>
      </c>
      <c r="D247" s="15" t="s">
        <v>33</v>
      </c>
      <c r="E247" s="15" t="s">
        <v>278</v>
      </c>
      <c r="F247" s="16">
        <v>242.8</v>
      </c>
      <c r="G247" s="16">
        <v>2185.1999999999998</v>
      </c>
    </row>
    <row r="248" spans="1:7" ht="47.25" x14ac:dyDescent="0.25">
      <c r="A248" s="15">
        <v>246</v>
      </c>
      <c r="B248" s="15">
        <v>442542</v>
      </c>
      <c r="C248" s="15">
        <v>56</v>
      </c>
      <c r="D248" s="15" t="s">
        <v>33</v>
      </c>
      <c r="E248" s="15" t="s">
        <v>279</v>
      </c>
      <c r="F248" s="16">
        <v>1073.55</v>
      </c>
      <c r="G248" s="16">
        <v>60118.8</v>
      </c>
    </row>
    <row r="249" spans="1:7" ht="15.75" x14ac:dyDescent="0.25">
      <c r="A249" s="15">
        <v>247</v>
      </c>
      <c r="B249" s="15">
        <v>603682</v>
      </c>
      <c r="C249" s="15">
        <v>18</v>
      </c>
      <c r="D249" s="15" t="s">
        <v>33</v>
      </c>
      <c r="E249" s="15" t="s">
        <v>280</v>
      </c>
      <c r="F249" s="16">
        <v>43.17</v>
      </c>
      <c r="G249" s="16">
        <v>777.06</v>
      </c>
    </row>
    <row r="250" spans="1:7" ht="110.25" x14ac:dyDescent="0.25">
      <c r="A250" s="15">
        <v>248</v>
      </c>
      <c r="B250" s="15">
        <v>424179</v>
      </c>
      <c r="C250" s="15">
        <v>6</v>
      </c>
      <c r="D250" s="15" t="s">
        <v>33</v>
      </c>
      <c r="E250" s="15" t="s">
        <v>281</v>
      </c>
      <c r="F250" s="16">
        <v>131.76</v>
      </c>
      <c r="G250" s="16">
        <v>790.56</v>
      </c>
    </row>
    <row r="251" spans="1:7" ht="15.75" x14ac:dyDescent="0.25">
      <c r="A251" s="15">
        <v>249</v>
      </c>
      <c r="B251" s="15">
        <v>231268</v>
      </c>
      <c r="C251" s="15">
        <v>30</v>
      </c>
      <c r="D251" s="15" t="s">
        <v>33</v>
      </c>
      <c r="E251" s="15" t="s">
        <v>282</v>
      </c>
      <c r="F251" s="16">
        <v>65.989999999999995</v>
      </c>
      <c r="G251" s="16">
        <v>1979.7</v>
      </c>
    </row>
    <row r="252" spans="1:7" ht="78.75" x14ac:dyDescent="0.25">
      <c r="A252" s="15">
        <v>250</v>
      </c>
      <c r="B252" s="15">
        <v>97560</v>
      </c>
      <c r="C252" s="15">
        <v>60</v>
      </c>
      <c r="D252" s="15" t="s">
        <v>33</v>
      </c>
      <c r="E252" s="15" t="s">
        <v>283</v>
      </c>
      <c r="F252" s="16">
        <v>29.07</v>
      </c>
      <c r="G252" s="16">
        <v>1744.2</v>
      </c>
    </row>
    <row r="253" spans="1:7" ht="63" x14ac:dyDescent="0.25">
      <c r="A253" s="15">
        <v>251</v>
      </c>
      <c r="B253" s="15">
        <v>269113</v>
      </c>
      <c r="C253" s="15">
        <v>270</v>
      </c>
      <c r="D253" s="15" t="s">
        <v>33</v>
      </c>
      <c r="E253" s="15" t="s">
        <v>284</v>
      </c>
      <c r="F253" s="16">
        <v>0.95</v>
      </c>
      <c r="G253" s="16">
        <v>256.5</v>
      </c>
    </row>
    <row r="254" spans="1:7" ht="63" x14ac:dyDescent="0.25">
      <c r="A254" s="15">
        <v>252</v>
      </c>
      <c r="B254" s="15">
        <v>257774</v>
      </c>
      <c r="C254" s="15">
        <v>270</v>
      </c>
      <c r="D254" s="15" t="s">
        <v>33</v>
      </c>
      <c r="E254" s="15" t="s">
        <v>285</v>
      </c>
      <c r="F254" s="16">
        <v>0.99</v>
      </c>
      <c r="G254" s="16">
        <v>267.3</v>
      </c>
    </row>
    <row r="255" spans="1:7" ht="63" x14ac:dyDescent="0.25">
      <c r="A255" s="15">
        <v>253</v>
      </c>
      <c r="B255" s="15">
        <v>257775</v>
      </c>
      <c r="C255" s="15">
        <v>270</v>
      </c>
      <c r="D255" s="15" t="s">
        <v>33</v>
      </c>
      <c r="E255" s="15" t="s">
        <v>286</v>
      </c>
      <c r="F255" s="16">
        <v>1.3</v>
      </c>
      <c r="G255" s="16">
        <v>351</v>
      </c>
    </row>
    <row r="256" spans="1:7" ht="63" x14ac:dyDescent="0.25">
      <c r="A256" s="15">
        <v>254</v>
      </c>
      <c r="B256" s="15">
        <v>35440</v>
      </c>
      <c r="C256" s="15">
        <v>260</v>
      </c>
      <c r="D256" s="15" t="s">
        <v>33</v>
      </c>
      <c r="E256" s="15" t="s">
        <v>287</v>
      </c>
      <c r="F256" s="16">
        <v>0.23</v>
      </c>
      <c r="G256" s="16">
        <v>59.8</v>
      </c>
    </row>
    <row r="257" spans="1:7" ht="47.25" x14ac:dyDescent="0.25">
      <c r="A257" s="15">
        <v>255</v>
      </c>
      <c r="B257" s="15">
        <v>35440</v>
      </c>
      <c r="C257" s="15">
        <v>160</v>
      </c>
      <c r="D257" s="15" t="s">
        <v>33</v>
      </c>
      <c r="E257" s="15" t="s">
        <v>288</v>
      </c>
      <c r="F257" s="16">
        <v>0.85</v>
      </c>
      <c r="G257" s="16">
        <v>136</v>
      </c>
    </row>
    <row r="258" spans="1:7" ht="47.25" x14ac:dyDescent="0.25">
      <c r="A258" s="15">
        <v>256</v>
      </c>
      <c r="B258" s="15">
        <v>35440</v>
      </c>
      <c r="C258" s="15">
        <v>160</v>
      </c>
      <c r="D258" s="15" t="s">
        <v>33</v>
      </c>
      <c r="E258" s="15" t="s">
        <v>289</v>
      </c>
      <c r="F258" s="16">
        <v>0.9</v>
      </c>
      <c r="G258" s="16">
        <v>144</v>
      </c>
    </row>
    <row r="259" spans="1:7" ht="31.5" x14ac:dyDescent="0.25">
      <c r="A259" s="15">
        <v>257</v>
      </c>
      <c r="B259" s="15">
        <v>35440</v>
      </c>
      <c r="C259" s="15">
        <v>60</v>
      </c>
      <c r="D259" s="15" t="s">
        <v>33</v>
      </c>
      <c r="E259" s="15" t="s">
        <v>290</v>
      </c>
      <c r="F259" s="16">
        <v>0.7</v>
      </c>
      <c r="G259" s="16">
        <v>42</v>
      </c>
    </row>
    <row r="260" spans="1:7" ht="47.25" x14ac:dyDescent="0.25">
      <c r="A260" s="15">
        <v>258</v>
      </c>
      <c r="B260" s="15">
        <v>35440</v>
      </c>
      <c r="C260" s="15">
        <v>160</v>
      </c>
      <c r="D260" s="15" t="s">
        <v>33</v>
      </c>
      <c r="E260" s="15" t="s">
        <v>291</v>
      </c>
      <c r="F260" s="16">
        <v>1.1000000000000001</v>
      </c>
      <c r="G260" s="16">
        <v>176</v>
      </c>
    </row>
    <row r="261" spans="1:7" ht="63" x14ac:dyDescent="0.25">
      <c r="A261" s="15">
        <v>259</v>
      </c>
      <c r="B261" s="15">
        <v>35440</v>
      </c>
      <c r="C261" s="15">
        <v>160</v>
      </c>
      <c r="D261" s="15" t="s">
        <v>33</v>
      </c>
      <c r="E261" s="15" t="s">
        <v>292</v>
      </c>
      <c r="F261" s="16">
        <v>1.85</v>
      </c>
      <c r="G261" s="16">
        <v>296</v>
      </c>
    </row>
    <row r="262" spans="1:7" ht="63" x14ac:dyDescent="0.25">
      <c r="A262" s="15">
        <v>260</v>
      </c>
      <c r="B262" s="15">
        <v>442546</v>
      </c>
      <c r="C262" s="15">
        <v>160</v>
      </c>
      <c r="D262" s="15" t="s">
        <v>33</v>
      </c>
      <c r="E262" s="15" t="s">
        <v>293</v>
      </c>
      <c r="F262" s="16">
        <v>0.22</v>
      </c>
      <c r="G262" s="16">
        <v>35.200000000000003</v>
      </c>
    </row>
    <row r="263" spans="1:7" ht="63" x14ac:dyDescent="0.25">
      <c r="A263" s="15">
        <v>261</v>
      </c>
      <c r="B263" s="15">
        <v>35440</v>
      </c>
      <c r="C263" s="15">
        <v>60</v>
      </c>
      <c r="D263" s="15" t="s">
        <v>33</v>
      </c>
      <c r="E263" s="15" t="s">
        <v>294</v>
      </c>
      <c r="F263" s="16">
        <v>0.22</v>
      </c>
      <c r="G263" s="16">
        <v>13.2</v>
      </c>
    </row>
    <row r="264" spans="1:7" ht="47.25" x14ac:dyDescent="0.25">
      <c r="A264" s="15">
        <v>262</v>
      </c>
      <c r="B264" s="15">
        <v>35440</v>
      </c>
      <c r="C264" s="15">
        <v>60</v>
      </c>
      <c r="D264" s="15" t="s">
        <v>33</v>
      </c>
      <c r="E264" s="15" t="s">
        <v>295</v>
      </c>
      <c r="F264" s="16">
        <v>0.89</v>
      </c>
      <c r="G264" s="16">
        <v>53.4</v>
      </c>
    </row>
    <row r="265" spans="1:7" ht="63" x14ac:dyDescent="0.25">
      <c r="A265" s="15">
        <v>263</v>
      </c>
      <c r="B265" s="15">
        <v>442545</v>
      </c>
      <c r="C265" s="15">
        <v>160</v>
      </c>
      <c r="D265" s="15" t="s">
        <v>33</v>
      </c>
      <c r="E265" s="15" t="s">
        <v>296</v>
      </c>
      <c r="F265" s="16">
        <v>0.23</v>
      </c>
      <c r="G265" s="16">
        <v>36.799999999999997</v>
      </c>
    </row>
    <row r="266" spans="1:7" ht="63" x14ac:dyDescent="0.25">
      <c r="A266" s="15">
        <v>264</v>
      </c>
      <c r="B266" s="15">
        <v>35440</v>
      </c>
      <c r="C266" s="15">
        <v>60</v>
      </c>
      <c r="D266" s="15" t="s">
        <v>33</v>
      </c>
      <c r="E266" s="15" t="s">
        <v>297</v>
      </c>
      <c r="F266" s="16">
        <v>0.23</v>
      </c>
      <c r="G266" s="16">
        <v>13.8</v>
      </c>
    </row>
    <row r="267" spans="1:7" ht="47.25" x14ac:dyDescent="0.25">
      <c r="A267" s="15">
        <v>265</v>
      </c>
      <c r="B267" s="15">
        <v>35440</v>
      </c>
      <c r="C267" s="15">
        <v>60</v>
      </c>
      <c r="D267" s="15" t="s">
        <v>33</v>
      </c>
      <c r="E267" s="15" t="s">
        <v>298</v>
      </c>
      <c r="F267" s="16">
        <v>0.77</v>
      </c>
      <c r="G267" s="16">
        <v>46.2</v>
      </c>
    </row>
    <row r="268" spans="1:7" ht="173.25" x14ac:dyDescent="0.25">
      <c r="A268" s="15">
        <v>266</v>
      </c>
      <c r="B268" s="15">
        <v>41025</v>
      </c>
      <c r="C268" s="15">
        <v>42</v>
      </c>
      <c r="D268" s="15" t="s">
        <v>33</v>
      </c>
      <c r="E268" s="15" t="s">
        <v>299</v>
      </c>
      <c r="F268" s="16">
        <v>6.62</v>
      </c>
      <c r="G268" s="16">
        <v>278.04000000000002</v>
      </c>
    </row>
    <row r="269" spans="1:7" ht="15.75" x14ac:dyDescent="0.25">
      <c r="A269" s="15">
        <v>267</v>
      </c>
      <c r="B269" s="15">
        <v>602108</v>
      </c>
      <c r="C269" s="15">
        <v>10</v>
      </c>
      <c r="D269" s="15" t="s">
        <v>33</v>
      </c>
      <c r="E269" s="15" t="s">
        <v>300</v>
      </c>
      <c r="F269" s="16">
        <v>197.54</v>
      </c>
      <c r="G269" s="16">
        <v>1975.4</v>
      </c>
    </row>
    <row r="270" spans="1:7" ht="15.75" x14ac:dyDescent="0.25">
      <c r="A270" s="15">
        <v>268</v>
      </c>
      <c r="B270" s="15">
        <v>603989</v>
      </c>
      <c r="C270" s="15">
        <v>66</v>
      </c>
      <c r="D270" s="15" t="s">
        <v>33</v>
      </c>
      <c r="E270" s="15" t="s">
        <v>301</v>
      </c>
      <c r="F270" s="16">
        <v>5.89</v>
      </c>
      <c r="G270" s="16">
        <v>388.74</v>
      </c>
    </row>
    <row r="271" spans="1:7" ht="63" x14ac:dyDescent="0.25">
      <c r="A271" s="15">
        <v>269</v>
      </c>
      <c r="B271" s="15">
        <v>479116</v>
      </c>
      <c r="C271" s="15">
        <v>1</v>
      </c>
      <c r="D271" s="15" t="s">
        <v>33</v>
      </c>
      <c r="E271" s="15" t="s">
        <v>302</v>
      </c>
      <c r="F271" s="16">
        <v>927</v>
      </c>
      <c r="G271" s="16">
        <v>927</v>
      </c>
    </row>
    <row r="272" spans="1:7" ht="110.25" x14ac:dyDescent="0.25">
      <c r="A272" s="15">
        <v>270</v>
      </c>
      <c r="B272" s="15">
        <v>478290</v>
      </c>
      <c r="C272" s="15">
        <v>1</v>
      </c>
      <c r="D272" s="15" t="s">
        <v>33</v>
      </c>
      <c r="E272" s="15" t="s">
        <v>303</v>
      </c>
      <c r="F272" s="16">
        <v>11100.5</v>
      </c>
      <c r="G272" s="16">
        <v>11100.5</v>
      </c>
    </row>
    <row r="273" spans="1:7" ht="110.25" x14ac:dyDescent="0.25">
      <c r="A273" s="15">
        <v>271</v>
      </c>
      <c r="B273" s="15">
        <v>478290</v>
      </c>
      <c r="C273" s="15">
        <v>1</v>
      </c>
      <c r="D273" s="15" t="s">
        <v>33</v>
      </c>
      <c r="E273" s="15" t="s">
        <v>303</v>
      </c>
      <c r="F273" s="16">
        <v>11100.5</v>
      </c>
      <c r="G273" s="16">
        <v>11100.5</v>
      </c>
    </row>
    <row r="274" spans="1:7" ht="63" x14ac:dyDescent="0.25">
      <c r="A274" s="15">
        <v>272</v>
      </c>
      <c r="B274" s="15">
        <v>484261</v>
      </c>
      <c r="C274" s="15">
        <v>1</v>
      </c>
      <c r="D274" s="15" t="s">
        <v>33</v>
      </c>
      <c r="E274" s="15" t="s">
        <v>304</v>
      </c>
      <c r="F274" s="16">
        <v>470</v>
      </c>
      <c r="G274" s="16">
        <v>470</v>
      </c>
    </row>
    <row r="275" spans="1:7" ht="63" x14ac:dyDescent="0.25">
      <c r="A275" s="15">
        <v>273</v>
      </c>
      <c r="B275" s="15">
        <v>602381</v>
      </c>
      <c r="C275" s="15">
        <v>1</v>
      </c>
      <c r="D275" s="15" t="s">
        <v>33</v>
      </c>
      <c r="E275" s="15" t="s">
        <v>305</v>
      </c>
      <c r="F275" s="16">
        <v>124.15</v>
      </c>
      <c r="G275" s="16">
        <v>124.15</v>
      </c>
    </row>
    <row r="276" spans="1:7" ht="252" x14ac:dyDescent="0.25">
      <c r="A276" s="15">
        <v>274</v>
      </c>
      <c r="B276" s="15">
        <v>465309</v>
      </c>
      <c r="C276" s="15">
        <v>8</v>
      </c>
      <c r="D276" s="15" t="s">
        <v>33</v>
      </c>
      <c r="E276" s="15" t="s">
        <v>306</v>
      </c>
      <c r="F276" s="16">
        <v>1208.31</v>
      </c>
      <c r="G276" s="16">
        <v>9666.48</v>
      </c>
    </row>
    <row r="277" spans="1:7" ht="47.25" x14ac:dyDescent="0.25">
      <c r="A277" s="15">
        <v>275</v>
      </c>
      <c r="B277" s="15">
        <v>455016</v>
      </c>
      <c r="C277" s="15">
        <v>1</v>
      </c>
      <c r="D277" s="15" t="s">
        <v>33</v>
      </c>
      <c r="E277" s="15" t="s">
        <v>307</v>
      </c>
      <c r="F277" s="16">
        <v>6215</v>
      </c>
      <c r="G277" s="16">
        <v>6215</v>
      </c>
    </row>
    <row r="278" spans="1:7" ht="47.25" x14ac:dyDescent="0.25">
      <c r="A278" s="99">
        <v>276</v>
      </c>
      <c r="B278" s="99">
        <v>603777</v>
      </c>
      <c r="C278" s="99">
        <v>55</v>
      </c>
      <c r="D278" s="99" t="s">
        <v>44</v>
      </c>
      <c r="E278" s="17" t="s">
        <v>308</v>
      </c>
      <c r="F278" s="99" t="s">
        <v>311</v>
      </c>
      <c r="G278" s="97">
        <v>2008.6</v>
      </c>
    </row>
    <row r="279" spans="1:7" ht="47.25" x14ac:dyDescent="0.25">
      <c r="A279" s="102"/>
      <c r="B279" s="102"/>
      <c r="C279" s="102"/>
      <c r="D279" s="102"/>
      <c r="E279" s="19" t="s">
        <v>309</v>
      </c>
      <c r="F279" s="102"/>
      <c r="G279" s="101"/>
    </row>
    <row r="280" spans="1:7" ht="47.25" x14ac:dyDescent="0.25">
      <c r="A280" s="100"/>
      <c r="B280" s="100"/>
      <c r="C280" s="100"/>
      <c r="D280" s="100"/>
      <c r="E280" s="18" t="s">
        <v>310</v>
      </c>
      <c r="F280" s="100"/>
      <c r="G280" s="98"/>
    </row>
    <row r="281" spans="1:7" ht="15.75" x14ac:dyDescent="0.25">
      <c r="A281" s="15">
        <v>277</v>
      </c>
      <c r="B281" s="15">
        <v>432116</v>
      </c>
      <c r="C281" s="15">
        <v>16</v>
      </c>
      <c r="D281" s="15" t="s">
        <v>33</v>
      </c>
      <c r="E281" s="15" t="s">
        <v>312</v>
      </c>
      <c r="F281" s="16">
        <v>70.680000000000007</v>
      </c>
      <c r="G281" s="16">
        <v>1130.8800000000001</v>
      </c>
    </row>
    <row r="282" spans="1:7" ht="15.75" x14ac:dyDescent="0.25">
      <c r="A282" s="15">
        <v>278</v>
      </c>
      <c r="B282" s="15">
        <v>603777</v>
      </c>
      <c r="C282" s="15">
        <v>79</v>
      </c>
      <c r="D282" s="15" t="s">
        <v>33</v>
      </c>
      <c r="E282" s="15" t="s">
        <v>313</v>
      </c>
      <c r="F282" s="16">
        <v>14.94</v>
      </c>
      <c r="G282" s="16">
        <v>1180.26</v>
      </c>
    </row>
    <row r="283" spans="1:7" ht="15.75" x14ac:dyDescent="0.25">
      <c r="A283" s="15">
        <v>279</v>
      </c>
      <c r="B283" s="15">
        <v>601508</v>
      </c>
      <c r="C283" s="15">
        <v>20</v>
      </c>
      <c r="D283" s="15" t="s">
        <v>33</v>
      </c>
      <c r="E283" s="15" t="s">
        <v>314</v>
      </c>
      <c r="F283" s="16">
        <v>30.9</v>
      </c>
      <c r="G283" s="16">
        <v>618</v>
      </c>
    </row>
    <row r="284" spans="1:7" ht="15.75" x14ac:dyDescent="0.25">
      <c r="A284" s="15">
        <v>280</v>
      </c>
      <c r="B284" s="15">
        <v>602149</v>
      </c>
      <c r="C284" s="15">
        <v>24</v>
      </c>
      <c r="D284" s="15" t="s">
        <v>33</v>
      </c>
      <c r="E284" s="15" t="s">
        <v>315</v>
      </c>
      <c r="F284" s="16">
        <v>76.17</v>
      </c>
      <c r="G284" s="16">
        <v>1828.08</v>
      </c>
    </row>
    <row r="285" spans="1:7" ht="31.5" x14ac:dyDescent="0.25">
      <c r="A285" s="15">
        <v>281</v>
      </c>
      <c r="B285" s="15">
        <v>462477</v>
      </c>
      <c r="C285" s="15">
        <v>19</v>
      </c>
      <c r="D285" s="15" t="s">
        <v>33</v>
      </c>
      <c r="E285" s="15" t="s">
        <v>316</v>
      </c>
      <c r="F285" s="16">
        <v>40.74</v>
      </c>
      <c r="G285" s="16">
        <v>774.06</v>
      </c>
    </row>
    <row r="286" spans="1:7" ht="15.75" x14ac:dyDescent="0.25">
      <c r="A286" s="15">
        <v>282</v>
      </c>
      <c r="B286" s="15">
        <v>603777</v>
      </c>
      <c r="C286" s="15">
        <v>24</v>
      </c>
      <c r="D286" s="15" t="s">
        <v>44</v>
      </c>
      <c r="E286" s="15" t="s">
        <v>317</v>
      </c>
      <c r="F286" s="16">
        <v>48.57</v>
      </c>
      <c r="G286" s="16">
        <v>1165.68</v>
      </c>
    </row>
    <row r="287" spans="1:7" ht="47.25" x14ac:dyDescent="0.25">
      <c r="A287" s="99">
        <v>283</v>
      </c>
      <c r="B287" s="99">
        <v>603777</v>
      </c>
      <c r="C287" s="99">
        <v>70</v>
      </c>
      <c r="D287" s="99" t="s">
        <v>44</v>
      </c>
      <c r="E287" s="17" t="s">
        <v>318</v>
      </c>
      <c r="F287" s="99" t="s">
        <v>321</v>
      </c>
      <c r="G287" s="97">
        <v>798.7</v>
      </c>
    </row>
    <row r="288" spans="1:7" ht="94.5" x14ac:dyDescent="0.25">
      <c r="A288" s="102"/>
      <c r="B288" s="102"/>
      <c r="C288" s="102"/>
      <c r="D288" s="102"/>
      <c r="E288" s="19" t="s">
        <v>319</v>
      </c>
      <c r="F288" s="102"/>
      <c r="G288" s="101"/>
    </row>
    <row r="289" spans="1:7" ht="31.5" x14ac:dyDescent="0.25">
      <c r="A289" s="100"/>
      <c r="B289" s="100"/>
      <c r="C289" s="100"/>
      <c r="D289" s="100"/>
      <c r="E289" s="18" t="s">
        <v>320</v>
      </c>
      <c r="F289" s="100"/>
      <c r="G289" s="98"/>
    </row>
    <row r="290" spans="1:7" ht="110.25" x14ac:dyDescent="0.25">
      <c r="A290" s="15">
        <v>284</v>
      </c>
      <c r="B290" s="15">
        <v>479992</v>
      </c>
      <c r="C290" s="15">
        <v>44</v>
      </c>
      <c r="D290" s="15" t="s">
        <v>33</v>
      </c>
      <c r="E290" s="15" t="s">
        <v>322</v>
      </c>
      <c r="F290" s="16">
        <v>127.15</v>
      </c>
      <c r="G290" s="16">
        <v>5594.6</v>
      </c>
    </row>
    <row r="291" spans="1:7" ht="110.25" x14ac:dyDescent="0.25">
      <c r="A291" s="15">
        <v>285</v>
      </c>
      <c r="B291" s="15">
        <v>341630</v>
      </c>
      <c r="C291" s="15">
        <v>4</v>
      </c>
      <c r="D291" s="15" t="s">
        <v>33</v>
      </c>
      <c r="E291" s="15" t="s">
        <v>323</v>
      </c>
      <c r="F291" s="16">
        <v>3064.67</v>
      </c>
      <c r="G291" s="16">
        <v>12258.68</v>
      </c>
    </row>
    <row r="292" spans="1:7" ht="15.75" x14ac:dyDescent="0.25">
      <c r="A292" s="15">
        <v>286</v>
      </c>
      <c r="B292" s="15">
        <v>477945</v>
      </c>
      <c r="C292" s="15">
        <v>81</v>
      </c>
      <c r="D292" s="15" t="s">
        <v>33</v>
      </c>
      <c r="E292" s="15" t="s">
        <v>324</v>
      </c>
      <c r="F292" s="16">
        <v>1.55</v>
      </c>
      <c r="G292" s="16">
        <v>125.55</v>
      </c>
    </row>
    <row r="293" spans="1:7" ht="110.25" x14ac:dyDescent="0.25">
      <c r="A293" s="15">
        <v>287</v>
      </c>
      <c r="B293" s="15">
        <v>257244</v>
      </c>
      <c r="C293" s="15">
        <v>115</v>
      </c>
      <c r="D293" s="15" t="s">
        <v>33</v>
      </c>
      <c r="E293" s="15" t="s">
        <v>325</v>
      </c>
      <c r="F293" s="16">
        <v>5.99</v>
      </c>
      <c r="G293" s="16">
        <v>688.85</v>
      </c>
    </row>
    <row r="294" spans="1:7" ht="31.5" x14ac:dyDescent="0.25">
      <c r="A294" s="15">
        <v>288</v>
      </c>
      <c r="B294" s="15">
        <v>449400</v>
      </c>
      <c r="C294" s="15">
        <v>123</v>
      </c>
      <c r="D294" s="15" t="s">
        <v>33</v>
      </c>
      <c r="E294" s="15" t="s">
        <v>326</v>
      </c>
      <c r="F294" s="16">
        <v>24.94</v>
      </c>
      <c r="G294" s="16">
        <v>3067.62</v>
      </c>
    </row>
    <row r="295" spans="1:7" ht="31.5" x14ac:dyDescent="0.25">
      <c r="A295" s="15">
        <v>289</v>
      </c>
      <c r="B295" s="15">
        <v>313274</v>
      </c>
      <c r="C295" s="15">
        <v>72</v>
      </c>
      <c r="D295" s="15" t="s">
        <v>33</v>
      </c>
      <c r="E295" s="15" t="s">
        <v>327</v>
      </c>
      <c r="F295" s="16">
        <v>40.229999999999997</v>
      </c>
      <c r="G295" s="16">
        <v>2896.56</v>
      </c>
    </row>
    <row r="296" spans="1:7" ht="110.25" x14ac:dyDescent="0.25">
      <c r="A296" s="15">
        <v>290</v>
      </c>
      <c r="B296" s="15">
        <v>414006</v>
      </c>
      <c r="C296" s="15">
        <v>83</v>
      </c>
      <c r="D296" s="15" t="s">
        <v>33</v>
      </c>
      <c r="E296" s="15" t="s">
        <v>328</v>
      </c>
      <c r="F296" s="16">
        <v>145.97</v>
      </c>
      <c r="G296" s="16">
        <v>12115.51</v>
      </c>
    </row>
    <row r="297" spans="1:7" ht="63" x14ac:dyDescent="0.25">
      <c r="A297" s="15">
        <v>291</v>
      </c>
      <c r="B297" s="15">
        <v>398327</v>
      </c>
      <c r="C297" s="15">
        <v>19</v>
      </c>
      <c r="D297" s="15" t="s">
        <v>33</v>
      </c>
      <c r="E297" s="15" t="s">
        <v>329</v>
      </c>
      <c r="F297" s="16">
        <v>199.84</v>
      </c>
      <c r="G297" s="16">
        <v>3796.96</v>
      </c>
    </row>
    <row r="298" spans="1:7" ht="110.25" x14ac:dyDescent="0.25">
      <c r="A298" s="15">
        <v>292</v>
      </c>
      <c r="B298" s="15">
        <v>602149</v>
      </c>
      <c r="C298" s="15">
        <v>45</v>
      </c>
      <c r="D298" s="15" t="s">
        <v>44</v>
      </c>
      <c r="E298" s="15" t="s">
        <v>330</v>
      </c>
      <c r="F298" s="16">
        <v>165.7</v>
      </c>
      <c r="G298" s="16">
        <v>7456.5</v>
      </c>
    </row>
    <row r="299" spans="1:7" ht="31.5" x14ac:dyDescent="0.25">
      <c r="A299" s="15">
        <v>293</v>
      </c>
      <c r="B299" s="15">
        <v>414006</v>
      </c>
      <c r="C299" s="15">
        <v>52</v>
      </c>
      <c r="D299" s="15" t="s">
        <v>33</v>
      </c>
      <c r="E299" s="15" t="s">
        <v>331</v>
      </c>
      <c r="F299" s="16">
        <v>144.74</v>
      </c>
      <c r="G299" s="16">
        <v>7526.48</v>
      </c>
    </row>
    <row r="300" spans="1:7" ht="78.75" x14ac:dyDescent="0.25">
      <c r="A300" s="15">
        <v>294</v>
      </c>
      <c r="B300" s="15">
        <v>380859</v>
      </c>
      <c r="C300" s="15">
        <v>13</v>
      </c>
      <c r="D300" s="15" t="s">
        <v>33</v>
      </c>
      <c r="E300" s="15" t="s">
        <v>332</v>
      </c>
      <c r="F300" s="16">
        <v>53.34</v>
      </c>
      <c r="G300" s="16">
        <v>693.42</v>
      </c>
    </row>
    <row r="301" spans="1:7" ht="94.5" x14ac:dyDescent="0.25">
      <c r="A301" s="15">
        <v>295</v>
      </c>
      <c r="B301" s="15">
        <v>35440</v>
      </c>
      <c r="C301" s="15">
        <v>60</v>
      </c>
      <c r="D301" s="15" t="s">
        <v>33</v>
      </c>
      <c r="E301" s="15" t="s">
        <v>333</v>
      </c>
      <c r="F301" s="16">
        <v>4.0599999999999996</v>
      </c>
      <c r="G301" s="16">
        <v>243.6</v>
      </c>
    </row>
    <row r="302" spans="1:7" ht="31.5" x14ac:dyDescent="0.25">
      <c r="A302" s="15">
        <v>296</v>
      </c>
      <c r="B302" s="15">
        <v>398403</v>
      </c>
      <c r="C302" s="15">
        <v>125</v>
      </c>
      <c r="D302" s="15" t="s">
        <v>33</v>
      </c>
      <c r="E302" s="15" t="s">
        <v>334</v>
      </c>
      <c r="F302" s="16">
        <v>15.94</v>
      </c>
      <c r="G302" s="16">
        <v>1992.5</v>
      </c>
    </row>
    <row r="303" spans="1:7" ht="31.5" x14ac:dyDescent="0.25">
      <c r="A303" s="15">
        <v>297</v>
      </c>
      <c r="B303" s="15">
        <v>398402</v>
      </c>
      <c r="C303" s="15">
        <v>105</v>
      </c>
      <c r="D303" s="15" t="s">
        <v>33</v>
      </c>
      <c r="E303" s="15" t="s">
        <v>335</v>
      </c>
      <c r="F303" s="16">
        <v>8.06</v>
      </c>
      <c r="G303" s="16">
        <v>846.3</v>
      </c>
    </row>
    <row r="304" spans="1:7" ht="15.75" x14ac:dyDescent="0.25">
      <c r="A304" s="15">
        <v>298</v>
      </c>
      <c r="B304" s="15">
        <v>71323</v>
      </c>
      <c r="C304" s="15">
        <v>75</v>
      </c>
      <c r="D304" s="15" t="s">
        <v>33</v>
      </c>
      <c r="E304" s="15" t="s">
        <v>336</v>
      </c>
      <c r="F304" s="16">
        <v>13.94</v>
      </c>
      <c r="G304" s="16">
        <v>1045.5</v>
      </c>
    </row>
    <row r="305" spans="1:7" ht="157.5" x14ac:dyDescent="0.25">
      <c r="A305" s="15">
        <v>299</v>
      </c>
      <c r="B305" s="15">
        <v>325719</v>
      </c>
      <c r="C305" s="15">
        <v>25</v>
      </c>
      <c r="D305" s="15" t="s">
        <v>33</v>
      </c>
      <c r="E305" s="15" t="s">
        <v>337</v>
      </c>
      <c r="F305" s="16">
        <v>2290.5</v>
      </c>
      <c r="G305" s="16">
        <v>57262.5</v>
      </c>
    </row>
    <row r="306" spans="1:7" ht="110.25" x14ac:dyDescent="0.25">
      <c r="A306" s="15">
        <v>300</v>
      </c>
      <c r="B306" s="15">
        <v>282404</v>
      </c>
      <c r="C306" s="15">
        <v>36</v>
      </c>
      <c r="D306" s="15" t="s">
        <v>33</v>
      </c>
      <c r="E306" s="15" t="s">
        <v>338</v>
      </c>
      <c r="F306" s="16">
        <v>2249.4499999999998</v>
      </c>
      <c r="G306" s="16">
        <v>80980.2</v>
      </c>
    </row>
    <row r="307" spans="1:7" ht="31.5" x14ac:dyDescent="0.25">
      <c r="A307" s="15">
        <v>301</v>
      </c>
      <c r="B307" s="15">
        <v>607329</v>
      </c>
      <c r="C307" s="15">
        <v>82</v>
      </c>
      <c r="D307" s="15" t="s">
        <v>33</v>
      </c>
      <c r="E307" s="15" t="s">
        <v>339</v>
      </c>
      <c r="F307" s="16">
        <v>10.37</v>
      </c>
      <c r="G307" s="16">
        <v>850.34</v>
      </c>
    </row>
    <row r="308" spans="1:7" ht="31.5" x14ac:dyDescent="0.25">
      <c r="A308" s="15">
        <v>302</v>
      </c>
      <c r="B308" s="15">
        <v>393883</v>
      </c>
      <c r="C308" s="15">
        <v>32</v>
      </c>
      <c r="D308" s="15" t="s">
        <v>33</v>
      </c>
      <c r="E308" s="15" t="s">
        <v>340</v>
      </c>
      <c r="F308" s="16">
        <v>3.5</v>
      </c>
      <c r="G308" s="16">
        <v>112</v>
      </c>
    </row>
    <row r="309" spans="1:7" ht="31.5" x14ac:dyDescent="0.25">
      <c r="A309" s="15">
        <v>303</v>
      </c>
      <c r="B309" s="15">
        <v>393883</v>
      </c>
      <c r="C309" s="15">
        <v>32</v>
      </c>
      <c r="D309" s="15" t="s">
        <v>33</v>
      </c>
      <c r="E309" s="15" t="s">
        <v>341</v>
      </c>
      <c r="F309" s="16">
        <v>3.18</v>
      </c>
      <c r="G309" s="16">
        <v>101.76</v>
      </c>
    </row>
    <row r="310" spans="1:7" ht="31.5" x14ac:dyDescent="0.25">
      <c r="A310" s="15">
        <v>304</v>
      </c>
      <c r="B310" s="15">
        <v>465169</v>
      </c>
      <c r="C310" s="15">
        <v>32</v>
      </c>
      <c r="D310" s="15" t="s">
        <v>33</v>
      </c>
      <c r="E310" s="15" t="s">
        <v>342</v>
      </c>
      <c r="F310" s="16">
        <v>3.71</v>
      </c>
      <c r="G310" s="16">
        <v>118.72</v>
      </c>
    </row>
    <row r="311" spans="1:7" ht="31.5" x14ac:dyDescent="0.25">
      <c r="A311" s="15">
        <v>305</v>
      </c>
      <c r="B311" s="15">
        <v>465169</v>
      </c>
      <c r="C311" s="15">
        <v>52</v>
      </c>
      <c r="D311" s="15" t="s">
        <v>33</v>
      </c>
      <c r="E311" s="15" t="s">
        <v>343</v>
      </c>
      <c r="F311" s="16">
        <v>3.18</v>
      </c>
      <c r="G311" s="16">
        <v>165.36</v>
      </c>
    </row>
    <row r="312" spans="1:7" ht="31.5" x14ac:dyDescent="0.25">
      <c r="A312" s="15">
        <v>306</v>
      </c>
      <c r="B312" s="15">
        <v>35440</v>
      </c>
      <c r="C312" s="15">
        <v>82</v>
      </c>
      <c r="D312" s="15" t="s">
        <v>33</v>
      </c>
      <c r="E312" s="15" t="s">
        <v>344</v>
      </c>
      <c r="F312" s="16">
        <v>3.83</v>
      </c>
      <c r="G312" s="16">
        <v>314.06</v>
      </c>
    </row>
    <row r="313" spans="1:7" ht="31.5" x14ac:dyDescent="0.25">
      <c r="A313" s="15">
        <v>307</v>
      </c>
      <c r="B313" s="15">
        <v>35440</v>
      </c>
      <c r="C313" s="15">
        <v>32</v>
      </c>
      <c r="D313" s="15" t="s">
        <v>33</v>
      </c>
      <c r="E313" s="15" t="s">
        <v>345</v>
      </c>
      <c r="F313" s="16">
        <v>3.42</v>
      </c>
      <c r="G313" s="16">
        <v>109.44</v>
      </c>
    </row>
    <row r="314" spans="1:7" ht="31.5" x14ac:dyDescent="0.25">
      <c r="A314" s="15">
        <v>308</v>
      </c>
      <c r="B314" s="15">
        <v>35440</v>
      </c>
      <c r="C314" s="15">
        <v>32</v>
      </c>
      <c r="D314" s="15" t="s">
        <v>33</v>
      </c>
      <c r="E314" s="15" t="s">
        <v>346</v>
      </c>
      <c r="F314" s="16">
        <v>2.96</v>
      </c>
      <c r="G314" s="16">
        <v>94.72</v>
      </c>
    </row>
    <row r="315" spans="1:7" ht="31.5" x14ac:dyDescent="0.25">
      <c r="A315" s="15">
        <v>309</v>
      </c>
      <c r="B315" s="15">
        <v>35440</v>
      </c>
      <c r="C315" s="15">
        <v>32</v>
      </c>
      <c r="D315" s="15" t="s">
        <v>33</v>
      </c>
      <c r="E315" s="15" t="s">
        <v>347</v>
      </c>
      <c r="F315" s="16">
        <v>2.96</v>
      </c>
      <c r="G315" s="16">
        <v>94.72</v>
      </c>
    </row>
    <row r="316" spans="1:7" ht="31.5" x14ac:dyDescent="0.25">
      <c r="A316" s="15">
        <v>310</v>
      </c>
      <c r="B316" s="15">
        <v>465169</v>
      </c>
      <c r="C316" s="15">
        <v>32</v>
      </c>
      <c r="D316" s="15" t="s">
        <v>33</v>
      </c>
      <c r="E316" s="15" t="s">
        <v>348</v>
      </c>
      <c r="F316" s="16">
        <v>4.37</v>
      </c>
      <c r="G316" s="16">
        <v>139.84</v>
      </c>
    </row>
    <row r="317" spans="1:7" ht="126" x14ac:dyDescent="0.25">
      <c r="A317" s="15">
        <v>311</v>
      </c>
      <c r="B317" s="15">
        <v>248203</v>
      </c>
      <c r="C317" s="15">
        <v>86</v>
      </c>
      <c r="D317" s="15" t="s">
        <v>33</v>
      </c>
      <c r="E317" s="15" t="s">
        <v>349</v>
      </c>
      <c r="F317" s="16">
        <v>138.13999999999999</v>
      </c>
      <c r="G317" s="16">
        <v>11880.04</v>
      </c>
    </row>
    <row r="318" spans="1:7" ht="47.25" x14ac:dyDescent="0.25">
      <c r="A318" s="15">
        <v>312</v>
      </c>
      <c r="B318" s="15">
        <v>607473</v>
      </c>
      <c r="C318" s="15">
        <v>120</v>
      </c>
      <c r="D318" s="15" t="s">
        <v>44</v>
      </c>
      <c r="E318" s="15" t="s">
        <v>350</v>
      </c>
      <c r="F318" s="16">
        <v>16.559999999999999</v>
      </c>
      <c r="G318" s="16">
        <v>1987.2</v>
      </c>
    </row>
    <row r="319" spans="1:7" ht="63" x14ac:dyDescent="0.25">
      <c r="A319" s="15">
        <v>313</v>
      </c>
      <c r="B319" s="15">
        <v>607473</v>
      </c>
      <c r="C319" s="15">
        <v>62</v>
      </c>
      <c r="D319" s="15" t="s">
        <v>33</v>
      </c>
      <c r="E319" s="15" t="s">
        <v>351</v>
      </c>
      <c r="F319" s="16">
        <v>130.79</v>
      </c>
      <c r="G319" s="16">
        <v>8108.98</v>
      </c>
    </row>
    <row r="320" spans="1:7" ht="126" x14ac:dyDescent="0.25">
      <c r="A320" s="15">
        <v>314</v>
      </c>
      <c r="B320" s="15">
        <v>452945</v>
      </c>
      <c r="C320" s="15">
        <v>48</v>
      </c>
      <c r="D320" s="15" t="s">
        <v>33</v>
      </c>
      <c r="E320" s="15" t="s">
        <v>352</v>
      </c>
      <c r="F320" s="16">
        <v>1023.23</v>
      </c>
      <c r="G320" s="16">
        <v>49115.040000000001</v>
      </c>
    </row>
    <row r="321" spans="1:7" ht="110.25" x14ac:dyDescent="0.25">
      <c r="A321" s="15">
        <v>315</v>
      </c>
      <c r="B321" s="15">
        <v>20435</v>
      </c>
      <c r="C321" s="15">
        <v>42</v>
      </c>
      <c r="D321" s="15" t="s">
        <v>33</v>
      </c>
      <c r="E321" s="15" t="s">
        <v>353</v>
      </c>
      <c r="F321" s="16">
        <v>18.27</v>
      </c>
      <c r="G321" s="16">
        <v>767.34</v>
      </c>
    </row>
    <row r="322" spans="1:7" ht="15.75" x14ac:dyDescent="0.25">
      <c r="A322" s="15">
        <v>316</v>
      </c>
      <c r="B322" s="15">
        <v>349146</v>
      </c>
      <c r="C322" s="15">
        <v>62</v>
      </c>
      <c r="D322" s="15" t="s">
        <v>33</v>
      </c>
      <c r="E322" s="15" t="s">
        <v>354</v>
      </c>
      <c r="F322" s="16">
        <v>3.1</v>
      </c>
      <c r="G322" s="16">
        <v>192.2</v>
      </c>
    </row>
    <row r="323" spans="1:7" ht="15.75" x14ac:dyDescent="0.25">
      <c r="A323" s="15">
        <v>317</v>
      </c>
      <c r="B323" s="15">
        <v>349148</v>
      </c>
      <c r="C323" s="15">
        <v>62</v>
      </c>
      <c r="D323" s="15" t="s">
        <v>33</v>
      </c>
      <c r="E323" s="15" t="s">
        <v>355</v>
      </c>
      <c r="F323" s="16">
        <v>3.19</v>
      </c>
      <c r="G323" s="16">
        <v>197.78</v>
      </c>
    </row>
    <row r="324" spans="1:7" ht="15.75" x14ac:dyDescent="0.25">
      <c r="A324" s="15">
        <v>318</v>
      </c>
      <c r="B324" s="15">
        <v>401087</v>
      </c>
      <c r="C324" s="15">
        <v>62</v>
      </c>
      <c r="D324" s="15" t="s">
        <v>33</v>
      </c>
      <c r="E324" s="15" t="s">
        <v>356</v>
      </c>
      <c r="F324" s="16">
        <v>4.5</v>
      </c>
      <c r="G324" s="16">
        <v>279</v>
      </c>
    </row>
    <row r="325" spans="1:7" ht="15.75" x14ac:dyDescent="0.25">
      <c r="A325" s="15">
        <v>319</v>
      </c>
      <c r="B325" s="15">
        <v>354429</v>
      </c>
      <c r="C325" s="15">
        <v>42</v>
      </c>
      <c r="D325" s="15" t="s">
        <v>33</v>
      </c>
      <c r="E325" s="15" t="s">
        <v>357</v>
      </c>
      <c r="F325" s="16">
        <v>4.17</v>
      </c>
      <c r="G325" s="16">
        <v>175.14</v>
      </c>
    </row>
    <row r="326" spans="1:7" ht="15.75" x14ac:dyDescent="0.25">
      <c r="A326" s="15">
        <v>320</v>
      </c>
      <c r="B326" s="15">
        <v>393751</v>
      </c>
      <c r="C326" s="15">
        <v>42</v>
      </c>
      <c r="D326" s="15" t="s">
        <v>33</v>
      </c>
      <c r="E326" s="15" t="s">
        <v>358</v>
      </c>
      <c r="F326" s="16">
        <v>5.28</v>
      </c>
      <c r="G326" s="16">
        <v>221.76</v>
      </c>
    </row>
    <row r="327" spans="1:7" ht="15.75" x14ac:dyDescent="0.25">
      <c r="A327" s="15">
        <v>321</v>
      </c>
      <c r="B327" s="15">
        <v>35440</v>
      </c>
      <c r="C327" s="15">
        <v>42</v>
      </c>
      <c r="D327" s="15" t="s">
        <v>33</v>
      </c>
      <c r="E327" s="15" t="s">
        <v>359</v>
      </c>
      <c r="F327" s="16">
        <v>3.53</v>
      </c>
      <c r="G327" s="16">
        <v>148.26</v>
      </c>
    </row>
    <row r="328" spans="1:7" ht="15.75" x14ac:dyDescent="0.25">
      <c r="A328" s="15">
        <v>322</v>
      </c>
      <c r="B328" s="15">
        <v>35440</v>
      </c>
      <c r="C328" s="15">
        <v>42</v>
      </c>
      <c r="D328" s="15" t="s">
        <v>33</v>
      </c>
      <c r="E328" s="15" t="s">
        <v>360</v>
      </c>
      <c r="F328" s="16">
        <v>2.77</v>
      </c>
      <c r="G328" s="16">
        <v>116.34</v>
      </c>
    </row>
    <row r="329" spans="1:7" ht="15.75" x14ac:dyDescent="0.25">
      <c r="A329" s="15">
        <v>323</v>
      </c>
      <c r="B329" s="15">
        <v>268776</v>
      </c>
      <c r="C329" s="15">
        <v>42</v>
      </c>
      <c r="D329" s="15" t="s">
        <v>33</v>
      </c>
      <c r="E329" s="15" t="s">
        <v>361</v>
      </c>
      <c r="F329" s="16">
        <v>2.63</v>
      </c>
      <c r="G329" s="16">
        <v>110.46</v>
      </c>
    </row>
    <row r="330" spans="1:7" ht="15.75" x14ac:dyDescent="0.25">
      <c r="A330" s="15">
        <v>324</v>
      </c>
      <c r="B330" s="15">
        <v>354424</v>
      </c>
      <c r="C330" s="15">
        <v>42</v>
      </c>
      <c r="D330" s="15" t="s">
        <v>33</v>
      </c>
      <c r="E330" s="15" t="s">
        <v>362</v>
      </c>
      <c r="F330" s="16">
        <v>2.42</v>
      </c>
      <c r="G330" s="16">
        <v>101.64</v>
      </c>
    </row>
    <row r="331" spans="1:7" ht="15.75" x14ac:dyDescent="0.25">
      <c r="A331" s="15">
        <v>325</v>
      </c>
      <c r="B331" s="15">
        <v>354426</v>
      </c>
      <c r="C331" s="15">
        <v>42</v>
      </c>
      <c r="D331" s="15" t="s">
        <v>33</v>
      </c>
      <c r="E331" s="15" t="s">
        <v>363</v>
      </c>
      <c r="F331" s="16">
        <v>4</v>
      </c>
      <c r="G331" s="16">
        <v>168</v>
      </c>
    </row>
    <row r="332" spans="1:7" ht="15.75" x14ac:dyDescent="0.25">
      <c r="A332" s="15">
        <v>326</v>
      </c>
      <c r="B332" s="15">
        <v>401086</v>
      </c>
      <c r="C332" s="15">
        <v>42</v>
      </c>
      <c r="D332" s="15" t="s">
        <v>33</v>
      </c>
      <c r="E332" s="15" t="s">
        <v>364</v>
      </c>
      <c r="F332" s="16">
        <v>5.13</v>
      </c>
      <c r="G332" s="16">
        <v>215.46</v>
      </c>
    </row>
    <row r="333" spans="1:7" ht="31.5" x14ac:dyDescent="0.25">
      <c r="A333" s="15">
        <v>327</v>
      </c>
      <c r="B333" s="15">
        <v>248208</v>
      </c>
      <c r="C333" s="15">
        <v>92</v>
      </c>
      <c r="D333" s="15" t="s">
        <v>33</v>
      </c>
      <c r="E333" s="15" t="s">
        <v>365</v>
      </c>
      <c r="F333" s="16">
        <v>2.96</v>
      </c>
      <c r="G333" s="16">
        <v>272.32</v>
      </c>
    </row>
    <row r="334" spans="1:7" ht="31.5" x14ac:dyDescent="0.25">
      <c r="A334" s="15">
        <v>328</v>
      </c>
      <c r="B334" s="15">
        <v>440893</v>
      </c>
      <c r="C334" s="15">
        <v>87</v>
      </c>
      <c r="D334" s="15" t="s">
        <v>33</v>
      </c>
      <c r="E334" s="15" t="s">
        <v>366</v>
      </c>
      <c r="F334" s="16">
        <v>6.97</v>
      </c>
      <c r="G334" s="16">
        <v>606.39</v>
      </c>
    </row>
    <row r="335" spans="1:7" ht="15.75" x14ac:dyDescent="0.25">
      <c r="A335" s="15">
        <v>329</v>
      </c>
      <c r="B335" s="15">
        <v>475469</v>
      </c>
      <c r="C335" s="15">
        <v>22</v>
      </c>
      <c r="D335" s="15" t="s">
        <v>33</v>
      </c>
      <c r="E335" s="15" t="s">
        <v>367</v>
      </c>
      <c r="F335" s="16">
        <v>51.55</v>
      </c>
      <c r="G335" s="16">
        <v>1134.0999999999999</v>
      </c>
    </row>
    <row r="336" spans="1:7" ht="31.5" x14ac:dyDescent="0.25">
      <c r="A336" s="15">
        <v>330</v>
      </c>
      <c r="B336" s="15">
        <v>35440</v>
      </c>
      <c r="C336" s="15">
        <v>128</v>
      </c>
      <c r="D336" s="15" t="s">
        <v>33</v>
      </c>
      <c r="E336" s="15" t="s">
        <v>368</v>
      </c>
      <c r="F336" s="16">
        <v>20.6</v>
      </c>
      <c r="G336" s="16">
        <v>2636.8</v>
      </c>
    </row>
    <row r="337" spans="1:7" ht="63" x14ac:dyDescent="0.25">
      <c r="A337" s="15">
        <v>331</v>
      </c>
      <c r="B337" s="15">
        <v>458416</v>
      </c>
      <c r="C337" s="15">
        <v>13</v>
      </c>
      <c r="D337" s="15" t="s">
        <v>33</v>
      </c>
      <c r="E337" s="15" t="s">
        <v>369</v>
      </c>
      <c r="F337" s="16">
        <v>38.799999999999997</v>
      </c>
      <c r="G337" s="16">
        <v>504.4</v>
      </c>
    </row>
    <row r="338" spans="1:7" ht="31.5" x14ac:dyDescent="0.25">
      <c r="A338" s="15">
        <v>332</v>
      </c>
      <c r="B338" s="15">
        <v>35440</v>
      </c>
      <c r="C338" s="15">
        <v>60</v>
      </c>
      <c r="D338" s="15" t="s">
        <v>33</v>
      </c>
      <c r="E338" s="15" t="s">
        <v>370</v>
      </c>
      <c r="F338" s="16">
        <v>27.05</v>
      </c>
      <c r="G338" s="16">
        <v>1623</v>
      </c>
    </row>
    <row r="339" spans="1:7" ht="31.5" x14ac:dyDescent="0.25">
      <c r="A339" s="15">
        <v>333</v>
      </c>
      <c r="B339" s="15">
        <v>35440</v>
      </c>
      <c r="C339" s="15">
        <v>40</v>
      </c>
      <c r="D339" s="15" t="s">
        <v>33</v>
      </c>
      <c r="E339" s="15" t="s">
        <v>371</v>
      </c>
      <c r="F339" s="16">
        <v>40.549999999999997</v>
      </c>
      <c r="G339" s="16">
        <v>1622</v>
      </c>
    </row>
    <row r="340" spans="1:7" ht="15.75" x14ac:dyDescent="0.25">
      <c r="A340" s="15">
        <v>334</v>
      </c>
      <c r="B340" s="15">
        <v>474886</v>
      </c>
      <c r="C340" s="15">
        <v>13</v>
      </c>
      <c r="D340" s="15" t="s">
        <v>33</v>
      </c>
      <c r="E340" s="15" t="s">
        <v>372</v>
      </c>
      <c r="F340" s="16">
        <v>2.76</v>
      </c>
      <c r="G340" s="16">
        <v>35.880000000000003</v>
      </c>
    </row>
    <row r="341" spans="1:7" ht="63" x14ac:dyDescent="0.25">
      <c r="A341" s="15">
        <v>335</v>
      </c>
      <c r="B341" s="15">
        <v>600571</v>
      </c>
      <c r="C341" s="15">
        <v>90</v>
      </c>
      <c r="D341" s="15" t="s">
        <v>33</v>
      </c>
      <c r="E341" s="15" t="s">
        <v>373</v>
      </c>
      <c r="F341" s="16">
        <v>0.15</v>
      </c>
      <c r="G341" s="16">
        <v>13.5</v>
      </c>
    </row>
    <row r="342" spans="1:7" ht="63" x14ac:dyDescent="0.25">
      <c r="A342" s="15">
        <v>336</v>
      </c>
      <c r="B342" s="15">
        <v>600570</v>
      </c>
      <c r="C342" s="15">
        <v>270</v>
      </c>
      <c r="D342" s="15" t="s">
        <v>33</v>
      </c>
      <c r="E342" s="15" t="s">
        <v>374</v>
      </c>
      <c r="F342" s="16">
        <v>0.2</v>
      </c>
      <c r="G342" s="16">
        <v>54</v>
      </c>
    </row>
    <row r="343" spans="1:7" ht="63" x14ac:dyDescent="0.25">
      <c r="A343" s="15">
        <v>337</v>
      </c>
      <c r="B343" s="15">
        <v>393544</v>
      </c>
      <c r="C343" s="15">
        <v>320</v>
      </c>
      <c r="D343" s="15" t="s">
        <v>33</v>
      </c>
      <c r="E343" s="15" t="s">
        <v>375</v>
      </c>
      <c r="F343" s="16">
        <v>0.21</v>
      </c>
      <c r="G343" s="16">
        <v>67.2</v>
      </c>
    </row>
    <row r="344" spans="1:7" ht="63" x14ac:dyDescent="0.25">
      <c r="A344" s="15">
        <v>338</v>
      </c>
      <c r="B344" s="15">
        <v>393584</v>
      </c>
      <c r="C344" s="15">
        <v>370</v>
      </c>
      <c r="D344" s="15" t="s">
        <v>33</v>
      </c>
      <c r="E344" s="15" t="s">
        <v>376</v>
      </c>
      <c r="F344" s="16">
        <v>0.14000000000000001</v>
      </c>
      <c r="G344" s="16">
        <v>51.8</v>
      </c>
    </row>
    <row r="345" spans="1:7" ht="63" x14ac:dyDescent="0.25">
      <c r="A345" s="15">
        <v>339</v>
      </c>
      <c r="B345" s="15">
        <v>393545</v>
      </c>
      <c r="C345" s="15">
        <v>220</v>
      </c>
      <c r="D345" s="15" t="s">
        <v>33</v>
      </c>
      <c r="E345" s="15" t="s">
        <v>377</v>
      </c>
      <c r="F345" s="16">
        <v>0.17</v>
      </c>
      <c r="G345" s="16">
        <v>37.4</v>
      </c>
    </row>
    <row r="346" spans="1:7" ht="63" x14ac:dyDescent="0.25">
      <c r="A346" s="15">
        <v>340</v>
      </c>
      <c r="B346" s="15">
        <v>393609</v>
      </c>
      <c r="C346" s="15">
        <v>170</v>
      </c>
      <c r="D346" s="15" t="s">
        <v>33</v>
      </c>
      <c r="E346" s="15" t="s">
        <v>378</v>
      </c>
      <c r="F346" s="16">
        <v>0.26</v>
      </c>
      <c r="G346" s="16">
        <v>44.2</v>
      </c>
    </row>
    <row r="347" spans="1:7" ht="63" x14ac:dyDescent="0.25">
      <c r="A347" s="15">
        <v>341</v>
      </c>
      <c r="B347" s="15">
        <v>393550</v>
      </c>
      <c r="C347" s="15">
        <v>420</v>
      </c>
      <c r="D347" s="15" t="s">
        <v>33</v>
      </c>
      <c r="E347" s="15" t="s">
        <v>379</v>
      </c>
      <c r="F347" s="16">
        <v>0.17</v>
      </c>
      <c r="G347" s="16">
        <v>71.400000000000006</v>
      </c>
    </row>
    <row r="348" spans="1:7" ht="63" x14ac:dyDescent="0.25">
      <c r="A348" s="15">
        <v>342</v>
      </c>
      <c r="B348" s="15">
        <v>393589</v>
      </c>
      <c r="C348" s="15">
        <v>520</v>
      </c>
      <c r="D348" s="15" t="s">
        <v>33</v>
      </c>
      <c r="E348" s="15" t="s">
        <v>380</v>
      </c>
      <c r="F348" s="16">
        <v>0.17</v>
      </c>
      <c r="G348" s="16">
        <v>88.4</v>
      </c>
    </row>
    <row r="349" spans="1:7" ht="63" x14ac:dyDescent="0.25">
      <c r="A349" s="15">
        <v>343</v>
      </c>
      <c r="B349" s="15">
        <v>393596</v>
      </c>
      <c r="C349" s="15">
        <v>520</v>
      </c>
      <c r="D349" s="15" t="s">
        <v>33</v>
      </c>
      <c r="E349" s="15" t="s">
        <v>381</v>
      </c>
      <c r="F349" s="16">
        <v>0.21</v>
      </c>
      <c r="G349" s="16">
        <v>109.2</v>
      </c>
    </row>
    <row r="350" spans="1:7" ht="63" x14ac:dyDescent="0.25">
      <c r="A350" s="15">
        <v>344</v>
      </c>
      <c r="B350" s="15">
        <v>393595</v>
      </c>
      <c r="C350" s="15">
        <v>520</v>
      </c>
      <c r="D350" s="15" t="s">
        <v>33</v>
      </c>
      <c r="E350" s="15" t="s">
        <v>382</v>
      </c>
      <c r="F350" s="16">
        <v>0.17</v>
      </c>
      <c r="G350" s="16">
        <v>88.4</v>
      </c>
    </row>
    <row r="351" spans="1:7" ht="63" x14ac:dyDescent="0.25">
      <c r="A351" s="15">
        <v>345</v>
      </c>
      <c r="B351" s="15">
        <v>393594</v>
      </c>
      <c r="C351" s="15">
        <v>220</v>
      </c>
      <c r="D351" s="15" t="s">
        <v>33</v>
      </c>
      <c r="E351" s="15" t="s">
        <v>383</v>
      </c>
      <c r="F351" s="16">
        <v>0.17</v>
      </c>
      <c r="G351" s="16">
        <v>37.4</v>
      </c>
    </row>
    <row r="352" spans="1:7" ht="63" x14ac:dyDescent="0.25">
      <c r="A352" s="15">
        <v>346</v>
      </c>
      <c r="B352" s="15">
        <v>393587</v>
      </c>
      <c r="C352" s="15">
        <v>320</v>
      </c>
      <c r="D352" s="15" t="s">
        <v>33</v>
      </c>
      <c r="E352" s="15" t="s">
        <v>384</v>
      </c>
      <c r="F352" s="16">
        <v>0.26</v>
      </c>
      <c r="G352" s="16">
        <v>83.2</v>
      </c>
    </row>
    <row r="353" spans="1:7" ht="63" x14ac:dyDescent="0.25">
      <c r="A353" s="15">
        <v>347</v>
      </c>
      <c r="B353" s="15">
        <v>393590</v>
      </c>
      <c r="C353" s="15">
        <v>430</v>
      </c>
      <c r="D353" s="15" t="s">
        <v>33</v>
      </c>
      <c r="E353" s="15" t="s">
        <v>385</v>
      </c>
      <c r="F353" s="16">
        <v>0.17</v>
      </c>
      <c r="G353" s="16">
        <v>73.099999999999994</v>
      </c>
    </row>
    <row r="354" spans="1:7" ht="63" x14ac:dyDescent="0.25">
      <c r="A354" s="15">
        <v>348</v>
      </c>
      <c r="B354" s="15">
        <v>393598</v>
      </c>
      <c r="C354" s="15">
        <v>370</v>
      </c>
      <c r="D354" s="15" t="s">
        <v>33</v>
      </c>
      <c r="E354" s="15" t="s">
        <v>386</v>
      </c>
      <c r="F354" s="16">
        <v>0.21</v>
      </c>
      <c r="G354" s="16">
        <v>77.7</v>
      </c>
    </row>
    <row r="355" spans="1:7" ht="63" x14ac:dyDescent="0.25">
      <c r="A355" s="15">
        <v>349</v>
      </c>
      <c r="B355" s="15">
        <v>393592</v>
      </c>
      <c r="C355" s="15">
        <v>270</v>
      </c>
      <c r="D355" s="15" t="s">
        <v>33</v>
      </c>
      <c r="E355" s="15" t="s">
        <v>387</v>
      </c>
      <c r="F355" s="16">
        <v>0.15</v>
      </c>
      <c r="G355" s="16">
        <v>40.5</v>
      </c>
    </row>
    <row r="356" spans="1:7" ht="31.5" x14ac:dyDescent="0.25">
      <c r="A356" s="15">
        <v>350</v>
      </c>
      <c r="B356" s="15">
        <v>600581</v>
      </c>
      <c r="C356" s="15">
        <v>70</v>
      </c>
      <c r="D356" s="15" t="s">
        <v>33</v>
      </c>
      <c r="E356" s="15" t="s">
        <v>388</v>
      </c>
      <c r="F356" s="16">
        <v>0.26</v>
      </c>
      <c r="G356" s="16">
        <v>18.2</v>
      </c>
    </row>
    <row r="357" spans="1:7" ht="47.25" x14ac:dyDescent="0.25">
      <c r="A357" s="15">
        <v>351</v>
      </c>
      <c r="B357" s="15">
        <v>212280</v>
      </c>
      <c r="C357" s="15">
        <v>2100</v>
      </c>
      <c r="D357" s="15" t="s">
        <v>33</v>
      </c>
      <c r="E357" s="15" t="s">
        <v>389</v>
      </c>
      <c r="F357" s="16">
        <v>0.55000000000000004</v>
      </c>
      <c r="G357" s="16">
        <v>1155</v>
      </c>
    </row>
    <row r="358" spans="1:7" ht="31.5" x14ac:dyDescent="0.25">
      <c r="A358" s="15">
        <v>352</v>
      </c>
      <c r="B358" s="15">
        <v>600576</v>
      </c>
      <c r="C358" s="15">
        <v>70</v>
      </c>
      <c r="D358" s="15" t="s">
        <v>33</v>
      </c>
      <c r="E358" s="15" t="s">
        <v>390</v>
      </c>
      <c r="F358" s="16">
        <v>0.12</v>
      </c>
      <c r="G358" s="16">
        <v>8.4</v>
      </c>
    </row>
    <row r="359" spans="1:7" ht="31.5" x14ac:dyDescent="0.25">
      <c r="A359" s="15">
        <v>353</v>
      </c>
      <c r="B359" s="15">
        <v>393606</v>
      </c>
      <c r="C359" s="15">
        <v>70</v>
      </c>
      <c r="D359" s="15" t="s">
        <v>33</v>
      </c>
      <c r="E359" s="15" t="s">
        <v>391</v>
      </c>
      <c r="F359" s="16">
        <v>0.11</v>
      </c>
      <c r="G359" s="16">
        <v>7.7</v>
      </c>
    </row>
    <row r="360" spans="1:7" ht="94.5" x14ac:dyDescent="0.25">
      <c r="A360" s="15">
        <v>354</v>
      </c>
      <c r="B360" s="15">
        <v>433767</v>
      </c>
      <c r="C360" s="15">
        <v>20</v>
      </c>
      <c r="D360" s="15" t="s">
        <v>44</v>
      </c>
      <c r="E360" s="15" t="s">
        <v>392</v>
      </c>
      <c r="F360" s="16">
        <v>553.28</v>
      </c>
      <c r="G360" s="16">
        <v>11065.6</v>
      </c>
    </row>
    <row r="361" spans="1:7" ht="31.5" x14ac:dyDescent="0.25">
      <c r="A361" s="15">
        <v>355</v>
      </c>
      <c r="B361" s="15">
        <v>601206</v>
      </c>
      <c r="C361" s="15">
        <v>190</v>
      </c>
      <c r="D361" s="15" t="s">
        <v>33</v>
      </c>
      <c r="E361" s="15" t="s">
        <v>393</v>
      </c>
      <c r="F361" s="16">
        <v>1.76</v>
      </c>
      <c r="G361" s="16">
        <v>334.4</v>
      </c>
    </row>
    <row r="362" spans="1:7" ht="31.5" x14ac:dyDescent="0.25">
      <c r="A362" s="15">
        <v>356</v>
      </c>
      <c r="B362" s="15">
        <v>601206</v>
      </c>
      <c r="C362" s="15">
        <v>70</v>
      </c>
      <c r="D362" s="15" t="s">
        <v>33</v>
      </c>
      <c r="E362" s="15" t="s">
        <v>394</v>
      </c>
      <c r="F362" s="16">
        <v>1.67</v>
      </c>
      <c r="G362" s="16">
        <v>116.9</v>
      </c>
    </row>
    <row r="363" spans="1:7" ht="31.5" x14ac:dyDescent="0.25">
      <c r="A363" s="99">
        <v>357</v>
      </c>
      <c r="B363" s="99">
        <v>601206</v>
      </c>
      <c r="C363" s="99">
        <v>190</v>
      </c>
      <c r="D363" s="99" t="s">
        <v>33</v>
      </c>
      <c r="E363" s="17" t="s">
        <v>395</v>
      </c>
      <c r="F363" s="97">
        <v>2.15</v>
      </c>
      <c r="G363" s="97">
        <v>408.5</v>
      </c>
    </row>
    <row r="364" spans="1:7" ht="15.75" x14ac:dyDescent="0.25">
      <c r="A364" s="100"/>
      <c r="B364" s="100"/>
      <c r="C364" s="100"/>
      <c r="D364" s="100"/>
      <c r="E364" s="18" t="s">
        <v>396</v>
      </c>
      <c r="F364" s="98"/>
      <c r="G364" s="98"/>
    </row>
    <row r="365" spans="1:7" ht="31.5" x14ac:dyDescent="0.25">
      <c r="A365" s="99">
        <v>358</v>
      </c>
      <c r="B365" s="99">
        <v>601206</v>
      </c>
      <c r="C365" s="99">
        <v>70</v>
      </c>
      <c r="D365" s="99" t="s">
        <v>33</v>
      </c>
      <c r="E365" s="17" t="s">
        <v>395</v>
      </c>
      <c r="F365" s="97">
        <v>2.19</v>
      </c>
      <c r="G365" s="97">
        <v>153.30000000000001</v>
      </c>
    </row>
    <row r="366" spans="1:7" ht="15.75" x14ac:dyDescent="0.25">
      <c r="A366" s="100"/>
      <c r="B366" s="100"/>
      <c r="C366" s="100"/>
      <c r="D366" s="100"/>
      <c r="E366" s="18" t="s">
        <v>397</v>
      </c>
      <c r="F366" s="98"/>
      <c r="G366" s="98"/>
    </row>
    <row r="367" spans="1:7" ht="31.5" x14ac:dyDescent="0.25">
      <c r="A367" s="15">
        <v>359</v>
      </c>
      <c r="B367" s="15">
        <v>600581</v>
      </c>
      <c r="C367" s="15">
        <v>70</v>
      </c>
      <c r="D367" s="15" t="s">
        <v>33</v>
      </c>
      <c r="E367" s="15" t="s">
        <v>398</v>
      </c>
      <c r="F367" s="16">
        <v>0.05</v>
      </c>
      <c r="G367" s="16">
        <v>3.5</v>
      </c>
    </row>
    <row r="368" spans="1:7" ht="31.5" x14ac:dyDescent="0.25">
      <c r="A368" s="15">
        <v>360</v>
      </c>
      <c r="B368" s="15">
        <v>600580</v>
      </c>
      <c r="C368" s="15">
        <v>70</v>
      </c>
      <c r="D368" s="15" t="s">
        <v>33</v>
      </c>
      <c r="E368" s="15" t="s">
        <v>399</v>
      </c>
      <c r="F368" s="16">
        <v>0.06</v>
      </c>
      <c r="G368" s="16">
        <v>4.2</v>
      </c>
    </row>
    <row r="369" spans="1:7" ht="31.5" x14ac:dyDescent="0.25">
      <c r="A369" s="15">
        <v>361</v>
      </c>
      <c r="B369" s="15">
        <v>600574</v>
      </c>
      <c r="C369" s="15">
        <v>70</v>
      </c>
      <c r="D369" s="15" t="s">
        <v>33</v>
      </c>
      <c r="E369" s="15" t="s">
        <v>400</v>
      </c>
      <c r="F369" s="16">
        <v>0.05</v>
      </c>
      <c r="G369" s="16">
        <v>3.5</v>
      </c>
    </row>
    <row r="370" spans="1:7" ht="31.5" x14ac:dyDescent="0.25">
      <c r="A370" s="15">
        <v>362</v>
      </c>
      <c r="B370" s="15">
        <v>600572</v>
      </c>
      <c r="C370" s="15">
        <v>70</v>
      </c>
      <c r="D370" s="15" t="s">
        <v>33</v>
      </c>
      <c r="E370" s="15" t="s">
        <v>401</v>
      </c>
      <c r="F370" s="16">
        <v>0.06</v>
      </c>
      <c r="G370" s="16">
        <v>4.2</v>
      </c>
    </row>
    <row r="371" spans="1:7" ht="31.5" x14ac:dyDescent="0.25">
      <c r="A371" s="15">
        <v>363</v>
      </c>
      <c r="B371" s="15">
        <v>600569</v>
      </c>
      <c r="C371" s="15">
        <v>70</v>
      </c>
      <c r="D371" s="15" t="s">
        <v>33</v>
      </c>
      <c r="E371" s="15" t="s">
        <v>402</v>
      </c>
      <c r="F371" s="16">
        <v>0.06</v>
      </c>
      <c r="G371" s="16">
        <v>4.2</v>
      </c>
    </row>
    <row r="372" spans="1:7" ht="31.5" x14ac:dyDescent="0.25">
      <c r="A372" s="15">
        <v>364</v>
      </c>
      <c r="B372" s="15">
        <v>393608</v>
      </c>
      <c r="C372" s="15">
        <v>70</v>
      </c>
      <c r="D372" s="15" t="s">
        <v>33</v>
      </c>
      <c r="E372" s="15" t="s">
        <v>403</v>
      </c>
      <c r="F372" s="16">
        <v>7.0000000000000007E-2</v>
      </c>
      <c r="G372" s="16">
        <v>4.9000000000000004</v>
      </c>
    </row>
    <row r="373" spans="1:7" ht="31.5" x14ac:dyDescent="0.25">
      <c r="A373" s="15">
        <v>365</v>
      </c>
      <c r="B373" s="15">
        <v>398843</v>
      </c>
      <c r="C373" s="15">
        <v>70</v>
      </c>
      <c r="D373" s="15" t="s">
        <v>33</v>
      </c>
      <c r="E373" s="15" t="s">
        <v>404</v>
      </c>
      <c r="F373" s="16">
        <v>0.13</v>
      </c>
      <c r="G373" s="16">
        <v>9.1</v>
      </c>
    </row>
    <row r="374" spans="1:7" ht="31.5" x14ac:dyDescent="0.25">
      <c r="A374" s="15">
        <v>366</v>
      </c>
      <c r="B374" s="15">
        <v>393607</v>
      </c>
      <c r="C374" s="15">
        <v>70</v>
      </c>
      <c r="D374" s="15" t="s">
        <v>33</v>
      </c>
      <c r="E374" s="15" t="s">
        <v>405</v>
      </c>
      <c r="F374" s="16">
        <v>0.11</v>
      </c>
      <c r="G374" s="16">
        <v>7.7</v>
      </c>
    </row>
    <row r="375" spans="1:7" ht="31.5" x14ac:dyDescent="0.25">
      <c r="A375" s="15">
        <v>367</v>
      </c>
      <c r="B375" s="15">
        <v>393605</v>
      </c>
      <c r="C375" s="15">
        <v>170</v>
      </c>
      <c r="D375" s="15" t="s">
        <v>33</v>
      </c>
      <c r="E375" s="15" t="s">
        <v>406</v>
      </c>
      <c r="F375" s="16">
        <v>7.0000000000000007E-2</v>
      </c>
      <c r="G375" s="16">
        <v>11.9</v>
      </c>
    </row>
    <row r="376" spans="1:7" ht="31.5" x14ac:dyDescent="0.25">
      <c r="A376" s="15">
        <v>368</v>
      </c>
      <c r="B376" s="15">
        <v>393599</v>
      </c>
      <c r="C376" s="15">
        <v>70</v>
      </c>
      <c r="D376" s="15" t="s">
        <v>33</v>
      </c>
      <c r="E376" s="15" t="s">
        <v>407</v>
      </c>
      <c r="F376" s="16">
        <v>0.09</v>
      </c>
      <c r="G376" s="16">
        <v>6.3</v>
      </c>
    </row>
    <row r="377" spans="1:7" ht="31.5" x14ac:dyDescent="0.25">
      <c r="A377" s="15">
        <v>369</v>
      </c>
      <c r="B377" s="15">
        <v>393600</v>
      </c>
      <c r="C377" s="15">
        <v>170</v>
      </c>
      <c r="D377" s="15" t="s">
        <v>33</v>
      </c>
      <c r="E377" s="15" t="s">
        <v>408</v>
      </c>
      <c r="F377" s="16">
        <v>0.1</v>
      </c>
      <c r="G377" s="16">
        <v>17</v>
      </c>
    </row>
    <row r="378" spans="1:7" ht="15.75" x14ac:dyDescent="0.25">
      <c r="A378" s="15">
        <v>370</v>
      </c>
      <c r="B378" s="15">
        <v>440389</v>
      </c>
      <c r="C378" s="15">
        <v>54</v>
      </c>
      <c r="D378" s="15" t="s">
        <v>33</v>
      </c>
      <c r="E378" s="15" t="s">
        <v>409</v>
      </c>
      <c r="F378" s="16">
        <v>41.54</v>
      </c>
      <c r="G378" s="16">
        <v>2243.16</v>
      </c>
    </row>
    <row r="379" spans="1:7" ht="63" x14ac:dyDescent="0.25">
      <c r="A379" s="15">
        <v>371</v>
      </c>
      <c r="B379" s="15">
        <v>469188</v>
      </c>
      <c r="C379" s="15">
        <v>45</v>
      </c>
      <c r="D379" s="15" t="s">
        <v>33</v>
      </c>
      <c r="E379" s="15" t="s">
        <v>410</v>
      </c>
      <c r="F379" s="16">
        <v>89.16</v>
      </c>
      <c r="G379" s="16">
        <v>4012.2</v>
      </c>
    </row>
    <row r="380" spans="1:7" ht="94.5" x14ac:dyDescent="0.25">
      <c r="A380" s="15">
        <v>372</v>
      </c>
      <c r="B380" s="15">
        <v>452859</v>
      </c>
      <c r="C380" s="15">
        <v>158</v>
      </c>
      <c r="D380" s="15" t="s">
        <v>33</v>
      </c>
      <c r="E380" s="15" t="s">
        <v>411</v>
      </c>
      <c r="F380" s="16">
        <v>4.3899999999999997</v>
      </c>
      <c r="G380" s="16">
        <v>693.62</v>
      </c>
    </row>
    <row r="381" spans="1:7" ht="15.75" x14ac:dyDescent="0.25">
      <c r="A381" s="15">
        <v>373</v>
      </c>
      <c r="B381" s="15">
        <v>430877</v>
      </c>
      <c r="C381" s="15">
        <v>86</v>
      </c>
      <c r="D381" s="15" t="s">
        <v>33</v>
      </c>
      <c r="E381" s="15" t="s">
        <v>412</v>
      </c>
      <c r="F381" s="16">
        <v>17.48</v>
      </c>
      <c r="G381" s="16">
        <v>1503.28</v>
      </c>
    </row>
    <row r="382" spans="1:7" ht="110.25" x14ac:dyDescent="0.25">
      <c r="A382" s="15">
        <v>374</v>
      </c>
      <c r="B382" s="15">
        <v>469188</v>
      </c>
      <c r="C382" s="15">
        <v>73</v>
      </c>
      <c r="D382" s="15" t="s">
        <v>33</v>
      </c>
      <c r="E382" s="15" t="s">
        <v>413</v>
      </c>
      <c r="F382" s="16">
        <v>19.7</v>
      </c>
      <c r="G382" s="16">
        <v>1438.1</v>
      </c>
    </row>
    <row r="383" spans="1:7" ht="94.5" x14ac:dyDescent="0.25">
      <c r="A383" s="15">
        <v>375</v>
      </c>
      <c r="B383" s="15">
        <v>469188</v>
      </c>
      <c r="C383" s="15">
        <v>81</v>
      </c>
      <c r="D383" s="15" t="s">
        <v>33</v>
      </c>
      <c r="E383" s="15" t="s">
        <v>414</v>
      </c>
      <c r="F383" s="16">
        <v>16.420000000000002</v>
      </c>
      <c r="G383" s="16">
        <v>1330.02</v>
      </c>
    </row>
    <row r="384" spans="1:7" ht="110.25" x14ac:dyDescent="0.25">
      <c r="A384" s="15">
        <v>376</v>
      </c>
      <c r="B384" s="15">
        <v>469188</v>
      </c>
      <c r="C384" s="15">
        <v>43</v>
      </c>
      <c r="D384" s="15" t="s">
        <v>33</v>
      </c>
      <c r="E384" s="15" t="s">
        <v>415</v>
      </c>
      <c r="F384" s="16">
        <v>27.08</v>
      </c>
      <c r="G384" s="16">
        <v>1164.44</v>
      </c>
    </row>
    <row r="385" spans="1:7" ht="94.5" x14ac:dyDescent="0.25">
      <c r="A385" s="15">
        <v>377</v>
      </c>
      <c r="B385" s="15">
        <v>469188</v>
      </c>
      <c r="C385" s="15">
        <v>181</v>
      </c>
      <c r="D385" s="15" t="s">
        <v>33</v>
      </c>
      <c r="E385" s="15" t="s">
        <v>416</v>
      </c>
      <c r="F385" s="16">
        <v>1.22</v>
      </c>
      <c r="G385" s="16">
        <v>220.82</v>
      </c>
    </row>
    <row r="386" spans="1:7" ht="94.5" x14ac:dyDescent="0.25">
      <c r="A386" s="15">
        <v>378</v>
      </c>
      <c r="B386" s="15">
        <v>469188</v>
      </c>
      <c r="C386" s="15">
        <v>46</v>
      </c>
      <c r="D386" s="15" t="s">
        <v>33</v>
      </c>
      <c r="E386" s="15" t="s">
        <v>417</v>
      </c>
      <c r="F386" s="16">
        <v>109.55</v>
      </c>
      <c r="G386" s="16">
        <v>5039.3</v>
      </c>
    </row>
    <row r="387" spans="1:7" ht="63" x14ac:dyDescent="0.25">
      <c r="A387" s="15">
        <v>379</v>
      </c>
      <c r="B387" s="15">
        <v>469188</v>
      </c>
      <c r="C387" s="15">
        <v>46</v>
      </c>
      <c r="D387" s="15" t="s">
        <v>33</v>
      </c>
      <c r="E387" s="15" t="s">
        <v>418</v>
      </c>
      <c r="F387" s="16">
        <v>48.05</v>
      </c>
      <c r="G387" s="16">
        <v>2210.3000000000002</v>
      </c>
    </row>
    <row r="388" spans="1:7" ht="15.75" x14ac:dyDescent="0.25">
      <c r="A388" s="15">
        <v>380</v>
      </c>
      <c r="B388" s="15">
        <v>441036</v>
      </c>
      <c r="C388" s="15">
        <v>220</v>
      </c>
      <c r="D388" s="15" t="s">
        <v>33</v>
      </c>
      <c r="E388" s="15" t="s">
        <v>419</v>
      </c>
      <c r="F388" s="16">
        <v>6.5</v>
      </c>
      <c r="G388" s="16">
        <v>1430</v>
      </c>
    </row>
    <row r="389" spans="1:7" ht="110.25" x14ac:dyDescent="0.25">
      <c r="A389" s="15">
        <v>381</v>
      </c>
      <c r="B389" s="15">
        <v>35440</v>
      </c>
      <c r="C389" s="15">
        <v>32</v>
      </c>
      <c r="D389" s="15" t="s">
        <v>33</v>
      </c>
      <c r="E389" s="15" t="s">
        <v>420</v>
      </c>
      <c r="F389" s="16">
        <v>15.29</v>
      </c>
      <c r="G389" s="16">
        <v>489.28</v>
      </c>
    </row>
    <row r="390" spans="1:7" ht="126" x14ac:dyDescent="0.25">
      <c r="A390" s="15">
        <v>382</v>
      </c>
      <c r="B390" s="15">
        <v>361478</v>
      </c>
      <c r="C390" s="15">
        <v>39</v>
      </c>
      <c r="D390" s="15" t="s">
        <v>33</v>
      </c>
      <c r="E390" s="15" t="s">
        <v>421</v>
      </c>
      <c r="F390" s="16">
        <v>152.59</v>
      </c>
      <c r="G390" s="16">
        <v>5951.01</v>
      </c>
    </row>
    <row r="391" spans="1:7" ht="126" x14ac:dyDescent="0.25">
      <c r="A391" s="15">
        <v>383</v>
      </c>
      <c r="B391" s="15">
        <v>319882</v>
      </c>
      <c r="C391" s="15">
        <v>47</v>
      </c>
      <c r="D391" s="15" t="s">
        <v>33</v>
      </c>
      <c r="E391" s="15" t="s">
        <v>422</v>
      </c>
      <c r="F391" s="16">
        <v>170.45</v>
      </c>
      <c r="G391" s="16">
        <v>8011.15</v>
      </c>
    </row>
    <row r="392" spans="1:7" ht="126" x14ac:dyDescent="0.25">
      <c r="A392" s="15">
        <v>384</v>
      </c>
      <c r="B392" s="15">
        <v>367332</v>
      </c>
      <c r="C392" s="15">
        <v>25</v>
      </c>
      <c r="D392" s="15" t="s">
        <v>33</v>
      </c>
      <c r="E392" s="15" t="s">
        <v>423</v>
      </c>
      <c r="F392" s="16">
        <v>149.93</v>
      </c>
      <c r="G392" s="16">
        <v>3748.25</v>
      </c>
    </row>
    <row r="393" spans="1:7" ht="173.25" x14ac:dyDescent="0.25">
      <c r="A393" s="15">
        <v>385</v>
      </c>
      <c r="B393" s="15">
        <v>35440</v>
      </c>
      <c r="C393" s="15">
        <v>130</v>
      </c>
      <c r="D393" s="15" t="s">
        <v>33</v>
      </c>
      <c r="E393" s="15" t="s">
        <v>424</v>
      </c>
      <c r="F393" s="16">
        <v>1.45</v>
      </c>
      <c r="G393" s="16">
        <v>188.5</v>
      </c>
    </row>
    <row r="394" spans="1:7" ht="173.25" x14ac:dyDescent="0.25">
      <c r="A394" s="15">
        <v>386</v>
      </c>
      <c r="B394" s="15">
        <v>35440</v>
      </c>
      <c r="C394" s="15">
        <v>120</v>
      </c>
      <c r="D394" s="15" t="s">
        <v>33</v>
      </c>
      <c r="E394" s="15" t="s">
        <v>425</v>
      </c>
      <c r="F394" s="16">
        <v>1.28</v>
      </c>
      <c r="G394" s="16">
        <v>153.6</v>
      </c>
    </row>
    <row r="395" spans="1:7" ht="173.25" x14ac:dyDescent="0.25">
      <c r="A395" s="15">
        <v>387</v>
      </c>
      <c r="B395" s="15">
        <v>35440</v>
      </c>
      <c r="C395" s="15">
        <v>120</v>
      </c>
      <c r="D395" s="15" t="s">
        <v>33</v>
      </c>
      <c r="E395" s="15" t="s">
        <v>426</v>
      </c>
      <c r="F395" s="16">
        <v>2.8</v>
      </c>
      <c r="G395" s="16">
        <v>336</v>
      </c>
    </row>
    <row r="396" spans="1:7" ht="173.25" x14ac:dyDescent="0.25">
      <c r="A396" s="15">
        <v>388</v>
      </c>
      <c r="B396" s="15">
        <v>35440</v>
      </c>
      <c r="C396" s="15">
        <v>120</v>
      </c>
      <c r="D396" s="15" t="s">
        <v>33</v>
      </c>
      <c r="E396" s="15" t="s">
        <v>427</v>
      </c>
      <c r="F396" s="16">
        <v>1.23</v>
      </c>
      <c r="G396" s="16">
        <v>147.6</v>
      </c>
    </row>
    <row r="397" spans="1:7" ht="126" x14ac:dyDescent="0.25">
      <c r="A397" s="15">
        <v>389</v>
      </c>
      <c r="B397" s="15">
        <v>307720</v>
      </c>
      <c r="C397" s="15">
        <v>144</v>
      </c>
      <c r="D397" s="15" t="s">
        <v>33</v>
      </c>
      <c r="E397" s="15" t="s">
        <v>428</v>
      </c>
      <c r="F397" s="16">
        <v>19.88</v>
      </c>
      <c r="G397" s="16">
        <v>2862.72</v>
      </c>
    </row>
    <row r="398" spans="1:7" ht="63" x14ac:dyDescent="0.25">
      <c r="A398" s="15">
        <v>390</v>
      </c>
      <c r="B398" s="15">
        <v>400440</v>
      </c>
      <c r="C398" s="15">
        <v>160</v>
      </c>
      <c r="D398" s="15" t="s">
        <v>33</v>
      </c>
      <c r="E398" s="15" t="s">
        <v>429</v>
      </c>
      <c r="F398" s="16">
        <v>1.28</v>
      </c>
      <c r="G398" s="16">
        <v>204.8</v>
      </c>
    </row>
    <row r="399" spans="1:7" ht="47.25" x14ac:dyDescent="0.25">
      <c r="A399" s="15">
        <v>391</v>
      </c>
      <c r="B399" s="15">
        <v>442553</v>
      </c>
      <c r="C399" s="15">
        <v>53</v>
      </c>
      <c r="D399" s="15" t="s">
        <v>33</v>
      </c>
      <c r="E399" s="15" t="s">
        <v>430</v>
      </c>
      <c r="F399" s="16">
        <v>34.659999999999997</v>
      </c>
      <c r="G399" s="16">
        <v>1836.98</v>
      </c>
    </row>
    <row r="400" spans="1:7" ht="31.5" x14ac:dyDescent="0.25">
      <c r="A400" s="15">
        <v>392</v>
      </c>
      <c r="B400" s="15">
        <v>603682</v>
      </c>
      <c r="C400" s="15">
        <v>22</v>
      </c>
      <c r="D400" s="15" t="s">
        <v>33</v>
      </c>
      <c r="E400" s="15" t="s">
        <v>431</v>
      </c>
      <c r="F400" s="16">
        <v>38.86</v>
      </c>
      <c r="G400" s="16">
        <v>854.92</v>
      </c>
    </row>
    <row r="401" spans="1:7" ht="157.5" x14ac:dyDescent="0.25">
      <c r="A401" s="15">
        <v>393</v>
      </c>
      <c r="B401" s="15">
        <v>602149</v>
      </c>
      <c r="C401" s="15">
        <v>25</v>
      </c>
      <c r="D401" s="15" t="s">
        <v>33</v>
      </c>
      <c r="E401" s="15" t="s">
        <v>432</v>
      </c>
      <c r="F401" s="16">
        <v>167.54</v>
      </c>
      <c r="G401" s="16">
        <v>4188.5</v>
      </c>
    </row>
    <row r="402" spans="1:7" ht="15.75" x14ac:dyDescent="0.25">
      <c r="A402" s="15">
        <v>394</v>
      </c>
      <c r="B402" s="15">
        <v>452818</v>
      </c>
      <c r="C402" s="15">
        <v>320</v>
      </c>
      <c r="D402" s="15" t="s">
        <v>44</v>
      </c>
      <c r="E402" s="15" t="s">
        <v>433</v>
      </c>
      <c r="F402" s="16">
        <v>1.45</v>
      </c>
      <c r="G402" s="16">
        <v>464</v>
      </c>
    </row>
    <row r="403" spans="1:7" ht="15.75" x14ac:dyDescent="0.25">
      <c r="A403" s="15">
        <v>395</v>
      </c>
      <c r="B403" s="15">
        <v>452818</v>
      </c>
      <c r="C403" s="15">
        <v>320</v>
      </c>
      <c r="D403" s="15" t="s">
        <v>44</v>
      </c>
      <c r="E403" s="15" t="s">
        <v>434</v>
      </c>
      <c r="F403" s="16">
        <v>0.54</v>
      </c>
      <c r="G403" s="16">
        <v>172.8</v>
      </c>
    </row>
    <row r="404" spans="1:7" ht="15.75" x14ac:dyDescent="0.25">
      <c r="A404" s="15">
        <v>396</v>
      </c>
      <c r="B404" s="15">
        <v>452818</v>
      </c>
      <c r="C404" s="15">
        <v>320</v>
      </c>
      <c r="D404" s="15" t="s">
        <v>44</v>
      </c>
      <c r="E404" s="15" t="s">
        <v>435</v>
      </c>
      <c r="F404" s="16">
        <v>1.45</v>
      </c>
      <c r="G404" s="16">
        <v>464</v>
      </c>
    </row>
    <row r="405" spans="1:7" ht="15.75" x14ac:dyDescent="0.25">
      <c r="A405" s="15">
        <v>397</v>
      </c>
      <c r="B405" s="15">
        <v>452818</v>
      </c>
      <c r="C405" s="15">
        <v>320</v>
      </c>
      <c r="D405" s="15" t="s">
        <v>44</v>
      </c>
      <c r="E405" s="15" t="s">
        <v>436</v>
      </c>
      <c r="F405" s="16">
        <v>1.1499999999999999</v>
      </c>
      <c r="G405" s="16">
        <v>368</v>
      </c>
    </row>
    <row r="406" spans="1:7" ht="15.75" x14ac:dyDescent="0.25">
      <c r="A406" s="15">
        <v>398</v>
      </c>
      <c r="B406" s="15">
        <v>415659</v>
      </c>
      <c r="C406" s="15">
        <v>850</v>
      </c>
      <c r="D406" s="15" t="s">
        <v>44</v>
      </c>
      <c r="E406" s="15" t="s">
        <v>437</v>
      </c>
      <c r="F406" s="16">
        <v>1.87</v>
      </c>
      <c r="G406" s="16">
        <v>1589.5</v>
      </c>
    </row>
    <row r="407" spans="1:7" ht="15.75" x14ac:dyDescent="0.25">
      <c r="A407" s="15">
        <v>399</v>
      </c>
      <c r="B407" s="15">
        <v>415659</v>
      </c>
      <c r="C407" s="15">
        <v>910</v>
      </c>
      <c r="D407" s="15" t="s">
        <v>44</v>
      </c>
      <c r="E407" s="15" t="s">
        <v>438</v>
      </c>
      <c r="F407" s="16">
        <v>0.56000000000000005</v>
      </c>
      <c r="G407" s="16">
        <v>509.6</v>
      </c>
    </row>
    <row r="408" spans="1:7" ht="15.75" x14ac:dyDescent="0.25">
      <c r="A408" s="15">
        <v>400</v>
      </c>
      <c r="B408" s="15">
        <v>415659</v>
      </c>
      <c r="C408" s="15">
        <v>910</v>
      </c>
      <c r="D408" s="15" t="s">
        <v>44</v>
      </c>
      <c r="E408" s="15" t="s">
        <v>439</v>
      </c>
      <c r="F408" s="16">
        <v>1.44</v>
      </c>
      <c r="G408" s="16">
        <v>1310.4000000000001</v>
      </c>
    </row>
    <row r="409" spans="1:7" ht="15.75" x14ac:dyDescent="0.25">
      <c r="A409" s="15">
        <v>401</v>
      </c>
      <c r="B409" s="15">
        <v>415659</v>
      </c>
      <c r="C409" s="15">
        <v>910</v>
      </c>
      <c r="D409" s="15" t="s">
        <v>44</v>
      </c>
      <c r="E409" s="15" t="s">
        <v>440</v>
      </c>
      <c r="F409" s="16">
        <v>1.1499999999999999</v>
      </c>
      <c r="G409" s="16">
        <v>1046.5</v>
      </c>
    </row>
    <row r="410" spans="1:7" ht="15.75" x14ac:dyDescent="0.25">
      <c r="A410" s="15">
        <v>402</v>
      </c>
      <c r="B410" s="15">
        <v>35440</v>
      </c>
      <c r="C410" s="15">
        <v>410</v>
      </c>
      <c r="D410" s="15" t="s">
        <v>33</v>
      </c>
      <c r="E410" s="15" t="s">
        <v>441</v>
      </c>
      <c r="F410" s="16">
        <v>0.77</v>
      </c>
      <c r="G410" s="16">
        <v>315.7</v>
      </c>
    </row>
    <row r="411" spans="1:7" ht="15.75" x14ac:dyDescent="0.25">
      <c r="A411" s="15">
        <v>403</v>
      </c>
      <c r="B411" s="15">
        <v>35440</v>
      </c>
      <c r="C411" s="15">
        <v>410</v>
      </c>
      <c r="D411" s="15" t="s">
        <v>33</v>
      </c>
      <c r="E411" s="15" t="s">
        <v>442</v>
      </c>
      <c r="F411" s="16">
        <v>0.88</v>
      </c>
      <c r="G411" s="16">
        <v>360.8</v>
      </c>
    </row>
    <row r="412" spans="1:7" ht="110.25" x14ac:dyDescent="0.25">
      <c r="A412" s="15">
        <v>404</v>
      </c>
      <c r="B412" s="15">
        <v>368125</v>
      </c>
      <c r="C412" s="15">
        <v>910</v>
      </c>
      <c r="D412" s="15" t="s">
        <v>33</v>
      </c>
      <c r="E412" s="15" t="s">
        <v>443</v>
      </c>
      <c r="F412" s="16">
        <v>1.34</v>
      </c>
      <c r="G412" s="16">
        <v>1219.4000000000001</v>
      </c>
    </row>
    <row r="413" spans="1:7" ht="126" x14ac:dyDescent="0.25">
      <c r="A413" s="15">
        <v>405</v>
      </c>
      <c r="B413" s="15">
        <v>368121</v>
      </c>
      <c r="C413" s="15">
        <v>910</v>
      </c>
      <c r="D413" s="15" t="s">
        <v>33</v>
      </c>
      <c r="E413" s="15" t="s">
        <v>444</v>
      </c>
      <c r="F413" s="16">
        <v>1.34</v>
      </c>
      <c r="G413" s="16">
        <v>1219.4000000000001</v>
      </c>
    </row>
    <row r="414" spans="1:7" ht="126" x14ac:dyDescent="0.25">
      <c r="A414" s="15">
        <v>406</v>
      </c>
      <c r="B414" s="15">
        <v>387617</v>
      </c>
      <c r="C414" s="15">
        <v>410</v>
      </c>
      <c r="D414" s="15" t="s">
        <v>33</v>
      </c>
      <c r="E414" s="15" t="s">
        <v>445</v>
      </c>
      <c r="F414" s="16">
        <v>1.28</v>
      </c>
      <c r="G414" s="16">
        <v>524.79999999999995</v>
      </c>
    </row>
    <row r="415" spans="1:7" ht="15.75" x14ac:dyDescent="0.25">
      <c r="A415" s="15">
        <v>407</v>
      </c>
      <c r="B415" s="15">
        <v>26220</v>
      </c>
      <c r="C415" s="15">
        <v>12</v>
      </c>
      <c r="D415" s="15" t="s">
        <v>33</v>
      </c>
      <c r="E415" s="15" t="s">
        <v>446</v>
      </c>
      <c r="F415" s="16">
        <v>132.55000000000001</v>
      </c>
      <c r="G415" s="16">
        <v>1590.6</v>
      </c>
    </row>
    <row r="416" spans="1:7" ht="15.75" x14ac:dyDescent="0.25">
      <c r="A416" s="15">
        <v>408</v>
      </c>
      <c r="B416" s="15">
        <v>26220</v>
      </c>
      <c r="C416" s="15">
        <v>12</v>
      </c>
      <c r="D416" s="15" t="s">
        <v>33</v>
      </c>
      <c r="E416" s="15" t="s">
        <v>447</v>
      </c>
      <c r="F416" s="16">
        <v>101.64</v>
      </c>
      <c r="G416" s="16">
        <v>1219.68</v>
      </c>
    </row>
    <row r="417" spans="1:7" ht="409.5" x14ac:dyDescent="0.25">
      <c r="A417" s="15">
        <v>409</v>
      </c>
      <c r="B417" s="15">
        <v>452945</v>
      </c>
      <c r="C417" s="15">
        <v>59</v>
      </c>
      <c r="D417" s="15" t="s">
        <v>33</v>
      </c>
      <c r="E417" s="15" t="s">
        <v>448</v>
      </c>
      <c r="F417" s="16">
        <v>387.81</v>
      </c>
      <c r="G417" s="16">
        <v>22880.79</v>
      </c>
    </row>
    <row r="418" spans="1:7" ht="63" x14ac:dyDescent="0.25">
      <c r="A418" s="15">
        <v>410</v>
      </c>
      <c r="B418" s="15">
        <v>246640</v>
      </c>
      <c r="C418" s="15">
        <v>85</v>
      </c>
      <c r="D418" s="15" t="s">
        <v>33</v>
      </c>
      <c r="E418" s="15" t="s">
        <v>449</v>
      </c>
      <c r="F418" s="16">
        <v>6.19</v>
      </c>
      <c r="G418" s="16">
        <v>526.15</v>
      </c>
    </row>
    <row r="419" spans="1:7" ht="94.5" x14ac:dyDescent="0.25">
      <c r="A419" s="15">
        <v>411</v>
      </c>
      <c r="B419" s="15">
        <v>382443</v>
      </c>
      <c r="C419" s="15">
        <v>60</v>
      </c>
      <c r="D419" s="15" t="s">
        <v>33</v>
      </c>
      <c r="E419" s="15" t="s">
        <v>450</v>
      </c>
      <c r="F419" s="16">
        <v>638.55999999999995</v>
      </c>
      <c r="G419" s="16">
        <v>38313.599999999999</v>
      </c>
    </row>
    <row r="420" spans="1:7" ht="31.5" x14ac:dyDescent="0.25">
      <c r="A420" s="15">
        <v>412</v>
      </c>
      <c r="B420" s="15">
        <v>35440</v>
      </c>
      <c r="C420" s="15">
        <v>1</v>
      </c>
      <c r="D420" s="15" t="s">
        <v>33</v>
      </c>
      <c r="E420" s="15" t="s">
        <v>451</v>
      </c>
      <c r="F420" s="16">
        <v>57.62</v>
      </c>
      <c r="G420" s="16">
        <v>57.62</v>
      </c>
    </row>
    <row r="421" spans="1:7" ht="63" x14ac:dyDescent="0.25">
      <c r="A421" s="15">
        <v>413</v>
      </c>
      <c r="B421" s="15">
        <v>352374</v>
      </c>
      <c r="C421" s="15">
        <v>12</v>
      </c>
      <c r="D421" s="15" t="s">
        <v>33</v>
      </c>
      <c r="E421" s="15" t="s">
        <v>452</v>
      </c>
      <c r="F421" s="16">
        <v>6700.87</v>
      </c>
      <c r="G421" s="16">
        <v>80410.44</v>
      </c>
    </row>
    <row r="422" spans="1:7" ht="63" x14ac:dyDescent="0.25">
      <c r="A422" s="15">
        <v>414</v>
      </c>
      <c r="B422" s="15">
        <v>603539</v>
      </c>
      <c r="C422" s="15">
        <v>300</v>
      </c>
      <c r="D422" s="15" t="s">
        <v>33</v>
      </c>
      <c r="E422" s="15" t="s">
        <v>453</v>
      </c>
      <c r="F422" s="16">
        <v>0.49</v>
      </c>
      <c r="G422" s="16">
        <v>147</v>
      </c>
    </row>
    <row r="423" spans="1:7" ht="15.75" x14ac:dyDescent="0.25">
      <c r="A423" s="15">
        <v>415</v>
      </c>
      <c r="B423" s="15">
        <v>262135</v>
      </c>
      <c r="C423" s="15">
        <v>75</v>
      </c>
      <c r="D423" s="15" t="s">
        <v>33</v>
      </c>
      <c r="E423" s="15" t="s">
        <v>454</v>
      </c>
      <c r="F423" s="16">
        <v>12.42</v>
      </c>
      <c r="G423" s="16">
        <v>931.5</v>
      </c>
    </row>
    <row r="424" spans="1:7" ht="78.75" x14ac:dyDescent="0.25">
      <c r="A424" s="15">
        <v>416</v>
      </c>
      <c r="B424" s="15">
        <v>454202</v>
      </c>
      <c r="C424" s="15">
        <v>470</v>
      </c>
      <c r="D424" s="15" t="s">
        <v>33</v>
      </c>
      <c r="E424" s="15" t="s">
        <v>455</v>
      </c>
      <c r="F424" s="16">
        <v>0.46</v>
      </c>
      <c r="G424" s="16">
        <v>216.2</v>
      </c>
    </row>
    <row r="425" spans="1:7" ht="78.75" x14ac:dyDescent="0.25">
      <c r="A425" s="15">
        <v>417</v>
      </c>
      <c r="B425" s="15">
        <v>451518</v>
      </c>
      <c r="C425" s="15">
        <v>470</v>
      </c>
      <c r="D425" s="15" t="s">
        <v>33</v>
      </c>
      <c r="E425" s="15" t="s">
        <v>456</v>
      </c>
      <c r="F425" s="16">
        <v>0.48</v>
      </c>
      <c r="G425" s="16">
        <v>225.6</v>
      </c>
    </row>
    <row r="426" spans="1:7" ht="94.5" x14ac:dyDescent="0.25">
      <c r="A426" s="15">
        <v>418</v>
      </c>
      <c r="B426" s="15">
        <v>257190</v>
      </c>
      <c r="C426" s="15">
        <v>270</v>
      </c>
      <c r="D426" s="15" t="s">
        <v>33</v>
      </c>
      <c r="E426" s="15" t="s">
        <v>457</v>
      </c>
      <c r="F426" s="16">
        <v>1.36</v>
      </c>
      <c r="G426" s="16">
        <v>367.2</v>
      </c>
    </row>
    <row r="427" spans="1:7" ht="110.25" x14ac:dyDescent="0.25">
      <c r="A427" s="15">
        <v>419</v>
      </c>
      <c r="B427" s="15">
        <v>286289</v>
      </c>
      <c r="C427" s="15">
        <v>270</v>
      </c>
      <c r="D427" s="15" t="s">
        <v>33</v>
      </c>
      <c r="E427" s="15" t="s">
        <v>458</v>
      </c>
      <c r="F427" s="16">
        <v>1.38</v>
      </c>
      <c r="G427" s="16">
        <v>372.6</v>
      </c>
    </row>
    <row r="428" spans="1:7" ht="47.25" x14ac:dyDescent="0.25">
      <c r="A428" s="15">
        <v>420</v>
      </c>
      <c r="B428" s="15">
        <v>411188</v>
      </c>
      <c r="C428" s="15">
        <v>300</v>
      </c>
      <c r="D428" s="15" t="s">
        <v>33</v>
      </c>
      <c r="E428" s="15" t="s">
        <v>459</v>
      </c>
      <c r="F428" s="16">
        <v>1.87</v>
      </c>
      <c r="G428" s="16">
        <v>561</v>
      </c>
    </row>
    <row r="429" spans="1:7" ht="47.25" x14ac:dyDescent="0.25">
      <c r="A429" s="15">
        <v>421</v>
      </c>
      <c r="B429" s="15">
        <v>411189</v>
      </c>
      <c r="C429" s="15">
        <v>220</v>
      </c>
      <c r="D429" s="15" t="s">
        <v>33</v>
      </c>
      <c r="E429" s="15" t="s">
        <v>460</v>
      </c>
      <c r="F429" s="16">
        <v>3.23</v>
      </c>
      <c r="G429" s="16">
        <v>710.6</v>
      </c>
    </row>
    <row r="430" spans="1:7" ht="126" x14ac:dyDescent="0.25">
      <c r="A430" s="15">
        <v>422</v>
      </c>
      <c r="B430" s="15">
        <v>262138</v>
      </c>
      <c r="C430" s="15">
        <v>150</v>
      </c>
      <c r="D430" s="15" t="s">
        <v>33</v>
      </c>
      <c r="E430" s="15" t="s">
        <v>461</v>
      </c>
      <c r="F430" s="16">
        <v>5.51</v>
      </c>
      <c r="G430" s="16">
        <v>826.5</v>
      </c>
    </row>
    <row r="431" spans="1:7" ht="126" x14ac:dyDescent="0.25">
      <c r="A431" s="15">
        <v>423</v>
      </c>
      <c r="B431" s="15">
        <v>301396</v>
      </c>
      <c r="C431" s="15">
        <v>150</v>
      </c>
      <c r="D431" s="15" t="s">
        <v>33</v>
      </c>
      <c r="E431" s="15" t="s">
        <v>462</v>
      </c>
      <c r="F431" s="16">
        <v>6.46</v>
      </c>
      <c r="G431" s="16">
        <v>969</v>
      </c>
    </row>
    <row r="432" spans="1:7" ht="110.25" x14ac:dyDescent="0.25">
      <c r="A432" s="15">
        <v>424</v>
      </c>
      <c r="B432" s="15">
        <v>603539</v>
      </c>
      <c r="C432" s="15">
        <v>43</v>
      </c>
      <c r="D432" s="15" t="s">
        <v>33</v>
      </c>
      <c r="E432" s="15" t="s">
        <v>463</v>
      </c>
      <c r="F432" s="16">
        <v>54.61</v>
      </c>
      <c r="G432" s="16">
        <v>2348.23</v>
      </c>
    </row>
    <row r="433" spans="1:7" ht="47.25" x14ac:dyDescent="0.25">
      <c r="A433" s="15">
        <v>425</v>
      </c>
      <c r="B433" s="15">
        <v>603539</v>
      </c>
      <c r="C433" s="15">
        <v>470</v>
      </c>
      <c r="D433" s="15" t="s">
        <v>33</v>
      </c>
      <c r="E433" s="15" t="s">
        <v>464</v>
      </c>
      <c r="F433" s="16">
        <v>0.32</v>
      </c>
      <c r="G433" s="16">
        <v>150.4</v>
      </c>
    </row>
    <row r="434" spans="1:7" ht="47.25" x14ac:dyDescent="0.25">
      <c r="A434" s="15">
        <v>426</v>
      </c>
      <c r="B434" s="15">
        <v>603539</v>
      </c>
      <c r="C434" s="15">
        <v>470</v>
      </c>
      <c r="D434" s="15" t="s">
        <v>33</v>
      </c>
      <c r="E434" s="15" t="s">
        <v>465</v>
      </c>
      <c r="F434" s="16">
        <v>0.4</v>
      </c>
      <c r="G434" s="16">
        <v>188</v>
      </c>
    </row>
    <row r="435" spans="1:7" ht="47.25" x14ac:dyDescent="0.25">
      <c r="A435" s="15">
        <v>427</v>
      </c>
      <c r="B435" s="15">
        <v>248447</v>
      </c>
      <c r="C435" s="15">
        <v>670</v>
      </c>
      <c r="D435" s="15" t="s">
        <v>33</v>
      </c>
      <c r="E435" s="15" t="s">
        <v>466</v>
      </c>
      <c r="F435" s="16">
        <v>0.31</v>
      </c>
      <c r="G435" s="16">
        <v>207.7</v>
      </c>
    </row>
    <row r="436" spans="1:7" ht="47.25" x14ac:dyDescent="0.25">
      <c r="A436" s="15">
        <v>428</v>
      </c>
      <c r="B436" s="15">
        <v>257195</v>
      </c>
      <c r="C436" s="15">
        <v>670</v>
      </c>
      <c r="D436" s="15" t="s">
        <v>33</v>
      </c>
      <c r="E436" s="15" t="s">
        <v>467</v>
      </c>
      <c r="F436" s="16">
        <v>0.39</v>
      </c>
      <c r="G436" s="16">
        <v>261.3</v>
      </c>
    </row>
    <row r="437" spans="1:7" ht="47.25" x14ac:dyDescent="0.25">
      <c r="A437" s="15">
        <v>429</v>
      </c>
      <c r="B437" s="15">
        <v>257287</v>
      </c>
      <c r="C437" s="15">
        <v>250</v>
      </c>
      <c r="D437" s="15" t="s">
        <v>33</v>
      </c>
      <c r="E437" s="15" t="s">
        <v>468</v>
      </c>
      <c r="F437" s="16">
        <v>2.46</v>
      </c>
      <c r="G437" s="16">
        <v>615</v>
      </c>
    </row>
    <row r="438" spans="1:7" ht="110.25" x14ac:dyDescent="0.25">
      <c r="A438" s="15">
        <v>430</v>
      </c>
      <c r="B438" s="15">
        <v>257282</v>
      </c>
      <c r="C438" s="15">
        <v>80</v>
      </c>
      <c r="D438" s="15" t="s">
        <v>33</v>
      </c>
      <c r="E438" s="15" t="s">
        <v>469</v>
      </c>
      <c r="F438" s="16">
        <v>3.84</v>
      </c>
      <c r="G438" s="16">
        <v>307.2</v>
      </c>
    </row>
    <row r="439" spans="1:7" ht="110.25" x14ac:dyDescent="0.25">
      <c r="A439" s="15">
        <v>431</v>
      </c>
      <c r="B439" s="15">
        <v>354277</v>
      </c>
      <c r="C439" s="15">
        <v>80</v>
      </c>
      <c r="D439" s="15" t="s">
        <v>33</v>
      </c>
      <c r="E439" s="15" t="s">
        <v>470</v>
      </c>
      <c r="F439" s="16">
        <v>2.89</v>
      </c>
      <c r="G439" s="16">
        <v>231.2</v>
      </c>
    </row>
    <row r="440" spans="1:7" ht="94.5" x14ac:dyDescent="0.25">
      <c r="A440" s="15">
        <v>432</v>
      </c>
      <c r="B440" s="15">
        <v>393380</v>
      </c>
      <c r="C440" s="15">
        <v>75</v>
      </c>
      <c r="D440" s="15" t="s">
        <v>33</v>
      </c>
      <c r="E440" s="15" t="s">
        <v>471</v>
      </c>
      <c r="F440" s="16">
        <v>8.33</v>
      </c>
      <c r="G440" s="16">
        <v>624.75</v>
      </c>
    </row>
    <row r="441" spans="1:7" ht="78.75" x14ac:dyDescent="0.25">
      <c r="A441" s="15">
        <v>433</v>
      </c>
      <c r="B441" s="15">
        <v>352754</v>
      </c>
      <c r="C441" s="15">
        <v>170</v>
      </c>
      <c r="D441" s="15" t="s">
        <v>33</v>
      </c>
      <c r="E441" s="15" t="s">
        <v>472</v>
      </c>
      <c r="F441" s="16">
        <v>11.53</v>
      </c>
      <c r="G441" s="16">
        <v>1960.1</v>
      </c>
    </row>
    <row r="442" spans="1:7" ht="78.75" x14ac:dyDescent="0.25">
      <c r="A442" s="15">
        <v>434</v>
      </c>
      <c r="B442" s="15">
        <v>477945</v>
      </c>
      <c r="C442" s="15">
        <v>140</v>
      </c>
      <c r="D442" s="15" t="s">
        <v>33</v>
      </c>
      <c r="E442" s="15" t="s">
        <v>473</v>
      </c>
      <c r="F442" s="16">
        <v>5.72</v>
      </c>
      <c r="G442" s="16">
        <v>800.8</v>
      </c>
    </row>
    <row r="443" spans="1:7" ht="15.75" x14ac:dyDescent="0.25">
      <c r="A443" s="15">
        <v>435</v>
      </c>
      <c r="B443" s="15">
        <v>477945</v>
      </c>
      <c r="C443" s="15">
        <v>140</v>
      </c>
      <c r="D443" s="15" t="s">
        <v>33</v>
      </c>
      <c r="E443" s="15" t="s">
        <v>474</v>
      </c>
      <c r="F443" s="16">
        <v>2.78</v>
      </c>
      <c r="G443" s="16">
        <v>389.2</v>
      </c>
    </row>
    <row r="444" spans="1:7" ht="15.75" x14ac:dyDescent="0.25">
      <c r="A444" s="15">
        <v>436</v>
      </c>
      <c r="B444" s="15">
        <v>483915</v>
      </c>
      <c r="C444" s="15">
        <v>212</v>
      </c>
      <c r="D444" s="15" t="s">
        <v>33</v>
      </c>
      <c r="E444" s="15" t="s">
        <v>475</v>
      </c>
      <c r="F444" s="16">
        <v>66.86</v>
      </c>
      <c r="G444" s="16">
        <v>14174.32</v>
      </c>
    </row>
    <row r="445" spans="1:7" ht="15.75" x14ac:dyDescent="0.25">
      <c r="A445" s="15">
        <v>437</v>
      </c>
      <c r="B445" s="15">
        <v>477945</v>
      </c>
      <c r="C445" s="15">
        <v>57</v>
      </c>
      <c r="D445" s="15" t="s">
        <v>33</v>
      </c>
      <c r="E445" s="15" t="s">
        <v>476</v>
      </c>
      <c r="F445" s="16">
        <v>29.89</v>
      </c>
      <c r="G445" s="16">
        <v>1703.73</v>
      </c>
    </row>
  </sheetData>
  <mergeCells count="30">
    <mergeCell ref="G365:G366"/>
    <mergeCell ref="A363:A364"/>
    <mergeCell ref="B363:B364"/>
    <mergeCell ref="C363:C364"/>
    <mergeCell ref="D363:D364"/>
    <mergeCell ref="F363:F364"/>
    <mergeCell ref="G363:G364"/>
    <mergeCell ref="A365:A366"/>
    <mergeCell ref="B365:B366"/>
    <mergeCell ref="C365:C366"/>
    <mergeCell ref="D365:D366"/>
    <mergeCell ref="F365:F366"/>
    <mergeCell ref="G287:G289"/>
    <mergeCell ref="A278:A280"/>
    <mergeCell ref="B278:B280"/>
    <mergeCell ref="C278:C280"/>
    <mergeCell ref="D278:D280"/>
    <mergeCell ref="F278:F280"/>
    <mergeCell ref="G278:G280"/>
    <mergeCell ref="A287:A289"/>
    <mergeCell ref="B287:B289"/>
    <mergeCell ref="C287:C289"/>
    <mergeCell ref="D287:D289"/>
    <mergeCell ref="F287:F289"/>
    <mergeCell ref="G25:G26"/>
    <mergeCell ref="A25:A26"/>
    <mergeCell ref="B25:B26"/>
    <mergeCell ref="C25:C26"/>
    <mergeCell ref="D25:D26"/>
    <mergeCell ref="F25:F2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jessica-cristine</dc:creator>
  <cp:lastModifiedBy>Margarete Maria Parreiras</cp:lastModifiedBy>
  <cp:lastPrinted>2022-09-22T18:14:46Z</cp:lastPrinted>
  <dcterms:created xsi:type="dcterms:W3CDTF">2022-09-22T17:31:22Z</dcterms:created>
  <dcterms:modified xsi:type="dcterms:W3CDTF">2024-08-08T13:37:59Z</dcterms:modified>
</cp:coreProperties>
</file>