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cmbhfs.cmbh.mg.gov.br\compart-cpl\01 - CPL\03 - LICITAÇÕES\2025\PE 90033.2025 - SRP Aquisição de materiais de higiene, limpeza e descartáveis\01 EDITAIS\01 ARQUIVOS DO PREGOEIRO\"/>
    </mc:Choice>
  </mc:AlternateContent>
  <xr:revisionPtr revIDLastSave="0" documentId="13_ncr:1_{56B19DF3-FE1F-4576-95FD-D7C64B38A28C}" xr6:coauthVersionLast="47" xr6:coauthVersionMax="47" xr10:uidLastSave="{00000000-0000-0000-0000-000000000000}"/>
  <bookViews>
    <workbookView xWindow="28680" yWindow="-705" windowWidth="29040" windowHeight="15720" tabRatio="500" xr2:uid="{00000000-000D-0000-FFFF-FFFF00000000}"/>
  </bookViews>
  <sheets>
    <sheet name="Plan1" sheetId="1" r:id="rId1"/>
  </sheets>
  <definedNames>
    <definedName name="_GoBack" localSheetId="0">"Plan1.#REF!"</definedName>
    <definedName name="_xlnm.Print_Area" localSheetId="0">Plan1!$A$1:$H$34</definedName>
    <definedName name="Print_Area" localSheetId="0">Plan1!$A$1:$H$35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5" i="1" l="1"/>
  <c r="H14" i="1"/>
  <c r="H23" i="1" l="1"/>
  <c r="H22" i="1"/>
  <c r="H21" i="1"/>
  <c r="H20" i="1"/>
  <c r="H19" i="1"/>
  <c r="H18" i="1"/>
  <c r="H17" i="1"/>
  <c r="H16" i="1"/>
  <c r="H24" i="1" l="1"/>
</calcChain>
</file>

<file path=xl/sharedStrings.xml><?xml version="1.0" encoding="utf-8"?>
<sst xmlns="http://schemas.openxmlformats.org/spreadsheetml/2006/main" count="53" uniqueCount="48">
  <si>
    <t>CÂMARA MUNICIPAL DE BELO HORIZONTE</t>
  </si>
  <si>
    <t>ATENÇÃO:
PREENCHER SOMENTE OS CAMPOS EM BRANCO</t>
  </si>
  <si>
    <t>Dados da Empresa</t>
  </si>
  <si>
    <t>Nome fantasia:</t>
  </si>
  <si>
    <t>CNPJ/CPF:</t>
  </si>
  <si>
    <t>Endereço:</t>
  </si>
  <si>
    <t>CEP:</t>
  </si>
  <si>
    <t>E-mail:</t>
  </si>
  <si>
    <t>Telefone:</t>
  </si>
  <si>
    <t>Dados do Objeto</t>
  </si>
  <si>
    <t>Lote nº</t>
  </si>
  <si>
    <t>Item nº</t>
  </si>
  <si>
    <t>Bem/Serviço</t>
  </si>
  <si>
    <t>Und.</t>
  </si>
  <si>
    <t>Qnt.</t>
  </si>
  <si>
    <t>Marca</t>
  </si>
  <si>
    <t>Preço Unitário</t>
  </si>
  <si>
    <t>Preço Total</t>
  </si>
  <si>
    <t>TOTAL GLOBAL</t>
  </si>
  <si>
    <t>Declarações:</t>
  </si>
  <si>
    <t xml:space="preserve">A validade desta proposta é de 60 dias.     </t>
  </si>
  <si>
    <t>“Declaro, para os devidos fins, que esta empresa não se enquadra em qualquer caso de proibição previsto na legislação vigente para licitar ou contratar com a Administração Pública.”</t>
  </si>
  <si>
    <t>Local:</t>
  </si>
  <si>
    <t xml:space="preserve">Data:    </t>
  </si>
  <si>
    <t>Rolo com 250 metros</t>
  </si>
  <si>
    <t>Caixa com 2000 folhas</t>
  </si>
  <si>
    <t>Bolsa de 500 mL</t>
  </si>
  <si>
    <r>
      <rPr>
        <b/>
        <sz val="11"/>
        <color rgb="FF000000"/>
        <rFont val="Calibri"/>
        <family val="2"/>
      </rPr>
      <t>Dispensador de álcool spray:</t>
    </r>
    <r>
      <rPr>
        <sz val="11"/>
        <color rgb="FF000000"/>
        <rFont val="Calibri"/>
        <family val="2"/>
      </rPr>
      <t xml:space="preserve">
Material: plástico ABS; cor: branca ou transparente; com visor.
Informações adicionais no subtópico 2.1.4 do Termo de Referência 1209/2025</t>
    </r>
  </si>
  <si>
    <t>Caixa com 2500 unidades</t>
  </si>
  <si>
    <r>
      <rPr>
        <b/>
        <sz val="11"/>
        <color rgb="FF000000"/>
        <rFont val="Calibri"/>
        <family val="2"/>
      </rPr>
      <t>Copo Descartável 200 mL:</t>
    </r>
    <r>
      <rPr>
        <sz val="11"/>
        <color rgb="FF000000"/>
        <rFont val="Calibri"/>
        <family val="2"/>
      </rPr>
      <t xml:space="preserve">
Material: poliestireno. Cor: branco.
</t>
    </r>
    <r>
      <rPr>
        <i/>
        <sz val="11"/>
        <color rgb="FF000000"/>
        <rFont val="Calibri"/>
        <family val="2"/>
      </rPr>
      <t>Marcas de referência: Teu Copo, Kerocopo, Copoplast ou similares.</t>
    </r>
    <r>
      <rPr>
        <sz val="11"/>
        <color rgb="FF000000"/>
        <rFont val="Calibri"/>
        <family val="2"/>
      </rPr>
      <t xml:space="preserve">
Informações adicionais no subtópico 2.1.5 do Termo de Referência 1209/2025</t>
    </r>
  </si>
  <si>
    <r>
      <rPr>
        <b/>
        <sz val="11"/>
        <color rgb="FF000000"/>
        <rFont val="Calibri"/>
        <family val="2"/>
      </rPr>
      <t>Álcool Etílico Gel 70%:</t>
    </r>
    <r>
      <rPr>
        <sz val="11"/>
        <color rgb="FF000000"/>
        <rFont val="Calibri"/>
        <family val="2"/>
      </rPr>
      <t xml:space="preserve">
Concentração: 70%; Aspecto físico: gel; Límpido, incolor, volátil e sem perfume. Validade mínima: 02 (dois) anos a contar da data de entrega do material na CMBH.
O produto deverá ter registro ou notificação adequada junto à ANVISA (Agência Nacional de Vigilância Sanitária)
</t>
    </r>
    <r>
      <rPr>
        <i/>
        <sz val="11"/>
        <color rgb="FF000000"/>
        <rFont val="Calibri"/>
        <family val="2"/>
      </rPr>
      <t>Marcas de referência: AsseptGel, Limplex, ou similares.</t>
    </r>
  </si>
  <si>
    <t>Galão com 5 L</t>
  </si>
  <si>
    <r>
      <rPr>
        <b/>
        <sz val="11"/>
        <color rgb="FF000000"/>
        <rFont val="Calibri"/>
        <family val="2"/>
      </rPr>
      <t>Álcool etílico gel 70%</t>
    </r>
    <r>
      <rPr>
        <sz val="11"/>
        <color rgb="FF000000"/>
        <rFont val="Calibri"/>
        <family val="2"/>
      </rPr>
      <t xml:space="preserve">:
Refis de 800 mL, com bico dosador;
Aspecto físico: gel; Tipo: hidratado; sem perfume, incolor e com PH neutro, próprios à utilização em área de atendimento clínico; Validade mínima de 01 (um) ano e meio a contar da data de entrega do material na CMBH.
Registro / notificação adequada junto à ANVISA.
</t>
    </r>
    <r>
      <rPr>
        <i/>
        <sz val="11"/>
        <color rgb="FF000000"/>
        <rFont val="Calibri"/>
        <family val="2"/>
      </rPr>
      <t>Marcas de referência: Premisse, Multi Sept Trilha, ou similares.</t>
    </r>
  </si>
  <si>
    <r>
      <rPr>
        <b/>
        <sz val="11"/>
        <color rgb="FF000000"/>
        <rFont val="Calibri"/>
        <family val="2"/>
      </rPr>
      <t>Sabonete líquido:</t>
    </r>
    <r>
      <rPr>
        <sz val="11"/>
        <color rgb="FF000000"/>
        <rFont val="Calibri"/>
        <family val="2"/>
      </rPr>
      <t xml:space="preserve">
Aspecto físico: líquido perfumado; pH: neutro;
Validade mínima: 18 (dezoito) meses a contar da data de entrega do material na CMBH.
Marcas de referência: Limpbras, Dular,  Domus ou similares.
Informações adicionais no subtópico 2.1.6 do Termo de Referência 1209/2025</t>
    </r>
  </si>
  <si>
    <t>Refil de 800 mL</t>
  </si>
  <si>
    <r>
      <rPr>
        <b/>
        <sz val="11"/>
        <color rgb="FF000000"/>
        <rFont val="Calibri"/>
        <family val="2"/>
      </rPr>
      <t>Álcool Etílico Líquido 70% em Spray:</t>
    </r>
    <r>
      <rPr>
        <sz val="11"/>
        <color rgb="FF000000"/>
        <rFont val="Calibri"/>
        <family val="2"/>
      </rPr>
      <t xml:space="preserve">
Concentração: 70%; Aspecto físico: líquido; límpido, incolor, volátil e sem perfume. Volume de 500 mL; validade de, no mínimo, 18 (dezoito) meses a contar da data de entrega do material na CMBH.
O produto deverá ter registro ou notificação adequada junto à ANVISA (Agência Nacional de Vigilância Sanitária)
Deve ser compatível com dispensador do item 06.
Informações adicionais no subtópico 2.1.3 do Termo de Referência 1209/2025</t>
    </r>
  </si>
  <si>
    <t>Unidade</t>
  </si>
  <si>
    <r>
      <rPr>
        <b/>
        <u/>
        <sz val="11"/>
        <color rgb="FF000000"/>
        <rFont val="Calibri"/>
        <family val="2"/>
      </rPr>
      <t>PARTICIPAÇÃO ABERTA A QUALQUER INTERESSADO</t>
    </r>
    <r>
      <rPr>
        <b/>
        <sz val="11"/>
        <color rgb="FF000000"/>
        <rFont val="Calibri"/>
        <family val="2"/>
      </rPr>
      <t xml:space="preserve">
Papel Higiênico:</t>
    </r>
    <r>
      <rPr>
        <sz val="11"/>
        <color rgb="FF000000"/>
        <rFont val="Calibri"/>
        <family val="2"/>
      </rPr>
      <t xml:space="preserve"> material: 100% celulose virgem ou 100% fibras celulósicas virgens; Dimensões: 250 m x 10 cm; Folha dupla; gofrado; Cor do papel: branca.
</t>
    </r>
    <r>
      <rPr>
        <i/>
        <sz val="11"/>
        <color rgb="FF000000"/>
        <rFont val="Calibri"/>
        <family val="2"/>
      </rPr>
      <t>Marcas de referência: Nobrepaper, Neve ou similares.</t>
    </r>
    <r>
      <rPr>
        <sz val="11"/>
        <color rgb="FF000000"/>
        <rFont val="Calibri"/>
        <family val="2"/>
      </rPr>
      <t xml:space="preserve">
Informações adicionais no subtópico 2.1.1 do Termo de Referência 1209/2025</t>
    </r>
  </si>
  <si>
    <r>
      <rPr>
        <b/>
        <u/>
        <sz val="11"/>
        <color rgb="FF000000"/>
        <rFont val="Calibri"/>
        <family val="2"/>
      </rPr>
      <t>PARTICIPAÇÃO ABERTA A QUALQUER INTERESSADO</t>
    </r>
    <r>
      <rPr>
        <b/>
        <sz val="11"/>
        <color rgb="FF000000"/>
        <rFont val="Calibri"/>
        <family val="2"/>
      </rPr>
      <t xml:space="preserve">
Papel toalha interfolhado: </t>
    </r>
    <r>
      <rPr>
        <sz val="11"/>
        <color rgb="FF000000"/>
        <rFont val="Calibri"/>
        <family val="2"/>
      </rPr>
      <t xml:space="preserve">material: 100% celulose virgem ou 100% fibras celulósicas virgens; Dimensões: 23 cm x 21 cm, folha dupla; Quantidade de dobras: 02 dobras; Cor do papel: branca.
</t>
    </r>
    <r>
      <rPr>
        <i/>
        <sz val="11"/>
        <color rgb="FF000000"/>
        <rFont val="Calibri"/>
        <family val="2"/>
      </rPr>
      <t>Marcas de referência: Softpaper, Ouroppel ou similares.</t>
    </r>
    <r>
      <rPr>
        <sz val="11"/>
        <color rgb="FF000000"/>
        <rFont val="Calibri"/>
        <family val="2"/>
      </rPr>
      <t xml:space="preserve">
Informações adicionais no subtópico 2.1.2 do Termo de Referência 1209/2025</t>
    </r>
  </si>
  <si>
    <r>
      <rPr>
        <b/>
        <u/>
        <sz val="11"/>
        <color rgb="FF000000"/>
        <rFont val="Calibri"/>
        <family val="2"/>
      </rPr>
      <t>PARTICIPAÇÃO EXCLUSIVA DE ME/EPP</t>
    </r>
    <r>
      <rPr>
        <b/>
        <sz val="11"/>
        <color rgb="FF000000"/>
        <rFont val="Calibri"/>
        <family val="2"/>
      </rPr>
      <t xml:space="preserve">
Papel toalha interfolhado: </t>
    </r>
    <r>
      <rPr>
        <sz val="11"/>
        <color rgb="FF000000"/>
        <rFont val="Calibri"/>
        <family val="2"/>
      </rPr>
      <t xml:space="preserve">material: 100% celulose virgem ou 100% fibras celulósicas virgens; Dimensões: 23 cm x 21 cm, folha dupla; Quantidade de dobras: 02 dobras; Cor do papel: branca.
</t>
    </r>
    <r>
      <rPr>
        <i/>
        <sz val="11"/>
        <color rgb="FF000000"/>
        <rFont val="Calibri"/>
        <family val="2"/>
      </rPr>
      <t>Marcas de referência: Softpaper, Ouroppel ou similares.</t>
    </r>
    <r>
      <rPr>
        <sz val="11"/>
        <color rgb="FF000000"/>
        <rFont val="Calibri"/>
        <family val="2"/>
      </rPr>
      <t xml:space="preserve">
Informações adicionais no subtópico 2.1.2 do Termo de Referência 1209/2025</t>
    </r>
  </si>
  <si>
    <r>
      <rPr>
        <b/>
        <u/>
        <sz val="11"/>
        <color rgb="FF000000"/>
        <rFont val="Calibri"/>
        <family val="2"/>
      </rPr>
      <t>PARTICIPAÇÃO EXCLUSIVA DE ME/EPP</t>
    </r>
    <r>
      <rPr>
        <b/>
        <sz val="11"/>
        <color rgb="FF000000"/>
        <rFont val="Calibri"/>
        <family val="2"/>
      </rPr>
      <t xml:space="preserve">
Papel Higiênico:</t>
    </r>
    <r>
      <rPr>
        <sz val="11"/>
        <color rgb="FF000000"/>
        <rFont val="Calibri"/>
        <family val="2"/>
      </rPr>
      <t xml:space="preserve"> material: 100% celulose virgem ou 100% fibras celulósicas virgens; Dimensões: 250 m x 10 cm; Folha dupla; gofrado; Cor do papel: branca.
</t>
    </r>
    <r>
      <rPr>
        <i/>
        <sz val="11"/>
        <color rgb="FF000000"/>
        <rFont val="Calibri"/>
        <family val="2"/>
      </rPr>
      <t>Marcas de referência: Nobrepaper, Neve ou similares.</t>
    </r>
    <r>
      <rPr>
        <sz val="11"/>
        <color rgb="FF000000"/>
        <rFont val="Calibri"/>
        <family val="2"/>
      </rPr>
      <t xml:space="preserve">
Informações adicionais no subtópico 2.1.1 do Termo de Referência 1209/2025</t>
    </r>
  </si>
  <si>
    <t>Representante legal da empresa</t>
  </si>
  <si>
    <t>A presente proposta comercial está de acordo com todas condições do Pregão Eletrônico nº</t>
  </si>
  <si>
    <t>Razão social/ Nome completo:</t>
  </si>
  <si>
    <t>PROPOSTA COMERCIAL - PREGÃO ELETRÔNICO 90033/2025</t>
  </si>
  <si>
    <t>90033/2025</t>
  </si>
  <si>
    <t xml:space="preserve"> -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</si>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</sst>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"/>
  </numFmts>
  <fonts count="9" x14ac:knownFonts="1">
    <font>
      <sz val="11"/>
      <color rgb="FF000000"/>
      <name val="Calibri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charset val="1"/>
    </font>
    <font>
      <i/>
      <sz val="10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u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0.14999847407452621"/>
        <bgColor rgb="FFFFFF00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0" fillId="0" borderId="2" xfId="0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164" fontId="0" fillId="4" borderId="12" xfId="0" applyNumberFormat="1" applyFill="1" applyBorder="1" applyAlignment="1" applyProtection="1">
      <alignment horizontal="center" vertical="center"/>
      <protection locked="0"/>
    </xf>
    <xf numFmtId="164" fontId="0" fillId="2" borderId="6" xfId="0" applyNumberForma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2" borderId="15" xfId="0" applyFont="1" applyFill="1" applyBorder="1"/>
    <xf numFmtId="0" fontId="3" fillId="2" borderId="2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1" xfId="0" applyFont="1" applyFill="1" applyBorder="1"/>
    <xf numFmtId="0" fontId="0" fillId="5" borderId="12" xfId="0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49" fontId="0" fillId="4" borderId="4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>
      <alignment horizontal="center" wrapText="1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49" fontId="0" fillId="4" borderId="8" xfId="0" applyNumberForma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4" borderId="12" xfId="0" applyFill="1" applyBorder="1" applyAlignment="1" applyProtection="1">
      <alignment horizontal="left" vertical="center"/>
      <protection locked="0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4" borderId="12" xfId="0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showGridLines="0" tabSelected="1" zoomScaleNormal="100" workbookViewId="0">
      <selection activeCell="A19" sqref="A19"/>
    </sheetView>
  </sheetViews>
  <sheetFormatPr defaultColWidth="8.28515625" defaultRowHeight="15" x14ac:dyDescent="0.25"/>
  <cols>
    <col min="1" max="1" width="8.85546875" style="1" customWidth="1"/>
    <col min="2" max="2" width="6.5703125" style="1" bestFit="1" customWidth="1"/>
    <col min="3" max="3" width="37.28515625" style="1" customWidth="1"/>
    <col min="4" max="4" width="8.140625" style="1" customWidth="1"/>
    <col min="5" max="5" width="5.42578125" style="1" customWidth="1"/>
    <col min="6" max="6" width="10" style="1" customWidth="1"/>
    <col min="7" max="7" width="12.7109375" style="1" customWidth="1"/>
    <col min="8" max="8" width="14.7109375" style="1" customWidth="1"/>
    <col min="9" max="9" width="1.5703125" customWidth="1"/>
  </cols>
  <sheetData>
    <row r="1" spans="1:9" ht="28.3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9" ht="20.65" customHeight="1" x14ac:dyDescent="0.25">
      <c r="A2" s="21" t="s">
        <v>44</v>
      </c>
      <c r="B2" s="21"/>
      <c r="C2" s="21"/>
      <c r="D2" s="21"/>
      <c r="E2" s="21"/>
      <c r="F2" s="21"/>
      <c r="G2" s="21"/>
      <c r="H2" s="21"/>
      <c r="I2" s="2"/>
    </row>
    <row r="3" spans="1:9" ht="33.4" customHeight="1" x14ac:dyDescent="0.25">
      <c r="A3" s="22" t="s">
        <v>1</v>
      </c>
      <c r="B3" s="22"/>
      <c r="C3" s="22"/>
      <c r="D3" s="22"/>
      <c r="E3" s="22"/>
      <c r="F3" s="22"/>
      <c r="G3" s="22"/>
      <c r="H3" s="22"/>
    </row>
    <row r="4" spans="1:9" x14ac:dyDescent="0.25">
      <c r="A4" s="23" t="s">
        <v>2</v>
      </c>
      <c r="B4" s="23"/>
      <c r="C4" s="23"/>
      <c r="D4" s="23"/>
      <c r="E4" s="23"/>
      <c r="F4" s="23"/>
      <c r="G4" s="23"/>
      <c r="H4" s="23"/>
      <c r="I4" s="2"/>
    </row>
    <row r="5" spans="1:9" ht="24.95" customHeight="1" x14ac:dyDescent="0.25">
      <c r="A5" s="24" t="s">
        <v>43</v>
      </c>
      <c r="B5" s="24"/>
      <c r="C5" s="25"/>
      <c r="D5" s="25"/>
      <c r="E5" s="25"/>
      <c r="F5" s="25"/>
      <c r="G5" s="25"/>
      <c r="H5" s="25"/>
      <c r="I5" s="2"/>
    </row>
    <row r="6" spans="1:9" ht="13.9" customHeight="1" x14ac:dyDescent="0.25">
      <c r="A6" s="26" t="s">
        <v>3</v>
      </c>
      <c r="B6" s="26"/>
      <c r="C6" s="27"/>
      <c r="D6" s="27"/>
      <c r="E6" s="27"/>
      <c r="F6" s="27"/>
      <c r="G6" s="27"/>
      <c r="H6" s="27"/>
      <c r="I6" s="2"/>
    </row>
    <row r="7" spans="1:9" ht="13.9" customHeight="1" x14ac:dyDescent="0.25">
      <c r="A7" s="26" t="s">
        <v>4</v>
      </c>
      <c r="B7" s="26"/>
      <c r="C7" s="27"/>
      <c r="D7" s="27"/>
      <c r="E7" s="27"/>
      <c r="F7" s="27"/>
      <c r="G7" s="27"/>
      <c r="H7" s="27"/>
      <c r="I7" s="2"/>
    </row>
    <row r="8" spans="1:9" ht="13.9" customHeight="1" x14ac:dyDescent="0.25">
      <c r="A8" s="26" t="s">
        <v>5</v>
      </c>
      <c r="B8" s="26"/>
      <c r="C8" s="27"/>
      <c r="D8" s="27"/>
      <c r="E8" s="27"/>
      <c r="F8" s="27"/>
      <c r="G8" s="27"/>
      <c r="H8" s="27"/>
      <c r="I8" s="2"/>
    </row>
    <row r="9" spans="1:9" ht="13.9" customHeight="1" x14ac:dyDescent="0.25">
      <c r="A9" s="26" t="s">
        <v>6</v>
      </c>
      <c r="B9" s="26"/>
      <c r="C9" s="27"/>
      <c r="D9" s="27"/>
      <c r="E9" s="27"/>
      <c r="F9" s="27"/>
      <c r="G9" s="27"/>
      <c r="H9" s="27"/>
      <c r="I9" s="2"/>
    </row>
    <row r="10" spans="1:9" ht="13.9" customHeight="1" x14ac:dyDescent="0.25">
      <c r="A10" s="28" t="s">
        <v>7</v>
      </c>
      <c r="B10" s="28"/>
      <c r="C10" s="27"/>
      <c r="D10" s="27"/>
      <c r="E10" s="27"/>
      <c r="F10" s="27"/>
      <c r="G10" s="27"/>
      <c r="H10" s="27"/>
      <c r="I10" s="2"/>
    </row>
    <row r="11" spans="1:9" ht="13.9" customHeight="1" x14ac:dyDescent="0.25">
      <c r="A11" s="29" t="s">
        <v>8</v>
      </c>
      <c r="B11" s="29"/>
      <c r="C11" s="30"/>
      <c r="D11" s="30"/>
      <c r="E11" s="30"/>
      <c r="F11" s="30"/>
      <c r="G11" s="30"/>
      <c r="H11" s="30"/>
      <c r="I11" s="2"/>
    </row>
    <row r="12" spans="1:9" x14ac:dyDescent="0.25">
      <c r="A12" s="23" t="s">
        <v>9</v>
      </c>
      <c r="B12" s="23"/>
      <c r="C12" s="23"/>
      <c r="D12" s="23"/>
      <c r="E12" s="23"/>
      <c r="F12" s="23"/>
      <c r="G12" s="23"/>
      <c r="H12" s="23"/>
      <c r="I12" s="2"/>
    </row>
    <row r="13" spans="1:9" ht="22.9" customHeight="1" x14ac:dyDescent="0.25">
      <c r="A13" s="3" t="s">
        <v>10</v>
      </c>
      <c r="B13" s="4" t="s">
        <v>11</v>
      </c>
      <c r="C13" s="4" t="s">
        <v>12</v>
      </c>
      <c r="D13" s="5" t="s">
        <v>13</v>
      </c>
      <c r="E13" s="4" t="s">
        <v>14</v>
      </c>
      <c r="F13" s="4" t="s">
        <v>15</v>
      </c>
      <c r="G13" s="4" t="s">
        <v>16</v>
      </c>
      <c r="H13" s="6" t="s">
        <v>17</v>
      </c>
      <c r="I13" s="2"/>
    </row>
    <row r="14" spans="1:9" ht="195" x14ac:dyDescent="0.25">
      <c r="A14" s="19">
        <v>1</v>
      </c>
      <c r="B14" s="16">
        <v>1</v>
      </c>
      <c r="C14" s="17" t="s">
        <v>37</v>
      </c>
      <c r="D14" s="17" t="s">
        <v>24</v>
      </c>
      <c r="E14" s="16">
        <v>3600</v>
      </c>
      <c r="F14" s="7"/>
      <c r="G14" s="8"/>
      <c r="H14" s="9">
        <f t="shared" ref="H14:H15" si="0">IFERROR(ROUNDDOWN((E14*G14),2),0)</f>
        <v>0</v>
      </c>
      <c r="I14" s="2"/>
    </row>
    <row r="15" spans="1:9" ht="195" x14ac:dyDescent="0.25">
      <c r="A15" s="19">
        <v>1</v>
      </c>
      <c r="B15" s="16">
        <v>2</v>
      </c>
      <c r="C15" s="17" t="s">
        <v>38</v>
      </c>
      <c r="D15" s="17" t="s">
        <v>25</v>
      </c>
      <c r="E15" s="16">
        <v>2070</v>
      </c>
      <c r="F15" s="7"/>
      <c r="G15" s="8"/>
      <c r="H15" s="9">
        <f t="shared" si="0"/>
        <v>0</v>
      </c>
      <c r="I15" s="2"/>
    </row>
    <row r="16" spans="1:9" ht="180" x14ac:dyDescent="0.25">
      <c r="A16" s="19">
        <v>2</v>
      </c>
      <c r="B16" s="16">
        <v>3</v>
      </c>
      <c r="C16" s="17" t="s">
        <v>40</v>
      </c>
      <c r="D16" s="17" t="s">
        <v>24</v>
      </c>
      <c r="E16" s="16">
        <v>1200</v>
      </c>
      <c r="F16" s="7"/>
      <c r="G16" s="8"/>
      <c r="H16" s="9">
        <f t="shared" ref="H16:H23" si="1">IFERROR(ROUNDDOWN((E16*G16),2),0)</f>
        <v>0</v>
      </c>
      <c r="I16" s="2"/>
    </row>
    <row r="17" spans="1:9" ht="180" x14ac:dyDescent="0.25">
      <c r="A17" s="19">
        <v>2</v>
      </c>
      <c r="B17" s="16">
        <v>4</v>
      </c>
      <c r="C17" s="17" t="s">
        <v>39</v>
      </c>
      <c r="D17" s="17" t="s">
        <v>25</v>
      </c>
      <c r="E17" s="16">
        <v>690</v>
      </c>
      <c r="F17" s="7"/>
      <c r="G17" s="8"/>
      <c r="H17" s="9">
        <f t="shared" si="1"/>
        <v>0</v>
      </c>
      <c r="I17" s="2"/>
    </row>
    <row r="18" spans="1:9" ht="270" x14ac:dyDescent="0.25">
      <c r="A18" s="42">
        <v>3</v>
      </c>
      <c r="B18" s="16">
        <v>5</v>
      </c>
      <c r="C18" s="17" t="s">
        <v>35</v>
      </c>
      <c r="D18" s="17" t="s">
        <v>26</v>
      </c>
      <c r="E18" s="16">
        <v>600</v>
      </c>
      <c r="F18" s="7"/>
      <c r="G18" s="8"/>
      <c r="H18" s="9">
        <f t="shared" si="1"/>
        <v>0</v>
      </c>
      <c r="I18" s="2"/>
    </row>
    <row r="19" spans="1:9" ht="90" x14ac:dyDescent="0.25">
      <c r="A19" s="42">
        <v>3</v>
      </c>
      <c r="B19" s="16">
        <v>6</v>
      </c>
      <c r="C19" s="17" t="s">
        <v>27</v>
      </c>
      <c r="D19" s="17" t="s">
        <v>36</v>
      </c>
      <c r="E19" s="16">
        <v>56</v>
      </c>
      <c r="F19" s="7"/>
      <c r="G19" s="8"/>
      <c r="H19" s="9">
        <f t="shared" si="1"/>
        <v>0</v>
      </c>
      <c r="I19" s="2"/>
    </row>
    <row r="20" spans="1:9" ht="120" x14ac:dyDescent="0.25">
      <c r="A20" s="18" t="s">
        <v>46</v>
      </c>
      <c r="B20" s="16">
        <v>7</v>
      </c>
      <c r="C20" s="17" t="s">
        <v>29</v>
      </c>
      <c r="D20" s="17" t="s">
        <v>28</v>
      </c>
      <c r="E20" s="16">
        <v>178</v>
      </c>
      <c r="F20" s="7"/>
      <c r="G20" s="8"/>
      <c r="H20" s="9">
        <f t="shared" si="1"/>
        <v>0</v>
      </c>
      <c r="I20" s="2"/>
    </row>
    <row r="21" spans="1:9" ht="195" x14ac:dyDescent="0.25">
      <c r="A21" s="18" t="s">
        <v>46</v>
      </c>
      <c r="B21" s="16">
        <v>8</v>
      </c>
      <c r="C21" s="17" t="s">
        <v>30</v>
      </c>
      <c r="D21" s="17" t="s">
        <v>31</v>
      </c>
      <c r="E21" s="16">
        <v>156</v>
      </c>
      <c r="F21" s="7"/>
      <c r="G21" s="8"/>
      <c r="H21" s="9">
        <f t="shared" si="1"/>
        <v>0</v>
      </c>
      <c r="I21" s="2"/>
    </row>
    <row r="22" spans="1:9" ht="210" x14ac:dyDescent="0.25">
      <c r="A22" s="18" t="s">
        <v>47</v>
      </c>
      <c r="B22" s="16">
        <v>9</v>
      </c>
      <c r="C22" s="17" t="s">
        <v>32</v>
      </c>
      <c r="D22" s="17" t="s">
        <v>34</v>
      </c>
      <c r="E22" s="16">
        <v>12</v>
      </c>
      <c r="F22" s="7"/>
      <c r="G22" s="8"/>
      <c r="H22" s="9">
        <f t="shared" si="1"/>
        <v>0</v>
      </c>
      <c r="I22" s="2"/>
    </row>
    <row r="23" spans="1:9" ht="165" x14ac:dyDescent="0.25">
      <c r="A23" s="18" t="s">
        <v>47</v>
      </c>
      <c r="B23" s="16">
        <v>10</v>
      </c>
      <c r="C23" s="17" t="s">
        <v>33</v>
      </c>
      <c r="D23" s="17" t="s">
        <v>31</v>
      </c>
      <c r="E23" s="16">
        <v>360</v>
      </c>
      <c r="F23" s="7"/>
      <c r="G23" s="8"/>
      <c r="H23" s="9">
        <f t="shared" si="1"/>
        <v>0</v>
      </c>
      <c r="I23" s="2"/>
    </row>
    <row r="24" spans="1:9" ht="15.75" thickBot="1" x14ac:dyDescent="0.3">
      <c r="A24" s="31" t="s">
        <v>18</v>
      </c>
      <c r="B24" s="31"/>
      <c r="C24" s="31"/>
      <c r="D24" s="31"/>
      <c r="E24" s="31"/>
      <c r="F24" s="31"/>
      <c r="G24" s="31"/>
      <c r="H24" s="10">
        <f>SUM(H16:H23)</f>
        <v>0</v>
      </c>
      <c r="I24" s="2"/>
    </row>
    <row r="25" spans="1:9" ht="19.5" customHeight="1" thickBot="1" x14ac:dyDescent="0.3">
      <c r="A25" s="32" t="s">
        <v>19</v>
      </c>
      <c r="B25" s="32"/>
      <c r="C25" s="32"/>
      <c r="D25" s="32"/>
      <c r="E25" s="32"/>
      <c r="F25" s="32"/>
      <c r="G25" s="32"/>
      <c r="H25" s="32"/>
      <c r="I25" s="2"/>
    </row>
    <row r="26" spans="1:9" ht="28.5" customHeight="1" x14ac:dyDescent="0.25">
      <c r="A26" s="33" t="s">
        <v>42</v>
      </c>
      <c r="B26" s="33"/>
      <c r="C26" s="33"/>
      <c r="D26" s="33"/>
      <c r="E26" s="33"/>
      <c r="F26" s="33"/>
      <c r="G26" s="33"/>
      <c r="H26" s="20" t="s">
        <v>45</v>
      </c>
    </row>
    <row r="27" spans="1:9" ht="19.5" customHeight="1" x14ac:dyDescent="0.25">
      <c r="A27" s="34" t="s">
        <v>20</v>
      </c>
      <c r="B27" s="34"/>
      <c r="C27" s="34"/>
      <c r="D27" s="34"/>
      <c r="E27" s="34"/>
      <c r="F27" s="34"/>
      <c r="G27" s="34"/>
      <c r="H27" s="34"/>
      <c r="I27" s="2"/>
    </row>
    <row r="28" spans="1:9" ht="27.2" customHeight="1" x14ac:dyDescent="0.25">
      <c r="A28" s="35" t="s">
        <v>21</v>
      </c>
      <c r="B28" s="35"/>
      <c r="C28" s="35"/>
      <c r="D28" s="35"/>
      <c r="E28" s="35"/>
      <c r="F28" s="35"/>
      <c r="G28" s="35"/>
      <c r="H28" s="35"/>
      <c r="I28" s="2"/>
    </row>
    <row r="29" spans="1:9" x14ac:dyDescent="0.25">
      <c r="A29" s="36"/>
      <c r="B29" s="36"/>
      <c r="C29" s="36"/>
      <c r="D29" s="36"/>
      <c r="E29" s="36"/>
      <c r="F29" s="36"/>
      <c r="G29" s="36"/>
      <c r="H29" s="36"/>
      <c r="I29" s="2"/>
    </row>
    <row r="30" spans="1:9" x14ac:dyDescent="0.25">
      <c r="A30" s="11" t="s">
        <v>22</v>
      </c>
      <c r="B30" s="37"/>
      <c r="C30" s="37"/>
      <c r="D30" s="38"/>
      <c r="E30" s="38"/>
      <c r="F30" s="38"/>
      <c r="G30" s="38"/>
      <c r="H30" s="38"/>
      <c r="I30" s="2"/>
    </row>
    <row r="31" spans="1:9" x14ac:dyDescent="0.25">
      <c r="A31" s="11" t="s">
        <v>23</v>
      </c>
      <c r="B31" s="37"/>
      <c r="C31" s="37"/>
      <c r="D31" s="38"/>
      <c r="E31" s="38"/>
      <c r="F31" s="38"/>
      <c r="G31" s="38"/>
      <c r="H31" s="38"/>
      <c r="I31" s="2"/>
    </row>
    <row r="32" spans="1:9" x14ac:dyDescent="0.25">
      <c r="A32" s="39"/>
      <c r="B32" s="39"/>
      <c r="C32" s="39"/>
      <c r="D32" s="39"/>
      <c r="E32" s="39"/>
      <c r="F32" s="39"/>
      <c r="G32" s="39"/>
      <c r="H32" s="39"/>
      <c r="I32" s="2"/>
    </row>
    <row r="33" spans="1:9" x14ac:dyDescent="0.25">
      <c r="A33" s="12"/>
      <c r="B33" s="40"/>
      <c r="C33" s="40"/>
      <c r="D33" s="40"/>
      <c r="E33" s="40"/>
      <c r="F33" s="40"/>
      <c r="G33" s="40"/>
      <c r="H33" s="13"/>
      <c r="I33" s="2"/>
    </row>
    <row r="34" spans="1:9" ht="21.6" customHeight="1" x14ac:dyDescent="0.25">
      <c r="A34" s="14"/>
      <c r="B34" s="41" t="s">
        <v>41</v>
      </c>
      <c r="C34" s="41"/>
      <c r="D34" s="41"/>
      <c r="E34" s="41"/>
      <c r="F34" s="41"/>
      <c r="G34" s="41"/>
      <c r="H34" s="15"/>
      <c r="I34" s="2"/>
    </row>
  </sheetData>
  <sheetProtection algorithmName="SHA-512" hashValue="nU4wh8d8vr7c2M0C2KrNZ1Z9JipEwl3kkFDDd1dSko92J4vNJtETtGbClgFbN51XZxu6BEtLjTN918xeqM3cjw==" saltValue="BwJk1eTc4a9SntCl40N4OA==" spinCount="100000" sheet="1" objects="1" scenarios="1"/>
  <mergeCells count="32">
    <mergeCell ref="B31:C31"/>
    <mergeCell ref="D31:H31"/>
    <mergeCell ref="A32:H32"/>
    <mergeCell ref="B33:G33"/>
    <mergeCell ref="B34:G34"/>
    <mergeCell ref="A27:H27"/>
    <mergeCell ref="A28:H28"/>
    <mergeCell ref="A29:H29"/>
    <mergeCell ref="B30:C30"/>
    <mergeCell ref="D30:H30"/>
    <mergeCell ref="A12:H12"/>
    <mergeCell ref="A24:G24"/>
    <mergeCell ref="A25:H25"/>
    <mergeCell ref="A26:G26"/>
    <mergeCell ref="A9:B9"/>
    <mergeCell ref="C9:H9"/>
    <mergeCell ref="A10:B10"/>
    <mergeCell ref="C10:H10"/>
    <mergeCell ref="A11:B11"/>
    <mergeCell ref="C11:H11"/>
    <mergeCell ref="A6:B6"/>
    <mergeCell ref="C6:H6"/>
    <mergeCell ref="A7:B7"/>
    <mergeCell ref="C7:H7"/>
    <mergeCell ref="A8:B8"/>
    <mergeCell ref="C8:H8"/>
    <mergeCell ref="A1:H1"/>
    <mergeCell ref="A2:H2"/>
    <mergeCell ref="A3:H3"/>
    <mergeCell ref="A4:H4"/>
    <mergeCell ref="A5:B5"/>
    <mergeCell ref="C5:H5"/>
  </mergeCells>
  <printOptions horizontalCentered="1"/>
  <pageMargins left="0.39374999999999999" right="0.23611111111111099" top="0.31527777777777799" bottom="0.31527777777777799" header="0.511811023622047" footer="0.511811023622047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bruno.peres</dc:creator>
  <dc:description/>
  <cp:lastModifiedBy>Jordana Lais Vimieiro Melo</cp:lastModifiedBy>
  <cp:revision>27</cp:revision>
  <cp:lastPrinted>2025-11-13T17:38:54Z</cp:lastPrinted>
  <dcterms:created xsi:type="dcterms:W3CDTF">2018-09-04T15:35:17Z</dcterms:created>
  <dcterms:modified xsi:type="dcterms:W3CDTF">2025-11-13T17:39:36Z</dcterms:modified>
  <dc:language>pt-BR</dc:language>
</cp:coreProperties>
</file>