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Seplage-42040\Documents\SEPLAGE\ORÇAMENTOS\GINÁSIO AGROVILA CASTELO BRANCO\"/>
    </mc:Choice>
  </mc:AlternateContent>
  <xr:revisionPtr revIDLastSave="0" documentId="13_ncr:1_{63F9B9E8-6652-4EF5-BA31-51B8213050AA}" xr6:coauthVersionLast="47" xr6:coauthVersionMax="47" xr10:uidLastSave="{00000000-0000-0000-0000-000000000000}"/>
  <bookViews>
    <workbookView xWindow="-120" yWindow="-120" windowWidth="29040" windowHeight="15840" tabRatio="489" activeTab="1" xr2:uid="{00000000-000D-0000-FFFF-FFFF00000000}"/>
  </bookViews>
  <sheets>
    <sheet name="MEMÓRIA DE CÁLCULO" sheetId="7" r:id="rId1"/>
    <sheet name="ORÇAMENTO" sheetId="12" r:id="rId2"/>
    <sheet name="CPU" sheetId="9" r:id="rId3"/>
    <sheet name="CRONOGRAMA" sheetId="13" r:id="rId4"/>
    <sheet name="BDI" sheetId="10" r:id="rId5"/>
  </sheets>
  <externalReferences>
    <externalReference r:id="rId6"/>
    <externalReference r:id="rId7"/>
  </externalReferences>
  <definedNames>
    <definedName name="ACOMPANHAMENTO" localSheetId="0" hidden="1">IF(VALUE(#REF!)=2,"BM","PLE")</definedName>
    <definedName name="ACOMPANHAMENTO" hidden="1">IF(VALUE([1]MENU!$O$4)=2,"BM","PLE")</definedName>
    <definedName name="_xlnm.Print_Area" localSheetId="4">BDI!$A$1:$J$26</definedName>
    <definedName name="_xlnm.Print_Area" localSheetId="2">CPU!$A$2:$H$44</definedName>
    <definedName name="_xlnm.Print_Area" localSheetId="3">CRONOGRAMA!$A$1:$G$32</definedName>
    <definedName name="_xlnm.Print_Area" localSheetId="0">'MEMÓRIA DE CÁLCULO'!$D$1:$S$179</definedName>
    <definedName name="AUTOEVENTO" localSheetId="0" hidden="1">#REF!</definedName>
    <definedName name="AUTOEVENTO" hidden="1">[1]CÁLCULO!$A$12</definedName>
    <definedName name="BDI.Opcao" localSheetId="0" hidden="1">#REF!</definedName>
    <definedName name="BDI.Opcao" hidden="1">[1]DADOS!$F$18</definedName>
    <definedName name="BDI.TipoObra" localSheetId="0" hidden="1">#REF!</definedName>
    <definedName name="BDI.TipoObra" hidden="1">[1]BDI!$A$138:$A$146</definedName>
    <definedName name="BM.AFAcumulado" localSheetId="0" hidden="1">#REF!</definedName>
    <definedName name="BM.AFAcumulado" hidden="1">[1]BM!$R1</definedName>
    <definedName name="BM.AFAnterior" localSheetId="0" hidden="1">#REF!</definedName>
    <definedName name="BM.AFAnterior" hidden="1">[1]BM!$Q1</definedName>
    <definedName name="BM.MaxMed" localSheetId="0" hidden="1">IF('MEMÓRIA DE CÁLCULO'!RegimeExecucao="Global",1,#REF!)</definedName>
    <definedName name="BM.MaxMed" hidden="1">IF(RegimeExecucao="Global",1,[1]BM!$G1)</definedName>
    <definedName name="BM.MEDAcumulado" localSheetId="0" hidden="1">IF(COUNTIF(#REF!,'MEMÓRIA DE CÁLCULO'!BM.medicao)&gt;0,SUM(OFFSET(#REF!,0,0,1,MATCH('MEMÓRIA DE CÁLCULO'!BM.medicao,#REF!,0))),0)</definedName>
    <definedName name="BM.MEDAcumulado" hidden="1">IF(COUNTIF([1]BM!$AB$13:$AM$13,BM.medicao)&gt;0,SUM(OFFSET([1]BM!$AB1,0,0,1,MATCH(BM.medicao,[1]BM!$AB$13:$AM$13,0))),0)</definedName>
    <definedName name="BM.MEDAnterior" localSheetId="0" hidden="1">IF(COUNTIF(#REF!,'MEMÓRIA DE CÁLCULO'!BM.medicao-1)&gt;0,SUM(OFFSET(#REF!,0,0,1,MATCH('MEMÓRIA DE CÁLCULO'!BM.medicao-1,#REF!,0))),0)</definedName>
    <definedName name="BM.MEDAnterior" hidden="1">IF(COUNTIF([1]BM!$AB$13:$AM$13,BM.medicao-1)&gt;0,SUM(OFFSET([1]BM!$AB1,0,0,1,MATCH(BM.medicao-1,[1]BM!$AB$13:$AM$13,0))),0)</definedName>
    <definedName name="BM.medicao" localSheetId="0" hidden="1">OFFSET(#REF!,1,0)</definedName>
    <definedName name="BM.medicao" hidden="1">OFFSET([1]BM!$O$7,1,0)</definedName>
    <definedName name="BM.MinMed" localSheetId="0" hidden="1">IF('MEMÓRIA DE CÁLCULO'!RegimeExecucao="Global",-1,-#REF!)</definedName>
    <definedName name="BM.MinMed" hidden="1">IF(RegimeExecucao="Global",-1,-[1]BM!$G1)</definedName>
    <definedName name="CAIXA.Modo" localSheetId="0" hidden="1">#REF!</definedName>
    <definedName name="CAIXA.Modo" hidden="1">[1]BM!$A$3</definedName>
    <definedName name="CÁLCULO.NúmeroDeEventos" localSheetId="0" hidden="1">IF('MEMÓRIA DE CÁLCULO'!AUTOEVENTO&lt;&gt;"manual",MAX(#REF!),MAX(OFFSET(#REF!,1,0)))</definedName>
    <definedName name="CÁLCULO.NúmeroDeEventos" hidden="1">IF(AUTOEVENTO&lt;&gt;"manual",MAX([1]CÁLCULO!$M$15:$M$41),MAX(OFFSET([1]EVENTOS!$C$14:$C$23,1,0)))</definedName>
    <definedName name="CÁLCULO.NúmeroDeFrentes" localSheetId="0" hidden="1">COLUMN(#REF!)-COLUMN(#REF!)</definedName>
    <definedName name="CÁLCULO.NúmeroDeFrentes" hidden="1">COLUMN([1]CÁLCULO!$AA$15)-COLUMN([1]CÁLCULO!$Q$15)</definedName>
    <definedName name="CÁLCULO.TotalAdmLocal" localSheetId="0" hidden="1">IF('MEMÓRIA DE CÁLCULO'!AUTOEVENTO="manual",SUMIF(#REF!,1,#REF!),0)</definedName>
    <definedName name="CÁLCULO.TotalAdmLocal" hidden="1">IF(AUTOEVENTO="manual",SUMIF([1]CÁLCULO!$M$15:$M$41,1,[1]ORÇAMENTO!$X$15:$X$41),0)</definedName>
    <definedName name="CRONO.LinhasNecessarias" localSheetId="0" hidden="1">COUNTIF(#REF!,"Manual")+COUNTIF(#REF!,"SemiAuto")+COUNT('MEMÓRIA DE CÁLCULO'!ORÇAMENTO.ListaCrono)</definedName>
    <definedName name="CRONO.LinhasNecessarias" hidden="1">COUNTIF([1]QCI!$B$13:$B$24,"Manual")+COUNTIF([1]QCI!$B$13:$B$24,"SemiAuto")+COUNT(ORÇAMENTO.ListaCrono)</definedName>
    <definedName name="CRONO.MaxParc" localSheetId="0" hidden="1">#REF!+#REF!</definedName>
    <definedName name="CRONO.MaxParc" hidden="1">[1]CRONO!$G1048576+[1]CRONO!A1</definedName>
    <definedName name="CRONO.NivelExibicao" localSheetId="0" hidden="1">#REF!</definedName>
    <definedName name="CRONO.NivelExibicao" hidden="1">[1]CRONO!$G$10</definedName>
    <definedName name="CRONOPLE.ValorDoEvento" localSheetId="0" hidden="1">SUMIF(#REF!,#REF!,OFFSET(#REF!,0,#REF!))</definedName>
    <definedName name="CRONOPLE.ValorDoEvento" hidden="1">SUMIF([1]CÁLCULO!$M$15:$M$41,[1]CRONOPLE!$B1,OFFSET([1]CÁLCULO!$AA$15:$AA$41,0,[1]CRONOPLE!A$12))</definedName>
    <definedName name="DESONERACAO" localSheetId="4" hidden="1">IF(OR(BDI!Import.Desoneracao="DESONERADO",BDI!Import.Desoneracao="SIM"),"SIM","NÃO")</definedName>
    <definedName name="DESONERACAO" localSheetId="2" hidden="1">IF(OR(CPU!Import.Desoneracao="DESONERADO",CPU!Import.Desoneracao="SIM"),"SIM","NÃO")</definedName>
    <definedName name="DESONERACAO" localSheetId="0" hidden="1">IF(OR('MEMÓRIA DE CÁLCULO'!Import.Desoneracao="DESONERADO",'MEMÓRIA DE CÁLCULO'!Import.Desoneracao="SIM"),"SIM","NÃO")</definedName>
    <definedName name="DESONERACAO" hidden="1">IF(OR(Import.Desoneracao="DESONERADO",Import.Desoneracao="SIM"),"SIM","NÃO")</definedName>
    <definedName name="EVENTOS.Lista" localSheetId="0" hidden="1">#REF!:OFFSET(#REF!,-1,0)</definedName>
    <definedName name="EVENTOS.Lista" hidden="1">[1]EVENTOS!$C$15:OFFSET([1]EVENTOS!$C$23,-1,0)</definedName>
    <definedName name="EVENTOS.ListaValidacao" localSheetId="0" hidden="1">#REF!:OFFSET(#REF!,-1,0)</definedName>
    <definedName name="EVENTOS.ListaValidacao" hidden="1">[1]EVENTOS!$B$15:OFFSET([1]EVENTOS!$B$23,-1,0)</definedName>
    <definedName name="Excel_BuiltIn_Database" localSheetId="0" hidden="1">TEXT('MEMÓRIA DE CÁLCULO'!Import.DataBase,"mm-aaaa")</definedName>
    <definedName name="Excel_BuiltIn_Database" hidden="1">TEXT(Import.DataBase,"mm-aaaa")</definedName>
    <definedName name="Import.Apelido" localSheetId="0" hidden="1">#REF!</definedName>
    <definedName name="Import.Apelido" hidden="1">[1]DADOS!$F$16</definedName>
    <definedName name="Import.BMAFAcumulado" localSheetId="0" hidden="1">OFFSET(#REF!,1,0):OFFSET(#REF!,-1,0)</definedName>
    <definedName name="Import.BMAFAcumulado" hidden="1">OFFSET([1]BM!$R$15,1,0):OFFSET([1]BM!$R$41,-1,0)</definedName>
    <definedName name="Import.CNPJ" localSheetId="0" hidden="1">#REF!</definedName>
    <definedName name="Import.CNPJ" hidden="1">[1]DADOS!$F$38</definedName>
    <definedName name="Import.Código" localSheetId="0" hidden="1">OFFSET(#REF!,1,0):OFFSET(#REF!,-1,0)</definedName>
    <definedName name="Import.Código" hidden="1">OFFSET([1]ORÇAMENTO!$Q$15,1,0):OFFSET([1]ORÇAMENTO!$Q$41,-1,0)</definedName>
    <definedName name="Import.Contrapartida" localSheetId="0" hidden="1">#REF!</definedName>
    <definedName name="Import.Contrapartida" hidden="1">[1]DADOS!$F$10</definedName>
    <definedName name="Import.CPMaxPerc" localSheetId="0" hidden="1">#REF!</definedName>
    <definedName name="Import.CPMaxPerc" hidden="1">[1]DADOS!$F$13</definedName>
    <definedName name="Import.CPMinAbsoluta" localSheetId="0" hidden="1">#REF!</definedName>
    <definedName name="Import.CPMinAbsoluta" hidden="1">[1]DADOS!$F$12</definedName>
    <definedName name="Import.CPMinPerc" localSheetId="0" hidden="1">#REF!</definedName>
    <definedName name="Import.CPMinPerc" hidden="1">[1]DADOS!$F$11</definedName>
    <definedName name="Import.CR" localSheetId="0" hidden="1">#REF!</definedName>
    <definedName name="Import.CR" hidden="1">[1]DADOS!$F$7</definedName>
    <definedName name="Import.CRONOPLE" localSheetId="0" hidden="1">OFFSET(#REF!,1,1):OFFSET(#REF!,-1,-1)</definedName>
    <definedName name="Import.CRONOPLE" hidden="1">OFFSET([1]CRONOPLE!$F$15,1,1):OFFSET([1]CRONOPLE!$AF$23,-1,-1)</definedName>
    <definedName name="Import.CTEF" localSheetId="0" hidden="1">#REF!</definedName>
    <definedName name="Import.CTEF" hidden="1">[1]DADOS!$F$36</definedName>
    <definedName name="Import.CustoUnitário" localSheetId="0" hidden="1">OFFSET(#REF!,1,0):OFFSET(#REF!,-1,0)</definedName>
    <definedName name="Import.CustoUnitário" hidden="1">OFFSET([1]ORÇAMENTO!$U$15,1,0):OFFSET([1]ORÇAMENTO!$U$41,-1,0)</definedName>
    <definedName name="Import.DataBase" localSheetId="0" hidden="1">OFFSET(#REF!,0,-1)</definedName>
    <definedName name="Import.DataBase" hidden="1">OFFSET([1]DADOS!$G$19,0,-1)</definedName>
    <definedName name="Import.DataBaseLicit" localSheetId="0" hidden="1">OFFSET(#REF!,0,-1)</definedName>
    <definedName name="Import.DataBaseLicit" hidden="1">OFFSET([1]DADOS!$G$40,0,-1)</definedName>
    <definedName name="Import.DataInicioObra" localSheetId="0" hidden="1">#REF!</definedName>
    <definedName name="Import.DataInicioObra" hidden="1">[1]DADOS!$F$46</definedName>
    <definedName name="Import.DescLote" localSheetId="0" hidden="1">#REF!</definedName>
    <definedName name="Import.DescLote" hidden="1">[1]DADOS!$F$17</definedName>
    <definedName name="Import.Descrição" localSheetId="0" hidden="1">OFFSET(#REF!,1,0):OFFSET(#REF!,-1,0)</definedName>
    <definedName name="Import.Descrição" hidden="1">OFFSET([1]ORÇAMENTO!$R$15,1,0):OFFSET([1]ORÇAMENTO!$R$41,-1,0)</definedName>
    <definedName name="Import.Desoneracao" localSheetId="4" hidden="1">OFFSET([2]DADOS!$G$18,0,-1)</definedName>
    <definedName name="Import.Desoneracao" localSheetId="2" hidden="1">OFFSET([2]DADOS!$G$18,0,-1)</definedName>
    <definedName name="Import.Desoneracao" localSheetId="0" hidden="1">OFFSET(#REF!,0,-1)</definedName>
    <definedName name="Import.Desoneracao" hidden="1">OFFSET([1]DADOS!$G$18,0,-1)</definedName>
    <definedName name="Import.empresa" localSheetId="0" hidden="1">#REF!</definedName>
    <definedName name="Import.empresa" hidden="1">[1]DADOS!$F$37</definedName>
    <definedName name="Import.Eventos.Nomes" localSheetId="0" hidden="1">OFFSET(#REF!,1,0):OFFSET(#REF!,-1,0)</definedName>
    <definedName name="Import.Eventos.Nomes" hidden="1">OFFSET([1]EVENTOS!$D$15,1,0):OFFSET([1]EVENTOS!$D$23,-1,0)</definedName>
    <definedName name="Import.Fonte" localSheetId="0" hidden="1">OFFSET(#REF!,1,0):OFFSET(#REF!,-1,0)</definedName>
    <definedName name="Import.Fonte" hidden="1">OFFSET([1]ORÇAMENTO!$P$15,1,0):OFFSET([1]ORÇAMENTO!$P$41,-1,0)</definedName>
    <definedName name="Import.FrenteDeObra" localSheetId="0" hidden="1">#REF!:OFFSET(#REF!,0,-1)</definedName>
    <definedName name="Import.FrenteDeObra" hidden="1">[1]CÁLCULO!$Q$12:OFFSET([1]CÁLCULO!$AA$12,0,-1)</definedName>
    <definedName name="Import.Município" localSheetId="0" hidden="1">#REF!</definedName>
    <definedName name="Import.Município" hidden="1">[1]DADOS!$F$6</definedName>
    <definedName name="Import.Nível" localSheetId="0" hidden="1">OFFSET(#REF!,1,0):OFFSET(#REF!,-1,0)</definedName>
    <definedName name="Import.Nível" hidden="1">OFFSET([1]ORÇAMENTO!$M$15,1,0):OFFSET([1]ORÇAMENTO!$M$41,-1,0)</definedName>
    <definedName name="Import.OpcaoBDI" localSheetId="0" hidden="1">OFFSET(#REF!,1,0):OFFSET(#REF!,-1,0)</definedName>
    <definedName name="Import.OpcaoBDI" hidden="1">OFFSET([1]ORÇAMENTO!$V$15,1,0):OFFSET([1]ORÇAMENTO!$V$41,-1,0)</definedName>
    <definedName name="Import.ORÇAMENTO.DivRecurso" localSheetId="0" hidden="1">OFFSET(#REF!,1,0):OFFSET(#REF!,-1,0)</definedName>
    <definedName name="Import.ORÇAMENTO.DivRecurso" hidden="1">OFFSET([1]ORÇAMENTO!$Y$15,1,0):OFFSET([1]ORÇAMENTO!$Y$41,-1,0)</definedName>
    <definedName name="Import.PLE" localSheetId="0" hidden="1">OFFSET(#REF!,1,1):OFFSET(#REF!,-1,-1)</definedName>
    <definedName name="Import.PLE" hidden="1">OFFSET([1]PLE!$G$15,1,1):OFFSET([1]PLE!$AG$23,-1,-1)</definedName>
    <definedName name="Import.PLQ" localSheetId="0" hidden="1">OFFSET(#REF!,1,1):OFFSET(#REF!,-1,-1)</definedName>
    <definedName name="Import.PLQ" hidden="1">OFFSET([1]CÁLCULO!$P$15,1,1):OFFSET([1]CÁLCULO!$AA$41,-1,-1)</definedName>
    <definedName name="Import.PLQ.MemCalc" localSheetId="0" hidden="1">OFFSET(#REF!,1,0):OFFSET(#REF!,-1,0)</definedName>
    <definedName name="Import.PLQ.MemCalc" hidden="1">OFFSET([1]CÁLCULO!$I$15,1,0):OFFSET([1]CÁLCULO!$I$41,-1,0)</definedName>
    <definedName name="Import.Proponente" localSheetId="0" hidden="1">#REF!</definedName>
    <definedName name="Import.Proponente" hidden="1">[1]DADOS!$F$5</definedName>
    <definedName name="Import.QCI.Divisao" localSheetId="0" hidden="1">OFFSET(#REF!,1,0):OFFSET(#REF!,-1,0)</definedName>
    <definedName name="Import.QCI.Divisao" hidden="1">OFFSET([1]QCI!$V$13,1,0):OFFSET([1]QCI!$V$24,-1,0)</definedName>
    <definedName name="Import.QCI.ItemInv" localSheetId="0" hidden="1">OFFSET(#REF!,1,0):OFFSET(#REF!,-1,0)</definedName>
    <definedName name="Import.QCI.ItemInv" hidden="1">OFFSET([1]QCI!$E$13,1,0):OFFSET([1]QCI!$E$24,-1,0)</definedName>
    <definedName name="Import.QCI.Qtde" localSheetId="0" hidden="1">OFFSET(#REF!,1,0):OFFSET(#REF!,-1,0)</definedName>
    <definedName name="Import.QCI.Qtde" hidden="1">OFFSET([1]QCI!$I$13,1,0):OFFSET([1]QCI!$I$24,-1,0)</definedName>
    <definedName name="Import.QCI.Situacao" localSheetId="0" hidden="1">OFFSET(#REF!,1,0):OFFSET(#REF!,-1,0)</definedName>
    <definedName name="Import.QCI.Situacao" hidden="1">OFFSET([1]QCI!$H$13,1,0):OFFSET([1]QCI!$H$24,-1,0)</definedName>
    <definedName name="Import.QCI.SubItemInv" localSheetId="0" hidden="1">OFFSET(#REF!,1,0):OFFSET(#REF!,-1,0)</definedName>
    <definedName name="Import.QCI.SubItemInv" hidden="1">OFFSET([1]QCI!$F$13,1,0):OFFSET([1]QCI!$F$24,-1,0)</definedName>
    <definedName name="Import.QCICP" localSheetId="0" hidden="1">OFFSET(#REF!,1,0):OFFSET(#REF!,-1,0)</definedName>
    <definedName name="Import.QCICP" hidden="1">OFFSET([1]QCI!$W$13,1,0):OFFSET([1]QCI!$W$24,-1,0)</definedName>
    <definedName name="Import.QCIDesc" localSheetId="0" hidden="1">OFFSET(#REF!,1,0):OFFSET(#REF!,-1,0)</definedName>
    <definedName name="Import.QCIDesc" hidden="1">OFFSET([1]QCI!$R$13,1,0):OFFSET([1]QCI!$R$24,-1,0)</definedName>
    <definedName name="Import.QCIInv" localSheetId="0" hidden="1">OFFSET(#REF!,1,0):OFFSET(#REF!,-1,0)</definedName>
    <definedName name="Import.QCIInv" hidden="1">OFFSET([1]QCI!$U$13,1,0):OFFSET([1]QCI!$U$24,-1,0)</definedName>
    <definedName name="Import.QCILote" localSheetId="0" hidden="1">OFFSET(#REF!,1,0):OFFSET(#REF!,-1,0)</definedName>
    <definedName name="Import.QCILote" hidden="1">OFFSET([1]QCI!$T$13,1,0):OFFSET([1]QCI!$T$24,-1,0)</definedName>
    <definedName name="Import.QCIOutros" localSheetId="0" hidden="1">OFFSET(#REF!,1,0):OFFSET(#REF!,-1,0)</definedName>
    <definedName name="Import.QCIOutros" hidden="1">OFFSET([1]QCI!$X$13,1,0):OFFSET([1]QCI!$X$24,-1,0)</definedName>
    <definedName name="Import.Quantidade" localSheetId="0" hidden="1">OFFSET(#REF!,1,0):OFFSET(#REF!,-1,0)</definedName>
    <definedName name="Import.Quantidade" hidden="1">OFFSET([1]ORÇAMENTO!$AJ$15,1,0):OFFSET([1]ORÇAMENTO!$AJ$41,-1,0)</definedName>
    <definedName name="import.recurso" localSheetId="0" hidden="1">#REF!</definedName>
    <definedName name="import.recurso" hidden="1">[1]DADOS!$F$4</definedName>
    <definedName name="Import.RegimeExecução" localSheetId="0" hidden="1">OFFSET(#REF!,0,-1)</definedName>
    <definedName name="Import.RegimeExecução" hidden="1">OFFSET([1]DADOS!$G$39,0,-1)</definedName>
    <definedName name="Import.Repasse" localSheetId="0" hidden="1">#REF!</definedName>
    <definedName name="Import.Repasse" hidden="1">[1]DADOS!$F$9</definedName>
    <definedName name="Import.RespFiscalização" localSheetId="0" hidden="1">#REF!</definedName>
    <definedName name="Import.RespFiscalização" hidden="1">[1]DADOS!$F$50:$F$53</definedName>
    <definedName name="Import.RespOrçamento" localSheetId="0" hidden="1">#REF!</definedName>
    <definedName name="Import.RespOrçamento" hidden="1">[1]DADOS!$F$22:$F$24</definedName>
    <definedName name="Import.SICONV" localSheetId="0" hidden="1">#REF!</definedName>
    <definedName name="Import.SICONV" hidden="1">[1]DADOS!$F$8</definedName>
    <definedName name="Import.Unidade" localSheetId="0" hidden="1">OFFSET(#REF!,1,0):OFFSET(#REF!,-1,0)</definedName>
    <definedName name="Import.Unidade" hidden="1">OFFSET([1]ORÇAMENTO!$S$15,1,0):OFFSET([1]ORÇAMENTO!$S$41,-1,0)</definedName>
    <definedName name="Import.UnitarioLicitado" localSheetId="0" hidden="1">OFFSET(#REF!,1,0):OFFSET(#REF!,-1,0)</definedName>
    <definedName name="Import.UnitarioLicitado" hidden="1">OFFSET([1]ORÇAMENTO!$AL$15,1,0):OFFSET([1]ORÇAMENTO!$AL$41,-1,0)</definedName>
    <definedName name="MENU.CRONO" localSheetId="0" hidden="1">OFFSET(#REF!,1,0)</definedName>
    <definedName name="MENU.CRONO" hidden="1">OFFSET([1]CRONO!$T$11,1,0)</definedName>
    <definedName name="Objeto" localSheetId="0" hidden="1">#REF!</definedName>
    <definedName name="Objeto" hidden="1">[1]MENU!$J$1</definedName>
    <definedName name="ORÇAMENTO.BancoRef" localSheetId="0" hidden="1">#REF!</definedName>
    <definedName name="ORÇAMENTO.BancoRef" hidden="1">[1]ORÇAMENTO!$F$8</definedName>
    <definedName name="ORÇAMENTO.CodBarra" localSheetId="0" hidden="1">IF('MEMÓRIA DE CÁLCULO'!ORÇAMENTO.Fonte="Sinapi",SUBSTITUTE(SUBSTITUTE('MEMÓRIA DE CÁLCULO'!ORÇAMENTO.Codigo,"/00","/"),"/0","/"),'MEMÓRIA DE CÁLCULO'!ORÇAMENTO.Codigo)</definedName>
    <definedName name="ORÇAMENTO.CodBarra" hidden="1">IF(ORÇAMENTO.Fonte="Sinapi",SUBSTITUTE(SUBSTITUTE(ORÇAMENTO.Codigo,"/00","/"),"/0","/"),ORÇAMENTO.Codigo)</definedName>
    <definedName name="ORÇAMENTO.Codigo" localSheetId="0" hidden="1">#REF!</definedName>
    <definedName name="ORÇAMENTO.Codigo" hidden="1">[1]ORÇAMENTO!$Q1</definedName>
    <definedName name="ORÇAMENTO.CustoUnitario" localSheetId="0" hidden="1">ROUND(#REF!,15-13*#REF!)</definedName>
    <definedName name="ORÇAMENTO.CustoUnitario" hidden="1">ROUND([1]ORÇAMENTO!$U1,15-13*[1]ORÇAMENTO!$AF$8)</definedName>
    <definedName name="ORÇAMENTO.Descricao" localSheetId="0" hidden="1">#REF!</definedName>
    <definedName name="ORÇAMENTO.Descricao" hidden="1">[1]ORÇAMENTO!$R1</definedName>
    <definedName name="ORÇAMENTO.Fonte" localSheetId="0" hidden="1">#REF!</definedName>
    <definedName name="ORÇAMENTO.Fonte" hidden="1">[1]ORÇAMENTO!$P1</definedName>
    <definedName name="ORÇAMENTO.ListaCrono" localSheetId="0" hidden="1">OFFSET(#REF!,1,0):OFFSET(#REF!,-1,0)</definedName>
    <definedName name="ORÇAMENTO.ListaCrono" hidden="1">OFFSET([1]ORÇAMENTO!$AD$15,1,0):OFFSET([1]ORÇAMENTO!$AD$41,-1,0)</definedName>
    <definedName name="ORÇAMENTO.MáximoListaCrono" localSheetId="0" hidden="1">MAX('MEMÓRIA DE CÁLCULO'!ORÇAMENTO.ListaCrono)</definedName>
    <definedName name="ORÇAMENTO.MáximoListaCrono" hidden="1">MAX(ORÇAMENTO.ListaCrono)</definedName>
    <definedName name="ORÇAMENTO.Nivel" localSheetId="0" hidden="1">#REF!</definedName>
    <definedName name="ORÇAMENTO.Nivel" hidden="1">[1]ORÇAMENTO!$M1</definedName>
    <definedName name="ORÇAMENTO.OpcaoBDI" localSheetId="0" hidden="1">#REF!</definedName>
    <definedName name="ORÇAMENTO.OpcaoBDI" hidden="1">[1]ORÇAMENTO!$V1</definedName>
    <definedName name="ORÇAMENTO.PasteFormat1" localSheetId="0" hidden="1">OFFSET(#REF!,1,0):OFFSET(#REF!,-1,0)</definedName>
    <definedName name="ORÇAMENTO.PasteFormat1" hidden="1">OFFSET([1]ORÇAMENTO!$P$15,1,0):OFFSET([1]ORÇAMENTO!$S$41,-1,0)</definedName>
    <definedName name="ORÇAMENTO.PasteFormat2" localSheetId="0" hidden="1">OFFSET(#REF!,1,0):OFFSET(#REF!,-1,0)</definedName>
    <definedName name="ORÇAMENTO.PasteFormat2" hidden="1">OFFSET([1]ORÇAMENTO!$U$15,1,0):OFFSET([1]ORÇAMENTO!$V$41,-1,0)</definedName>
    <definedName name="ORÇAMENTO.PrecoUnitarioLicitado" localSheetId="0" hidden="1">#REF!</definedName>
    <definedName name="ORÇAMENTO.PrecoUnitarioLicitado" hidden="1">[1]ORÇAMENTO!$AL1</definedName>
    <definedName name="ORÇAMENTO.RangeQuant" localSheetId="0" hidden="1">OFFSET(#REF!,1,0):OFFSET(#REF!,-1,0)</definedName>
    <definedName name="ORÇAMENTO.RangeQuant" hidden="1">OFFSET([1]ORÇAMENTO!$T$15,1,0):OFFSET([1]ORÇAMENTO!$T$41,-1,0)</definedName>
    <definedName name="ORÇAMENTO.SumCPMANUAL" localSheetId="0" hidden="1">SUMIF(#REF!,"CP",#REF!)</definedName>
    <definedName name="ORÇAMENTO.SumCPMANUAL" hidden="1">SUMIF([1]ORÇAMENTO!$Z$15:$Z$41,"CP",[1]ORÇAMENTO!$AA$15:$AA$41)</definedName>
    <definedName name="ORÇAMENTO.SumINVMANUAL" localSheetId="0" hidden="1">SUMIF(#REF!,"RP",#REF!)+SUMIF(#REF!,"CP",#REF!)+SUMIF(#REF!,"OU",#REF!)</definedName>
    <definedName name="ORÇAMENTO.SumINVMANUAL" hidden="1">SUMIF([1]ORÇAMENTO!$Z$15:$Z$41,"RP",[1]ORÇAMENTO!$X$15:$X$41)+SUMIF([1]ORÇAMENTO!$Z$15:$Z$41,"CP",[1]ORÇAMENTO!$X$15:$X$41)+SUMIF([1]ORÇAMENTO!$Z$15:$Z$41,"OU",[1]ORÇAMENTO!$X$15:$X$41)</definedName>
    <definedName name="ORÇAMENTO.SumOUTROSMANUAL" localSheetId="0" hidden="1">SUMIF(#REF!,"OU",#REF!)</definedName>
    <definedName name="ORÇAMENTO.SumOUTROSMANUAL" hidden="1">SUMIF([1]ORÇAMENTO!$Z$15:$Z$41,"OU",[1]ORÇAMENTO!$AB$15:$AB$41)</definedName>
    <definedName name="ORÇAMENTO.SumREPASSEMANUAL" localSheetId="0" hidden="1">'MEMÓRIA DE CÁLCULO'!ORÇAMENTO.SumINVMANUAL-'MEMÓRIA DE CÁLCULO'!ORÇAMENTO.SumCPMANUAL-'MEMÓRIA DE CÁLCULO'!ORÇAMENTO.SumOUTROSMANUAL</definedName>
    <definedName name="ORÇAMENTO.SumREPASSEMANUAL" hidden="1">ORÇAMENTO.SumINVMANUAL-ORÇAMENTO.SumCPMANUAL-ORÇAMENTO.SumOUTROSMANUAL</definedName>
    <definedName name="ORÇAMENTO.Unidade" localSheetId="0" hidden="1">#REF!</definedName>
    <definedName name="ORÇAMENTO.Unidade" hidden="1">[1]ORÇAMENTO!$S1</definedName>
    <definedName name="PLE.firstrow" localSheetId="0" hidden="1">#REF!</definedName>
    <definedName name="PLE.firstrow" hidden="1">[1]PLE!$15:$15</definedName>
    <definedName name="PLE.lastrow" localSheetId="0" hidden="1">#REF!</definedName>
    <definedName name="PLE.lastrow" hidden="1">[1]PLE!$23:$23</definedName>
    <definedName name="PLE.Medicao" localSheetId="0" hidden="1">#REF!</definedName>
    <definedName name="PLE.Medicao" hidden="1">[1]PLE!$J$9</definedName>
    <definedName name="PLE.ValorDoEvento" localSheetId="0" hidden="1">SUMIF(#REF!,#REF!,OFFSET(#REF!,0,#REF!))</definedName>
    <definedName name="PLE.ValorDoEvento" hidden="1">SUMIF([1]CÁLCULO!$M$15:$M$41,[1]PLE!$B1,OFFSET([1]CÁLCULO!$AA$15:$AA$41,0,[1]PLE!A$12))</definedName>
    <definedName name="PO.ValoresBDI" localSheetId="0" hidden="1">OFFSET(#REF!,1,0):OFFSET(#REF!,-1,0)</definedName>
    <definedName name="PO.ValoresBDI" hidden="1">OFFSET([1]ORÇAMENTO!$AH$15,1,0):OFFSET([1]ORÇAMENTO!$AH$41,-1,0)</definedName>
    <definedName name="QCI.CPManual" localSheetId="0" hidden="1">ROUND(#REF!,2)</definedName>
    <definedName name="QCI.CPManual" hidden="1">ROUND([1]QCI!$W1,2)</definedName>
    <definedName name="QCI.DescManual" localSheetId="0" hidden="1">#REF!</definedName>
    <definedName name="QCI.DescManual" hidden="1">[1]QCI!$R1</definedName>
    <definedName name="QCI.Divisao" localSheetId="0" hidden="1">#REF!</definedName>
    <definedName name="QCI.Divisao" hidden="1">[1]QCI!$V1</definedName>
    <definedName name="QCI.ExisteManual" localSheetId="0" hidden="1">(COUNTIF(#REF!,"Manual")+COUNTIF(#REF!,"SemiAuto"))&gt;0</definedName>
    <definedName name="QCI.ExisteManual" hidden="1">(COUNTIF([1]QCI!$B$13:$B$24,"Manual")+COUNTIF([1]QCI!$B$13:$B$24,"SemiAuto"))&gt;0</definedName>
    <definedName name="QCI.InvManual" localSheetId="0" hidden="1">ROUND(#REF!,2)</definedName>
    <definedName name="QCI.InvManual" hidden="1">ROUND([1]QCI!$U1,2)</definedName>
    <definedName name="QCI.ItemInvestimento" localSheetId="0" hidden="1">OFFSET(#REF!,1,0,COUNTA(#REF!)-1,1)</definedName>
    <definedName name="QCI.ItemInvestimento" hidden="1">OFFSET([1]DADOS!$J$2,1,0,COUNTA([1]DADOS!$J:$J)-1,1)</definedName>
    <definedName name="QCI.LoteManual" localSheetId="0" hidden="1">#REF!</definedName>
    <definedName name="QCI.LoteManual" hidden="1">[1]QCI!$T1</definedName>
    <definedName name="QCI.MaxCPManual" localSheetId="0" hidden="1">#REF!-#REF!</definedName>
    <definedName name="QCI.MaxCPManual" hidden="1">[1]QCI!$O1-[1]QCI!$X1</definedName>
    <definedName name="QCI.MaxOUManual" localSheetId="0" hidden="1">#REF!-#REF!</definedName>
    <definedName name="QCI.MaxOUManual" hidden="1">[1]QCI!$O1-[1]QCI!$W1</definedName>
    <definedName name="QCI.OutrosManual" localSheetId="0" hidden="1">ROUND(#REF!,2)</definedName>
    <definedName name="QCI.OutrosManual" hidden="1">ROUND([1]QCI!$X1,2)</definedName>
    <definedName name="QCI.SubItemInvestimento" localSheetId="0" hidden="1">OFFSET(#REF!,1,MATCH(#REF!,#REF!,0)-1,INDEX(#REF!,MATCH(#REF!,#REF!,0)+1))</definedName>
    <definedName name="QCI.SubItemInvestimento" hidden="1">OFFSET([1]DADOS!$A$2,1,MATCH([1]QCI!$E1,[1]DADOS!$2:$2,0)-1,INDEX([1]DADOS!$2:$2,MATCH([1]QCI!$E1,[1]DADOS!$2:$2,0)+1))</definedName>
    <definedName name="QCI.SumCPMANUAL" localSheetId="0" hidden="1">SUMIF(#REF!,"Manual",#REF!)</definedName>
    <definedName name="QCI.SumCPMANUAL" hidden="1">SUMIF([1]QCI!$B$13:$B$24,"Manual",[1]QCI!$AA$13:$AA$24)</definedName>
    <definedName name="QCI.SumINVMANUAL" localSheetId="0" hidden="1">SUMIF(#REF!,"Manual",#REF!)</definedName>
    <definedName name="QCI.SumINVMANUAL" hidden="1">SUMIF([1]QCI!$B$13:$B$24,"Manual",[1]QCI!$O$13:$O$24)</definedName>
    <definedName name="QCI.SumOUTROSMANUAL" localSheetId="0" hidden="1">SUMIF(#REF!,"Manual",#REF!)</definedName>
    <definedName name="QCI.SumOUTROSMANUAL" hidden="1">SUMIF([1]QCI!$B$13:$B$24,"Manual",[1]QCI!$AB$13:$AB$24)</definedName>
    <definedName name="QCI.SumREPASSEMANUAL" localSheetId="0" hidden="1">'MEMÓRIA DE CÁLCULO'!QCI.SumINVMANUAL-'MEMÓRIA DE CÁLCULO'!QCI.CPManual-'MEMÓRIA DE CÁLCULO'!QCI.OutrosManual</definedName>
    <definedName name="QCI.SumREPASSEMANUAL" hidden="1">QCI.SumINVMANUAL-QCI.CPManual-QCI.OutrosManual</definedName>
    <definedName name="REFERENCIA.Descricao" localSheetId="0" hidden="1">IF(ISNUMBER(#REF!),OFFSET(INDIRECT('MEMÓRIA DE CÁLCULO'!ORÇAMENTO.BancoRef),#REF!-1,3,1),#REF!)</definedName>
    <definedName name="REFERENCIA.Descricao" hidden="1">IF(ISNUMBER([1]ORÇAMENTO!$AF1),OFFSET(INDIRECT(ORÇAMENTO.BancoRef),[1]ORÇAMENTO!$AF1-1,3,1),[1]ORÇAMENTO!$AF1)</definedName>
    <definedName name="REFERENCIA.Desonerado" localSheetId="0" hidden="1">IF(ISNUMBER(#REF!),VALUE(OFFSET(INDIRECT('MEMÓRIA DE CÁLCULO'!ORÇAMENTO.BancoRef),#REF!-1,5,1)),0)</definedName>
    <definedName name="REFERENCIA.Desonerado" hidden="1">IF(ISNUMBER([1]ORÇAMENTO!$AF1),VALUE(OFFSET(INDIRECT(ORÇAMENTO.BancoRef),[1]ORÇAMENTO!$AF1-1,5,1)),0)</definedName>
    <definedName name="REFERENCIA.NaoDesonerado" localSheetId="0" hidden="1">IF(ISNUMBER(#REF!),VALUE(OFFSET(INDIRECT('MEMÓRIA DE CÁLCULO'!ORÇAMENTO.BancoRef),#REF!-1,6,1)),0)</definedName>
    <definedName name="REFERENCIA.NaoDesonerado" hidden="1">IF(ISNUMBER([1]ORÇAMENTO!$AF1),VALUE(OFFSET(INDIRECT(ORÇAMENTO.BancoRef),[1]ORÇAMENTO!$AF1-1,6,1)),0)</definedName>
    <definedName name="REFERENCIA.Unidade" localSheetId="0" hidden="1">IF(ISNUMBER(#REF!),OFFSET(INDIRECT('MEMÓRIA DE CÁLCULO'!ORÇAMENTO.BancoRef),#REF!-1,4,1),"-")</definedName>
    <definedName name="REFERENCIA.Unidade" hidden="1">IF(ISNUMBER([1]ORÇAMENTO!$AF1),OFFSET(INDIRECT(ORÇAMENTO.BancoRef),[1]ORÇAMENTO!$AF1-1,4,1),"-")</definedName>
    <definedName name="RegimeExecucao" localSheetId="0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0" hidden="1">#REF!</definedName>
    <definedName name="RRE.MaxCPAcum" hidden="1">[1]RRE!$AD$26</definedName>
    <definedName name="RRE.MaxCPAnt" localSheetId="0" hidden="1">#REF!</definedName>
    <definedName name="RRE.MaxCPAnt" hidden="1">[1]RRE!$AC$26</definedName>
    <definedName name="RRE.MaxOUAcum" localSheetId="0" hidden="1">#REF!</definedName>
    <definedName name="RRE.MaxOUAcum" hidden="1">[1]RRE!$AD$27</definedName>
    <definedName name="RRE.MaxOUAnt" localSheetId="0" hidden="1">#REF!</definedName>
    <definedName name="RRE.MaxOUAnt" hidden="1">[1]RRE!$AC$27</definedName>
    <definedName name="RRE.Numero" localSheetId="0" hidden="1">OFFSET(#REF!,0,1)</definedName>
    <definedName name="RRE.Numero" hidden="1">OFFSET([1]RRE!$O$7,0,1)</definedName>
    <definedName name="RRE.VIMeta" localSheetId="0" hidden="1">#REF!</definedName>
    <definedName name="RRE.VIMeta" hidden="1">[1]RRE!$L1</definedName>
    <definedName name="SENHAGT" hidden="1">"PM3CAIXA"</definedName>
    <definedName name="SomaAgrup" localSheetId="0" hidden="1">SUMIF(OFFSET(#REF!,1,0,#REF!),"S",OFFSET(#REF!,1,0,#REF!))</definedName>
    <definedName name="SomaAgrup" hidden="1">SUMIF(OFFSET([1]ORÇAMENTO!$C1,1,0,[1]ORÇAMENTO!$D1),"S",OFFSET([1]ORÇAMENTO!A1,1,0,[1]ORÇAMENTO!$D1))</definedName>
    <definedName name="SomaAgrupBM" localSheetId="0" hidden="1">SUMIF(OFFSET(#REF!,1,0,#REF!),"S",OFFSET(#REF!,1,0,#REF!))</definedName>
    <definedName name="SomaAgrupBM" hidden="1">SUMIF(OFFSET([1]BM!$A1,1,0,[1]BM!$B1),"S",OFFSET([1]BM!A1,1,0,[1]BM!$B1))</definedName>
    <definedName name="TIPOORCAMENTO" localSheetId="0" hidden="1">IF(VALUE(#REF!)=2,"Licitado","Proposto")</definedName>
    <definedName name="TIPOORCAMENTO" hidden="1">IF(VALUE([1]MENU!$O$3)=2,"Licitado","Proposto")</definedName>
    <definedName name="_xlnm.Print_Titles" localSheetId="0">'MEMÓRIA DE CÁLCULO'!$1:$7</definedName>
    <definedName name="_xlnm.Print_Titles" localSheetId="1">ORÇAMENTO!$1:$3</definedName>
    <definedName name="Versao" localSheetId="0" hidden="1">#REF!</definedName>
    <definedName name="Versao" hidden="1">[1]MENU!$J$2</definedName>
    <definedName name="VTOTAL1" localSheetId="0" hidden="1">ROUND(#REF!*#REF!,15-13*#REF!)</definedName>
    <definedName name="VTOTAL1" hidden="1">ROUND([1]ORÇAMENTO!$T1*[1]ORÇAMENTO!$W1,15-13*[1]ORÇAMENTO!$AF$11)</definedName>
    <definedName name="VTOTALBM" localSheetId="0" hidden="1">IF(#REF!=0,0,CHOOSE(MATCH('MEMÓRIA DE CÁLCULO'!RegimeExecucao,{"Global","Unitário"},0),ROUND(ROUND(#REF!,15-13*#REF!)/100*#REF!,15-13*#REF!),ROUND(ROUND(#REF!,15-13*#REF!)*ROUND(#REF!,15-13*#REF!),15-13*#REF!)))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1" i="7" l="1"/>
  <c r="R51" i="7"/>
  <c r="R158" i="7"/>
  <c r="R157" i="7" s="1"/>
  <c r="P166" i="7"/>
  <c r="R166" i="7" s="1"/>
  <c r="P167" i="7"/>
  <c r="R167" i="7" s="1"/>
  <c r="P165" i="7"/>
  <c r="R165" i="7" s="1"/>
  <c r="P164" i="7"/>
  <c r="P128" i="7"/>
  <c r="R128" i="7" s="1"/>
  <c r="P102" i="7"/>
  <c r="R102" i="7" s="1"/>
  <c r="L2" i="7"/>
  <c r="H175" i="12"/>
  <c r="I175" i="12" s="1"/>
  <c r="H174" i="12"/>
  <c r="I174" i="12" s="1"/>
  <c r="H173" i="12"/>
  <c r="I173" i="12" s="1"/>
  <c r="H171" i="12"/>
  <c r="I171" i="12" s="1"/>
  <c r="H170" i="12"/>
  <c r="I170" i="12" s="1"/>
  <c r="H169" i="12"/>
  <c r="I169" i="12" s="1"/>
  <c r="H168" i="12"/>
  <c r="I168" i="12" s="1"/>
  <c r="H167" i="12"/>
  <c r="I167" i="12" s="1"/>
  <c r="H166" i="12"/>
  <c r="I166" i="12" s="1"/>
  <c r="H165" i="12"/>
  <c r="I165" i="12" s="1"/>
  <c r="H164" i="12"/>
  <c r="I164" i="12" s="1"/>
  <c r="H163" i="12"/>
  <c r="I163" i="12" s="1"/>
  <c r="H162" i="12"/>
  <c r="I162" i="12" s="1"/>
  <c r="H161" i="12"/>
  <c r="I161" i="12" s="1"/>
  <c r="H160" i="12"/>
  <c r="I160" i="12" s="1"/>
  <c r="H159" i="12"/>
  <c r="I159" i="12" s="1"/>
  <c r="H158" i="12"/>
  <c r="I158" i="12" s="1"/>
  <c r="H157" i="12"/>
  <c r="I157" i="12" s="1"/>
  <c r="H156" i="12"/>
  <c r="I156" i="12" s="1"/>
  <c r="H155" i="12"/>
  <c r="I155" i="12" s="1"/>
  <c r="H154" i="12"/>
  <c r="I154" i="12" s="1"/>
  <c r="H153" i="12"/>
  <c r="I153" i="12" s="1"/>
  <c r="H152" i="12"/>
  <c r="I152" i="12" s="1"/>
  <c r="H151" i="12"/>
  <c r="I151" i="12" s="1"/>
  <c r="H150" i="12"/>
  <c r="I150" i="12" s="1"/>
  <c r="H149" i="12"/>
  <c r="I149" i="12" s="1"/>
  <c r="H148" i="12"/>
  <c r="I148" i="12" s="1"/>
  <c r="H147" i="12"/>
  <c r="I147" i="12" s="1"/>
  <c r="H146" i="12"/>
  <c r="I146" i="12" s="1"/>
  <c r="H145" i="12"/>
  <c r="I145" i="12" s="1"/>
  <c r="H144" i="12"/>
  <c r="I144" i="12" s="1"/>
  <c r="H143" i="12"/>
  <c r="I143" i="12" s="1"/>
  <c r="H142" i="12"/>
  <c r="I142" i="12" s="1"/>
  <c r="H141" i="12"/>
  <c r="I141" i="12" s="1"/>
  <c r="H140" i="12"/>
  <c r="I140" i="12" s="1"/>
  <c r="H139" i="12"/>
  <c r="I139" i="12" s="1"/>
  <c r="H138" i="12"/>
  <c r="I138" i="12" s="1"/>
  <c r="H137" i="12"/>
  <c r="I137" i="12" s="1"/>
  <c r="H136" i="12"/>
  <c r="I136" i="12" s="1"/>
  <c r="H135" i="12"/>
  <c r="I135" i="12" s="1"/>
  <c r="H134" i="12"/>
  <c r="I134" i="12" s="1"/>
  <c r="H133" i="12"/>
  <c r="I133" i="12" s="1"/>
  <c r="H132" i="12"/>
  <c r="I132" i="12" s="1"/>
  <c r="H131" i="12"/>
  <c r="I131" i="12" s="1"/>
  <c r="H130" i="12"/>
  <c r="I130" i="12" s="1"/>
  <c r="H129" i="12"/>
  <c r="I129" i="12" s="1"/>
  <c r="H128" i="12"/>
  <c r="I128" i="12" s="1"/>
  <c r="H127" i="12"/>
  <c r="I127" i="12" s="1"/>
  <c r="H126" i="12"/>
  <c r="I126" i="12" s="1"/>
  <c r="H125" i="12"/>
  <c r="I125" i="12" s="1"/>
  <c r="H124" i="12"/>
  <c r="I124" i="12" s="1"/>
  <c r="H123" i="12"/>
  <c r="I123" i="12" s="1"/>
  <c r="H122" i="12"/>
  <c r="I122" i="12" s="1"/>
  <c r="H121" i="12"/>
  <c r="I121" i="12" s="1"/>
  <c r="H120" i="12"/>
  <c r="I120" i="12" s="1"/>
  <c r="H119" i="12"/>
  <c r="I119" i="12" s="1"/>
  <c r="H117" i="12"/>
  <c r="I117" i="12" s="1"/>
  <c r="H116" i="12"/>
  <c r="I116" i="12" s="1"/>
  <c r="H115" i="12"/>
  <c r="I115" i="12" s="1"/>
  <c r="H114" i="12"/>
  <c r="I114" i="12" s="1"/>
  <c r="H113" i="12"/>
  <c r="I113" i="12" s="1"/>
  <c r="H112" i="12"/>
  <c r="I112" i="12" s="1"/>
  <c r="H111" i="12"/>
  <c r="I111" i="12" s="1"/>
  <c r="H110" i="12"/>
  <c r="I110" i="12" s="1"/>
  <c r="H109" i="12"/>
  <c r="I109" i="12" s="1"/>
  <c r="H108" i="12"/>
  <c r="I108" i="12" s="1"/>
  <c r="H106" i="12"/>
  <c r="I106" i="12" s="1"/>
  <c r="H105" i="12"/>
  <c r="I105" i="12" s="1"/>
  <c r="H104" i="12"/>
  <c r="I104" i="12" s="1"/>
  <c r="H102" i="12"/>
  <c r="I102" i="12" s="1"/>
  <c r="H101" i="12"/>
  <c r="I101" i="12" s="1"/>
  <c r="H100" i="12"/>
  <c r="I100" i="12" s="1"/>
  <c r="H99" i="12"/>
  <c r="I99" i="12" s="1"/>
  <c r="H98" i="12"/>
  <c r="I98" i="12" s="1"/>
  <c r="H97" i="12"/>
  <c r="I97" i="12" s="1"/>
  <c r="H96" i="12"/>
  <c r="I96" i="12" s="1"/>
  <c r="H95" i="12"/>
  <c r="I95" i="12" s="1"/>
  <c r="H94" i="12"/>
  <c r="I94" i="12" s="1"/>
  <c r="H93" i="12"/>
  <c r="I93" i="12" s="1"/>
  <c r="H92" i="12"/>
  <c r="I92" i="12" s="1"/>
  <c r="H91" i="12"/>
  <c r="I91" i="12" s="1"/>
  <c r="H90" i="12"/>
  <c r="I90" i="12" s="1"/>
  <c r="H89" i="12"/>
  <c r="I89" i="12" s="1"/>
  <c r="H88" i="12"/>
  <c r="I88" i="12" s="1"/>
  <c r="H86" i="12"/>
  <c r="I86" i="12" s="1"/>
  <c r="H84" i="12"/>
  <c r="I84" i="12" s="1"/>
  <c r="H83" i="12"/>
  <c r="I83" i="12" s="1"/>
  <c r="H82" i="12"/>
  <c r="I82" i="12" s="1"/>
  <c r="H81" i="12"/>
  <c r="I81" i="12" s="1"/>
  <c r="H80" i="12"/>
  <c r="I80" i="12" s="1"/>
  <c r="H79" i="12"/>
  <c r="I79" i="12" s="1"/>
  <c r="H77" i="12"/>
  <c r="I77" i="12" s="1"/>
  <c r="H76" i="12"/>
  <c r="I76" i="12" s="1"/>
  <c r="H75" i="12"/>
  <c r="I75" i="12" s="1"/>
  <c r="H74" i="12"/>
  <c r="I74" i="12" s="1"/>
  <c r="H73" i="12"/>
  <c r="I73" i="12" s="1"/>
  <c r="H72" i="12"/>
  <c r="I72" i="12" s="1"/>
  <c r="H71" i="12"/>
  <c r="I71" i="12" s="1"/>
  <c r="H70" i="12"/>
  <c r="I70" i="12" s="1"/>
  <c r="H68" i="12"/>
  <c r="I68" i="12" s="1"/>
  <c r="H67" i="12"/>
  <c r="I67" i="12" s="1"/>
  <c r="H66" i="12"/>
  <c r="I66" i="12" s="1"/>
  <c r="H65" i="12"/>
  <c r="I65" i="12" s="1"/>
  <c r="H64" i="12"/>
  <c r="I64" i="12" s="1"/>
  <c r="H63" i="12"/>
  <c r="I63" i="12" s="1"/>
  <c r="H62" i="12"/>
  <c r="I62" i="12" s="1"/>
  <c r="H61" i="12"/>
  <c r="I61" i="12" s="1"/>
  <c r="H60" i="12"/>
  <c r="I60" i="12" s="1"/>
  <c r="H58" i="12"/>
  <c r="I58" i="12" s="1"/>
  <c r="H57" i="12"/>
  <c r="I57" i="12" s="1"/>
  <c r="H56" i="12"/>
  <c r="I56" i="12" s="1"/>
  <c r="H55" i="12"/>
  <c r="I55" i="12" s="1"/>
  <c r="H53" i="12"/>
  <c r="I53" i="12" s="1"/>
  <c r="H52" i="12"/>
  <c r="I52" i="12" s="1"/>
  <c r="H50" i="12"/>
  <c r="I50" i="12" s="1"/>
  <c r="H48" i="12"/>
  <c r="I48" i="12" s="1"/>
  <c r="H46" i="12"/>
  <c r="I46" i="12" s="1"/>
  <c r="H45" i="12"/>
  <c r="I45" i="12" s="1"/>
  <c r="H44" i="12"/>
  <c r="I44" i="12" s="1"/>
  <c r="H43" i="12"/>
  <c r="I43" i="12" s="1"/>
  <c r="H42" i="12"/>
  <c r="I42" i="12" s="1"/>
  <c r="H41" i="12"/>
  <c r="I41" i="12" s="1"/>
  <c r="H40" i="12"/>
  <c r="I40" i="12" s="1"/>
  <c r="H39" i="12"/>
  <c r="I39" i="12" s="1"/>
  <c r="H38" i="12"/>
  <c r="I38" i="12" s="1"/>
  <c r="H36" i="12"/>
  <c r="I36" i="12" s="1"/>
  <c r="H35" i="12"/>
  <c r="I35" i="12" s="1"/>
  <c r="H34" i="12"/>
  <c r="I34" i="12" s="1"/>
  <c r="H32" i="12"/>
  <c r="I32" i="12" s="1"/>
  <c r="H30" i="12"/>
  <c r="I30" i="12" s="1"/>
  <c r="H29" i="12" s="1"/>
  <c r="I29" i="12" s="1"/>
  <c r="H28" i="12"/>
  <c r="I28" i="12" s="1"/>
  <c r="H27" i="12"/>
  <c r="I27" i="12" s="1"/>
  <c r="H25" i="12"/>
  <c r="I25" i="12" s="1"/>
  <c r="H24" i="12"/>
  <c r="I24" i="12" s="1"/>
  <c r="H23" i="12"/>
  <c r="I23" i="12" s="1"/>
  <c r="H22" i="12"/>
  <c r="I22" i="12" s="1"/>
  <c r="H21" i="12"/>
  <c r="I21" i="12" s="1"/>
  <c r="H20" i="12"/>
  <c r="I20" i="12" s="1"/>
  <c r="H19" i="12"/>
  <c r="I19" i="12" s="1"/>
  <c r="H18" i="12"/>
  <c r="I18" i="12" s="1"/>
  <c r="H17" i="12"/>
  <c r="I17" i="12" s="1"/>
  <c r="H16" i="12"/>
  <c r="I16" i="12" s="1"/>
  <c r="H15" i="12"/>
  <c r="I15" i="12" s="1"/>
  <c r="H14" i="12"/>
  <c r="I14" i="12" s="1"/>
  <c r="H13" i="12"/>
  <c r="I13" i="12" s="1"/>
  <c r="H12" i="12"/>
  <c r="I12" i="12" s="1"/>
  <c r="H11" i="12"/>
  <c r="I11" i="12" s="1"/>
  <c r="H10" i="12"/>
  <c r="I10" i="12" s="1"/>
  <c r="H8" i="12"/>
  <c r="I8" i="12" s="1"/>
  <c r="H6" i="12"/>
  <c r="I6" i="12" s="1"/>
  <c r="H5" i="12"/>
  <c r="I5" i="12" s="1"/>
  <c r="R96" i="7"/>
  <c r="H172" i="12" l="1"/>
  <c r="I172" i="12" s="1"/>
  <c r="H26" i="12"/>
  <c r="I26" i="12" s="1"/>
  <c r="H4" i="12"/>
  <c r="I4" i="12" s="1"/>
  <c r="H49" i="12"/>
  <c r="I49" i="12" s="1"/>
  <c r="H7" i="12"/>
  <c r="I7" i="12" s="1"/>
  <c r="H37" i="12"/>
  <c r="I37" i="12" s="1"/>
  <c r="H54" i="12"/>
  <c r="I54" i="12" s="1"/>
  <c r="H69" i="12"/>
  <c r="I69" i="12" s="1"/>
  <c r="H31" i="12"/>
  <c r="I31" i="12" s="1"/>
  <c r="H33" i="12"/>
  <c r="I33" i="12" s="1"/>
  <c r="H47" i="12"/>
  <c r="I47" i="12" s="1"/>
  <c r="H103" i="12"/>
  <c r="I103" i="12" s="1"/>
  <c r="H51" i="12"/>
  <c r="I51" i="12" s="1"/>
  <c r="H78" i="12"/>
  <c r="I78" i="12" s="1"/>
  <c r="H87" i="12"/>
  <c r="I87" i="12" s="1"/>
  <c r="H118" i="12"/>
  <c r="I118" i="12" s="1"/>
  <c r="H59" i="12"/>
  <c r="I59" i="12" s="1"/>
  <c r="H85" i="12"/>
  <c r="I85" i="12" s="1"/>
  <c r="H9" i="12"/>
  <c r="I9" i="12" s="1"/>
  <c r="H107" i="12"/>
  <c r="I107" i="12" s="1"/>
  <c r="P89" i="7"/>
  <c r="R89" i="7" s="1"/>
  <c r="P152" i="7"/>
  <c r="R152" i="7" s="1"/>
  <c r="P145" i="7"/>
  <c r="R145" i="7" s="1"/>
  <c r="P147" i="7"/>
  <c r="R147" i="7" s="1"/>
  <c r="P146" i="7"/>
  <c r="R146" i="7" s="1"/>
  <c r="N122" i="7"/>
  <c r="P122" i="7" s="1"/>
  <c r="R122" i="7" s="1"/>
  <c r="N118" i="7"/>
  <c r="P118" i="7" s="1"/>
  <c r="R118" i="7" s="1"/>
  <c r="N114" i="7"/>
  <c r="P114" i="7" s="1"/>
  <c r="P124" i="7"/>
  <c r="R124" i="7" s="1"/>
  <c r="P123" i="7"/>
  <c r="R123" i="7" s="1"/>
  <c r="P120" i="7"/>
  <c r="R120" i="7" s="1"/>
  <c r="P119" i="7"/>
  <c r="R119" i="7" s="1"/>
  <c r="R57" i="7"/>
  <c r="H176" i="12" l="1"/>
  <c r="J1" i="12"/>
  <c r="J37" i="12" s="1"/>
  <c r="H38" i="9"/>
  <c r="H37" i="9"/>
  <c r="H40" i="9"/>
  <c r="H39" i="9"/>
  <c r="H36" i="9"/>
  <c r="H35" i="9"/>
  <c r="H34" i="9"/>
  <c r="H33" i="9"/>
  <c r="H32" i="9"/>
  <c r="J7" i="12" l="1"/>
  <c r="J49" i="12"/>
  <c r="J51" i="12"/>
  <c r="J59" i="12"/>
  <c r="J31" i="12"/>
  <c r="J54" i="12"/>
  <c r="J103" i="12"/>
  <c r="J33" i="12"/>
  <c r="J85" i="12"/>
  <c r="J9" i="12"/>
  <c r="J87" i="12"/>
  <c r="J69" i="12"/>
  <c r="J118" i="12"/>
  <c r="J43" i="12"/>
  <c r="J35" i="12"/>
  <c r="J11" i="12"/>
  <c r="J27" i="12"/>
  <c r="J19" i="12"/>
  <c r="J66" i="12"/>
  <c r="J100" i="12"/>
  <c r="J161" i="12"/>
  <c r="J162" i="12"/>
  <c r="J40" i="12"/>
  <c r="J122" i="12"/>
  <c r="J77" i="12"/>
  <c r="J146" i="12"/>
  <c r="J104" i="12"/>
  <c r="J147" i="12"/>
  <c r="J88" i="12"/>
  <c r="J160" i="12"/>
  <c r="J21" i="12"/>
  <c r="J86" i="12"/>
  <c r="J141" i="12"/>
  <c r="J137" i="12"/>
  <c r="J29" i="12"/>
  <c r="J20" i="12"/>
  <c r="J8" i="12"/>
  <c r="J114" i="12"/>
  <c r="J174" i="12"/>
  <c r="J70" i="12"/>
  <c r="J168" i="12"/>
  <c r="J56" i="12"/>
  <c r="J128" i="12"/>
  <c r="J24" i="12"/>
  <c r="J83" i="12"/>
  <c r="J152" i="12"/>
  <c r="J48" i="12"/>
  <c r="J111" i="12"/>
  <c r="J26" i="12"/>
  <c r="J93" i="12"/>
  <c r="J165" i="12"/>
  <c r="J106" i="12"/>
  <c r="J117" i="12"/>
  <c r="J36" i="12"/>
  <c r="J16" i="12"/>
  <c r="J45" i="12"/>
  <c r="J6" i="12"/>
  <c r="J28" i="12"/>
  <c r="J126" i="12"/>
  <c r="J17" i="12"/>
  <c r="J82" i="12"/>
  <c r="J175" i="12"/>
  <c r="J64" i="12"/>
  <c r="J133" i="12"/>
  <c r="J91" i="12"/>
  <c r="J157" i="12"/>
  <c r="J58" i="12"/>
  <c r="J123" i="12"/>
  <c r="J52" i="12"/>
  <c r="J105" i="12"/>
  <c r="J60" i="12"/>
  <c r="J113" i="12"/>
  <c r="J159" i="12"/>
  <c r="J68" i="12"/>
  <c r="J76" i="12"/>
  <c r="J99" i="12"/>
  <c r="J38" i="12"/>
  <c r="J94" i="12"/>
  <c r="J132" i="12"/>
  <c r="J22" i="12"/>
  <c r="J90" i="12"/>
  <c r="J12" i="12"/>
  <c r="J71" i="12"/>
  <c r="J139" i="12"/>
  <c r="J34" i="12"/>
  <c r="J102" i="12"/>
  <c r="J163" i="12"/>
  <c r="J65" i="12"/>
  <c r="J129" i="12"/>
  <c r="J119" i="12"/>
  <c r="J125" i="12"/>
  <c r="J14" i="12"/>
  <c r="J10" i="12"/>
  <c r="J81" i="12"/>
  <c r="J121" i="12"/>
  <c r="J79" i="12"/>
  <c r="J143" i="12"/>
  <c r="J120" i="12"/>
  <c r="J44" i="12"/>
  <c r="J5" i="12"/>
  <c r="J98" i="12"/>
  <c r="J144" i="12"/>
  <c r="J55" i="12"/>
  <c r="J127" i="12"/>
  <c r="J23" i="12"/>
  <c r="J101" i="12"/>
  <c r="J151" i="12"/>
  <c r="J46" i="12"/>
  <c r="J116" i="12"/>
  <c r="J13" i="12"/>
  <c r="J158" i="12"/>
  <c r="J80" i="12"/>
  <c r="J142" i="12"/>
  <c r="J124" i="12"/>
  <c r="J166" i="12"/>
  <c r="J61" i="12"/>
  <c r="J108" i="12"/>
  <c r="J173" i="12"/>
  <c r="J130" i="12"/>
  <c r="J169" i="12"/>
  <c r="J134" i="12"/>
  <c r="J97" i="12"/>
  <c r="J155" i="12"/>
  <c r="J73" i="12"/>
  <c r="J154" i="12"/>
  <c r="J15" i="12"/>
  <c r="J136" i="12"/>
  <c r="J167" i="12"/>
  <c r="J50" i="12"/>
  <c r="J131" i="12"/>
  <c r="J138" i="12"/>
  <c r="J39" i="12"/>
  <c r="J95" i="12"/>
  <c r="J18" i="12"/>
  <c r="J96" i="12"/>
  <c r="J145" i="12"/>
  <c r="J41" i="12"/>
  <c r="J110" i="12"/>
  <c r="J170" i="12"/>
  <c r="J84" i="12"/>
  <c r="J135" i="12"/>
  <c r="J74" i="12"/>
  <c r="J89" i="12"/>
  <c r="J92" i="12"/>
  <c r="J53" i="12"/>
  <c r="J62" i="12"/>
  <c r="J149" i="12"/>
  <c r="J150" i="12"/>
  <c r="J109" i="12"/>
  <c r="J57" i="12"/>
  <c r="J25" i="12"/>
  <c r="J164" i="12"/>
  <c r="J148" i="12"/>
  <c r="J171" i="12"/>
  <c r="J172" i="12"/>
  <c r="J112" i="12"/>
  <c r="J67" i="12"/>
  <c r="J30" i="12"/>
  <c r="J153" i="12"/>
  <c r="J63" i="12"/>
  <c r="J156" i="12"/>
  <c r="J32" i="12"/>
  <c r="J115" i="12"/>
  <c r="J72" i="12"/>
  <c r="J140" i="12"/>
  <c r="J75" i="12"/>
  <c r="J4" i="12"/>
  <c r="J42" i="12"/>
  <c r="J78" i="12"/>
  <c r="J47" i="12"/>
  <c r="J107" i="12"/>
  <c r="G31" i="9"/>
  <c r="H31" i="9" s="1"/>
  <c r="P21" i="7" l="1"/>
  <c r="Q21" i="7" s="1"/>
  <c r="R21" i="7" s="1"/>
  <c r="R20" i="7" s="1"/>
  <c r="H18" i="9" l="1"/>
  <c r="H19" i="9"/>
  <c r="H17" i="9"/>
  <c r="H16" i="9"/>
  <c r="H29" i="9"/>
  <c r="H28" i="9"/>
  <c r="H27" i="9"/>
  <c r="H26" i="9"/>
  <c r="H25" i="9"/>
  <c r="H24" i="9"/>
  <c r="H12" i="9" l="1"/>
  <c r="J14" i="10"/>
  <c r="H23" i="9"/>
  <c r="G22" i="9" s="1"/>
  <c r="H20" i="9"/>
  <c r="H15" i="9"/>
  <c r="H11" i="9"/>
  <c r="H10" i="9"/>
  <c r="G7" i="9" l="1"/>
  <c r="H7" i="9" s="1"/>
  <c r="H22" i="9"/>
  <c r="G14" i="9"/>
  <c r="H14" i="9" s="1"/>
  <c r="R106" i="7" l="1"/>
  <c r="P103" i="7"/>
  <c r="R103" i="7" s="1"/>
  <c r="P101" i="7"/>
  <c r="R101" i="7" s="1"/>
  <c r="P100" i="7"/>
  <c r="R100" i="7" s="1"/>
  <c r="P92" i="7"/>
  <c r="R92" i="7" s="1"/>
  <c r="P91" i="7"/>
  <c r="R91" i="7" s="1"/>
  <c r="P90" i="7"/>
  <c r="R90" i="7" s="1"/>
  <c r="R95" i="7"/>
  <c r="R94" i="7" s="1"/>
  <c r="R86" i="7"/>
  <c r="R99" i="7" l="1"/>
  <c r="R88" i="7"/>
  <c r="R69" i="7"/>
  <c r="R68" i="7" s="1"/>
  <c r="Q82" i="7" l="1"/>
  <c r="R82" i="7" s="1"/>
  <c r="Q81" i="7"/>
  <c r="R81" i="7" s="1"/>
  <c r="Q80" i="7"/>
  <c r="R80" i="7" s="1"/>
  <c r="Q76" i="7"/>
  <c r="R76" i="7" s="1"/>
  <c r="Q79" i="7"/>
  <c r="R79" i="7" s="1"/>
  <c r="Q78" i="7"/>
  <c r="R78" i="7" s="1"/>
  <c r="Q77" i="7"/>
  <c r="R77" i="7" s="1"/>
  <c r="Q75" i="7"/>
  <c r="R75" i="7" s="1"/>
  <c r="Q74" i="7"/>
  <c r="R74" i="7" s="1"/>
  <c r="P66" i="7"/>
  <c r="R66" i="7" s="1"/>
  <c r="P65" i="7"/>
  <c r="R65" i="7" s="1"/>
  <c r="P64" i="7"/>
  <c r="R64" i="7" s="1"/>
  <c r="P61" i="7"/>
  <c r="R61" i="7" s="1"/>
  <c r="R60" i="7" s="1"/>
  <c r="P58" i="7"/>
  <c r="R58" i="7" s="1"/>
  <c r="R54" i="7"/>
  <c r="R53" i="7" s="1"/>
  <c r="P50" i="7"/>
  <c r="R50" i="7" s="1"/>
  <c r="P49" i="7"/>
  <c r="R49" i="7" s="1"/>
  <c r="P46" i="7"/>
  <c r="R46" i="7" s="1"/>
  <c r="P45" i="7"/>
  <c r="R45" i="7" s="1"/>
  <c r="P44" i="7"/>
  <c r="R44" i="7" s="1"/>
  <c r="R41" i="7"/>
  <c r="R40" i="7"/>
  <c r="R72" i="7" l="1"/>
  <c r="R63" i="7"/>
  <c r="R56" i="7"/>
  <c r="R48" i="7"/>
  <c r="R43" i="7"/>
  <c r="R39" i="7"/>
  <c r="S131" i="7"/>
  <c r="P143" i="7"/>
  <c r="R143" i="7" s="1"/>
  <c r="P142" i="7"/>
  <c r="R142" i="7" s="1"/>
  <c r="P141" i="7"/>
  <c r="R141" i="7" s="1"/>
  <c r="R140" i="7"/>
  <c r="R138" i="7"/>
  <c r="P137" i="7"/>
  <c r="R137" i="7" s="1"/>
  <c r="N132" i="7"/>
  <c r="P132" i="7" s="1"/>
  <c r="R132" i="7" s="1"/>
  <c r="P134" i="7"/>
  <c r="R134" i="7" s="1"/>
  <c r="P133" i="7"/>
  <c r="R133" i="7" s="1"/>
  <c r="P34" i="7"/>
  <c r="R34" i="7" s="1"/>
  <c r="P30" i="7"/>
  <c r="R30" i="7" s="1"/>
  <c r="P36" i="7"/>
  <c r="R36" i="7" s="1"/>
  <c r="P35" i="7"/>
  <c r="R35" i="7" s="1"/>
  <c r="P32" i="7"/>
  <c r="R32" i="7" s="1"/>
  <c r="P31" i="7"/>
  <c r="R31" i="7" s="1"/>
  <c r="R27" i="7"/>
  <c r="R25" i="7"/>
  <c r="R26" i="7"/>
  <c r="R24" i="7"/>
  <c r="R131" i="7" l="1"/>
  <c r="R29" i="7"/>
  <c r="R23" i="7"/>
  <c r="S163" i="7" l="1"/>
  <c r="R164" i="7"/>
  <c r="R163" i="7" s="1"/>
  <c r="R1" i="7" l="1"/>
  <c r="R14" i="7"/>
  <c r="R11" i="7"/>
  <c r="R155" i="7"/>
  <c r="R154" i="7" l="1"/>
  <c r="S149" i="7" l="1"/>
  <c r="P150" i="7"/>
  <c r="R150" i="7" s="1"/>
  <c r="P151" i="7"/>
  <c r="R110" i="7" l="1"/>
  <c r="R112" i="7"/>
  <c r="R98" i="7"/>
  <c r="R84" i="7"/>
  <c r="R85" i="7"/>
  <c r="R127" i="7" l="1"/>
  <c r="R109" i="7"/>
  <c r="P116" i="7" l="1"/>
  <c r="R116" i="7" s="1"/>
  <c r="P115" i="7"/>
  <c r="R115" i="7" s="1"/>
  <c r="R114" i="7"/>
  <c r="R107" i="7"/>
  <c r="R105" i="7" s="1"/>
  <c r="R113" i="7" l="1"/>
  <c r="R151" i="7"/>
  <c r="R149" i="7" s="1"/>
  <c r="R13" i="7" l="1"/>
  <c r="R10" i="7"/>
  <c r="R126" i="7"/>
  <c r="R19" i="7"/>
  <c r="P17" i="7"/>
  <c r="R17" i="7" s="1"/>
  <c r="R16" i="7" s="1"/>
  <c r="R9" i="7"/>
  <c r="R8" i="7"/>
</calcChain>
</file>

<file path=xl/sharedStrings.xml><?xml version="1.0" encoding="utf-8"?>
<sst xmlns="http://schemas.openxmlformats.org/spreadsheetml/2006/main" count="1518" uniqueCount="786">
  <si>
    <t>Obra</t>
  </si>
  <si>
    <t>Item</t>
  </si>
  <si>
    <t>Código</t>
  </si>
  <si>
    <t>Banco</t>
  </si>
  <si>
    <t>Descrição</t>
  </si>
  <si>
    <t>Und</t>
  </si>
  <si>
    <t>Quant.</t>
  </si>
  <si>
    <t>ADMINISTRAÇÃO DE OBRA</t>
  </si>
  <si>
    <t>1.1</t>
  </si>
  <si>
    <t>SINAPI</t>
  </si>
  <si>
    <t>ENGENHEIRO CIVIL DE OBRA JUNIOR COM ENCARGOS COMPLEMENTARES</t>
  </si>
  <si>
    <t>H</t>
  </si>
  <si>
    <t>1.2</t>
  </si>
  <si>
    <t>MESTRE DE OBRAS COM ENCARGOS COMPLEMENTARES</t>
  </si>
  <si>
    <t>1.3</t>
  </si>
  <si>
    <t>SEDOP</t>
  </si>
  <si>
    <t>Placa de obra em lona com plotagem de gráfica</t>
  </si>
  <si>
    <t>M2</t>
  </si>
  <si>
    <t>RETIRADAS E REMOÇOES</t>
  </si>
  <si>
    <t>2.1</t>
  </si>
  <si>
    <t>M3</t>
  </si>
  <si>
    <t>UN</t>
  </si>
  <si>
    <t>2.5</t>
  </si>
  <si>
    <t>M</t>
  </si>
  <si>
    <t>2.6</t>
  </si>
  <si>
    <t>2.7</t>
  </si>
  <si>
    <t>PT</t>
  </si>
  <si>
    <t>Retirada de ponto elétrico</t>
  </si>
  <si>
    <t>2.9</t>
  </si>
  <si>
    <t>2.10</t>
  </si>
  <si>
    <t>Retirada de revestimento cerâmico</t>
  </si>
  <si>
    <t>2.11</t>
  </si>
  <si>
    <t>Retirada de rodapé cerâmico</t>
  </si>
  <si>
    <t>Retirada de esquadria sem aproveitamento</t>
  </si>
  <si>
    <t>Retirada de forro em PVC, incl. barroteamento</t>
  </si>
  <si>
    <t>Retirada de louça sanitária</t>
  </si>
  <si>
    <t>Retirada de luminárias</t>
  </si>
  <si>
    <t>Retirada de piso ceramico, inclusive camada regularizadora</t>
  </si>
  <si>
    <t>Retirada de entulho - manualmente (incluindo caixa coletora)</t>
  </si>
  <si>
    <t>3.2</t>
  </si>
  <si>
    <t>ALVENARIAS</t>
  </si>
  <si>
    <t>4.1</t>
  </si>
  <si>
    <t>4.2</t>
  </si>
  <si>
    <t>4.3</t>
  </si>
  <si>
    <t>m³</t>
  </si>
  <si>
    <t>OBRA GROSSA</t>
  </si>
  <si>
    <t>5.1</t>
  </si>
  <si>
    <t>m²</t>
  </si>
  <si>
    <t>PINTURAS</t>
  </si>
  <si>
    <t>7.1</t>
  </si>
  <si>
    <t>PINTURA IMUNIZANTE PARA MADEIRA, 2 DEMÃOS. AF_01/2021</t>
  </si>
  <si>
    <t>Esmalte sobre grade de ferro (superf. aparelhada)</t>
  </si>
  <si>
    <t>REVESTIMENTO CERÂMICO DE PAREDES</t>
  </si>
  <si>
    <t>8.1</t>
  </si>
  <si>
    <t>m</t>
  </si>
  <si>
    <t>REVESTIMENTO DE TETO</t>
  </si>
  <si>
    <t>Barroteamento em madeira de lei p/ forro PVC</t>
  </si>
  <si>
    <t>Forro em lambri de PVC</t>
  </si>
  <si>
    <t>REVESTIMENTO DE PISO</t>
  </si>
  <si>
    <t>COBERTURA</t>
  </si>
  <si>
    <t>ESQUADRIAS</t>
  </si>
  <si>
    <t>Fechadura para porta externa</t>
  </si>
  <si>
    <t>ACESSÓRIOS METÁLICOS</t>
  </si>
  <si>
    <t>LOUÇAS, METAIS E ACESSÓRIOS</t>
  </si>
  <si>
    <t>INCÊNDIO</t>
  </si>
  <si>
    <t>INSTALAÇÕES HIDROSSANITÁRIAS</t>
  </si>
  <si>
    <t>Revisão de ponto de água</t>
  </si>
  <si>
    <t>Revisão de ponto de esgoto</t>
  </si>
  <si>
    <t>INSTALAÇÕES ELÉTRICAS</t>
  </si>
  <si>
    <t>PROPONENTE</t>
  </si>
  <si>
    <t>OBRA</t>
  </si>
  <si>
    <t>DATA:</t>
  </si>
  <si>
    <t>PREFEITURA MUNICIPAL DE CASTANHAL
CNPJ: 05.121.991/0001-84</t>
  </si>
  <si>
    <t>SECRETARIA MUN. DE PLANEJAMENTO E GESTÃO</t>
  </si>
  <si>
    <t>PÁGINA</t>
  </si>
  <si>
    <t>MEMÓRIA DE CÁLCULO - LEVANTAMENTO</t>
  </si>
  <si>
    <t>Serviços/Ambientes</t>
  </si>
  <si>
    <t>Larg
(m)</t>
  </si>
  <si>
    <t>Compr.
(m)</t>
  </si>
  <si>
    <t>Alt.
(m)</t>
  </si>
  <si>
    <t>Perím.
(m)</t>
  </si>
  <si>
    <t>Qnt</t>
  </si>
  <si>
    <t>Área
(m²)</t>
  </si>
  <si>
    <t>Volume
(m³)</t>
  </si>
  <si>
    <t>Quant.
Serviço</t>
  </si>
  <si>
    <t>PLACA DE OBRA</t>
  </si>
  <si>
    <t>m2</t>
  </si>
  <si>
    <t>geral</t>
  </si>
  <si>
    <t>ENGENHEIRO DE OBRAS</t>
  </si>
  <si>
    <t>h</t>
  </si>
  <si>
    <t>meses</t>
  </si>
  <si>
    <t>ENCARREGADO DE OBRAS</t>
  </si>
  <si>
    <t>m3</t>
  </si>
  <si>
    <t>1.</t>
  </si>
  <si>
    <t>RETIRADAS E REMOÇÕES</t>
  </si>
  <si>
    <t>desconto</t>
  </si>
  <si>
    <t>p1</t>
  </si>
  <si>
    <t>CONTRAPISO</t>
  </si>
  <si>
    <t>portas</t>
  </si>
  <si>
    <t>REVESTIMENTO CERÂMICO</t>
  </si>
  <si>
    <t>p2</t>
  </si>
  <si>
    <t>p3</t>
  </si>
  <si>
    <t>ESMALTE SINTÉTICO SOBRE MADEIRA - PORTAS + 25% PARA BATENTES</t>
  </si>
  <si>
    <t>PISO KORODUR</t>
  </si>
  <si>
    <t xml:space="preserve">RETIRADA DE FORRO PVC -COM BARROTEAMENTO </t>
  </si>
  <si>
    <t>RETIRADA DE PISO CERÂMICO</t>
  </si>
  <si>
    <t>RODAPÉ CERÂMICO</t>
  </si>
  <si>
    <t>RETIRADA DE REVESTIMENTO CERÂMICO</t>
  </si>
  <si>
    <t>escada</t>
  </si>
  <si>
    <t>ALVENARIA</t>
  </si>
  <si>
    <t>RETIRADA DE ESQUADRIAS</t>
  </si>
  <si>
    <t>3.3</t>
  </si>
  <si>
    <t>REVESTIMENTO PISO</t>
  </si>
  <si>
    <t>REVESTIMENTO PAREDE</t>
  </si>
  <si>
    <t>PINTURA DE GRADE</t>
  </si>
  <si>
    <t>IMUNIZANTE PARA MADEIRA</t>
  </si>
  <si>
    <t>PISO CIMENTADO</t>
  </si>
  <si>
    <t>RETIRADA DE RODAPÉ CERÂMICO</t>
  </si>
  <si>
    <t>ACRÍLICA PARA PISO</t>
  </si>
  <si>
    <t>RETIRADA DE ENTULHO - MANUALMENTE (INCLUINDO CAIXA COLETORA)</t>
  </si>
  <si>
    <t>rodapé</t>
  </si>
  <si>
    <t>revestimento cerâmico</t>
  </si>
  <si>
    <t>forro pvc</t>
  </si>
  <si>
    <t>esquadrias</t>
  </si>
  <si>
    <t>Bancos</t>
  </si>
  <si>
    <t>B.D.I.</t>
  </si>
  <si>
    <t>Total Geral</t>
  </si>
  <si>
    <t>Valor Unit</t>
  </si>
  <si>
    <t>Valor Unit com BDI</t>
  </si>
  <si>
    <t>Total</t>
  </si>
  <si>
    <t>Peso (%)</t>
  </si>
  <si>
    <t>CONTRAPISO EM ARGAMASSA TRAÇO 1:4 (CIMENTO E AREIA), PREPARO MECÂNICO COM BETONEIRA 400 L, APLICADO EM ÁREAS MOLHADAS SOBRE IMPERMEABILIZAÇÃO, ACABAMENTO NÃO REFORÇADO, ESPESSURA 4CM. AF_07/2021</t>
  </si>
  <si>
    <t>Lajota ceramica - incluindo rejuntamento  (Padrão Médio)</t>
  </si>
  <si>
    <t>PISO CIMENTADO, TRAÇO 1:3 (CIMENTO E AREIA), ACABAMENTO LISO, ESPESSURA 3,0 CM, PREPARO MECÂNICO DA ARGAMASSA. AF_09/2020</t>
  </si>
  <si>
    <t>RODAPÉ CERÂMICO DE 7CM DE ALTURA COM PLACAS TIPO ESMALTADA DE DIMENSÕES 45X45CM. AF_02/2023</t>
  </si>
  <si>
    <t>Piso de alta resistência e=8mm c/ resina incl. camada regularizadora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</si>
  <si>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</si>
  <si>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Grade de ferro 3/4" (incl. pint. anti-corrosiva)</t>
  </si>
  <si>
    <t>Espelho de cristal (0,40x0,60m) com moldura em alumínio</t>
  </si>
  <si>
    <t>VASO SANITÁRIO SIFONADO COM CAIXA ACOPLADA LOUÇA BRANCA, INCLUSO ENGATE FLEXÍVEL EM PLÁSTICO BRANCO, 1/2  X 40CM - FORNECIMENTO E INSTALAÇÃO. AF_01/2020</t>
  </si>
  <si>
    <t>KIT DE ACESSORIOS PARA BANHEIRO EM METAL CROMADO, 5 PECAS, INCLUSO FIXAÇÃO. AF_01/2020</t>
  </si>
  <si>
    <t>EXTINTOR DE INCÊNDIO PORTÁTIL COM CARGA DE PQS DE 6 KG, CLASSE BC - FORNECIMENTO E INSTALAÇÃO. AF_10/2020_PE</t>
  </si>
  <si>
    <t>Placa de sinalização fotoluminoscente</t>
  </si>
  <si>
    <t>LUMINÁRIA DE EMERGÊNCIA, COM 30 LÂMPADAS LED DE 2 W, SEM REATOR - FORNECIMENTO E INSTALAÇÃO. AF_09/2024</t>
  </si>
  <si>
    <t>RALO SECO, PVC, DN 100 X 40 MM, JUNTA SOLDÁVEL, FORNECIDO E INSTALADO EM RAMAL DE DESCARGA OU EM RAMAL DE ESGOTO SANITÁRIO. AF_08/2022</t>
  </si>
  <si>
    <t>Chuveiro cromado</t>
  </si>
  <si>
    <t>2.4</t>
  </si>
  <si>
    <t>Eletroduto PVC Rígido de 1"</t>
  </si>
  <si>
    <t>Eletroduto PVC Rígido de 3/4"</t>
  </si>
  <si>
    <t>Eletroduto PVC Rígido de 2"</t>
  </si>
  <si>
    <t>ELETRODUTO FLEXÍVEL CORRUGADO, PVC, DN 25 MM (3/4"), PARA CIRCUITOS TERMINAIS, INSTALADO EM PAREDE - FORNECIMENTO E INSTALAÇÃO. AF_03/2023</t>
  </si>
  <si>
    <t>Retirada de calha em chapa galvanizada</t>
  </si>
  <si>
    <t>REMOÇÃO DE TELHAS DE FIBROCIMENTO METÁLICA E CERÂMICA, DE FORMA MANUAL, SEM REAPROVEITAMENTO. AF_09/2023</t>
  </si>
  <si>
    <t>REMOÇÃO DE ALAMBRADOS PARA QUADRAS POLIESPORTIVAS, ESTRUTURADO POR TUBOS DE AÇO GALVANIZADO, COM TELA DE ARAME GALVANIZADO, DE FORMA MANUAL, SEM REAPROVEITAMENTO. AF_09/2023</t>
  </si>
  <si>
    <t>PROTEÇÃO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</si>
  <si>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</si>
  <si>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Tela de nylon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</si>
  <si>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</si>
  <si>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RETIRADA DE PONTO ELÉTRICO</t>
  </si>
  <si>
    <t>bh feminino</t>
  </si>
  <si>
    <t>bh masculino</t>
  </si>
  <si>
    <t>administração</t>
  </si>
  <si>
    <t>quadra refletores</t>
  </si>
  <si>
    <t>pt</t>
  </si>
  <si>
    <t>b1</t>
  </si>
  <si>
    <t>b2</t>
  </si>
  <si>
    <t>arquibancada</t>
  </si>
  <si>
    <t>lateral</t>
  </si>
  <si>
    <t>parede esquerda interna e externa</t>
  </si>
  <si>
    <t>mureta fundos interna e externa</t>
  </si>
  <si>
    <t>parede direita interna + lateral externa da administração</t>
  </si>
  <si>
    <t>mureta frontal externa</t>
  </si>
  <si>
    <t>ACRÍLICA COM MASSA E SELADOR PAREDES</t>
  </si>
  <si>
    <t>FUNDO SELADOR ACRÍLICO, APLICAÇÃO MANUAL EM PAREDE, UMA DEMÃO. AF_04/2023</t>
  </si>
  <si>
    <t>APLICAÇÃO MANUAL DE MASSA ACRÍLICA EM PAREDES EXTERNAS DE CASAS, DUAS DEMÃOS. AF_03/2024</t>
  </si>
  <si>
    <t>PINTURA LÁTEX ACRÍLICA PREMIUM, APLICAÇÃO MANUAL EM PAREDES, DUAS DEMÃOS. AF_04/2023</t>
  </si>
  <si>
    <t>SERVIÇOS FINAIS</t>
  </si>
  <si>
    <t>SINAPI-I</t>
  </si>
  <si>
    <t>Limpeza geral e entrega da obra</t>
  </si>
  <si>
    <t>portas p1</t>
  </si>
  <si>
    <t>porta p2</t>
  </si>
  <si>
    <t>RETIRADA DE CALHA EM CHAPA GALVANIZADA</t>
  </si>
  <si>
    <t>laterais da quadra</t>
  </si>
  <si>
    <t>telhamento da quadra</t>
  </si>
  <si>
    <t>telhamento da area adm e bh</t>
  </si>
  <si>
    <t>REMOÇÃO DE ALAMBRADOS</t>
  </si>
  <si>
    <t>REMOÇÃO DE TELHAS DE FIBROCIMENTO E METÁLICA 15% da area do ginásio</t>
  </si>
  <si>
    <t>proteção da quadra</t>
  </si>
  <si>
    <t>alambrado</t>
  </si>
  <si>
    <t>calha</t>
  </si>
  <si>
    <t>piso cerâmico</t>
  </si>
  <si>
    <t>telha metálica</t>
  </si>
  <si>
    <t>telha fibrocimento</t>
  </si>
  <si>
    <t>geral + 5% de áreas vazias</t>
  </si>
  <si>
    <t>Retirada da estrutura em madeira da cobertura</t>
  </si>
  <si>
    <t>RETIRADA DA ESTRUTURA EM MADEIRA DA COBERTURA 50%</t>
  </si>
  <si>
    <t>bh feminino, bh masculino e administração</t>
  </si>
  <si>
    <t>reparos na arquibancada</t>
  </si>
  <si>
    <t>MASSA ÚNICA, EM ARGAMASSA TRAÇO 1:2:8, PREPARO MECÂNICO, APLICADA MANUALMENTE EM PAREDES INTERNAS DE AMBIENTES COM ÁREA ENTRE 5M² E 10M², E = 17,5MM, COM TALISCAS. AF_03/2024</t>
  </si>
  <si>
    <t>área externa calçada</t>
  </si>
  <si>
    <t>CAIXA ENTERRADA HIDRÁULICA RETANGULAR EM ALVENARIA COM TIJOLOS CERÂMICOS MACIÇOS, DIMENSÕES INTERNAS: 0,6X0,6X0,6 M PARA REDE DE DRENAGEM. AF_12/2020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</si>
  <si>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</si>
  <si>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PINTURA TINTA DE ACABAMENTO (PIGMENTADA) ESMALTE SINTÉTICO ACETINADO EM MADEIRA, 2 DEMÃOS. AF_01/2021</t>
  </si>
  <si>
    <t>PLANILHA DE CPU</t>
  </si>
  <si>
    <t>Composição</t>
  </si>
  <si>
    <t>CPU 01</t>
  </si>
  <si>
    <t>Próprio</t>
  </si>
  <si>
    <t>CPU 02</t>
  </si>
  <si>
    <t>Insumo</t>
  </si>
  <si>
    <t>CPU 03</t>
  </si>
  <si>
    <t>ORSE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</si>
  <si>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</si>
  <si>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</si>
  <si>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</si>
  <si>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</si>
  <si>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</si>
  <si>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</si>
  <si>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</si>
  <si>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</si>
  <si>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</si>
  <si>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</si>
  <si>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</si>
  <si>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</si>
  <si>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</si>
  <si>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</si>
  <si>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</si>
  <si>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</si>
  <si>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</si>
  <si>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</si>
  <si>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</si>
  <si>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</si>
  <si>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</si>
  <si>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</si>
  <si>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</si>
  <si>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 xml:space="preserve"> CRONOGRAMA</t>
  </si>
  <si>
    <t>1º MÊS</t>
  </si>
  <si>
    <t>2º MÊS</t>
  </si>
  <si>
    <t>3º MÊS</t>
  </si>
  <si>
    <t>4º MÊS</t>
  </si>
  <si>
    <t>SERVIÇOS PRELIMINARES</t>
  </si>
  <si>
    <t>MOVIMENTAÇÃO DE TERRA</t>
  </si>
  <si>
    <t>SBC</t>
  </si>
  <si>
    <t>Telhamento com telha metálica em chapa de aço galvanizado natural ondulada e=0,5mm</t>
  </si>
  <si>
    <t>ESTRUTURA TRELICA EM ACO PREPINTADO PARA COBERTURA(9,878kg/m2)</t>
  </si>
  <si>
    <t>Cobertura - telha aluminio trapezoidal e= 0,5mm</t>
  </si>
  <si>
    <t>LIXAMENTO MANUAL EM SUPERFÍCIES METÁLICAS EM OBRA. AF_01/2020</t>
  </si>
  <si>
    <t>Pintura de acabamento com aplicação de 01 demão de tinta anticorrosiva oxibardal 535 bt 0527,120µm molhada,  marca RENNER, sobre superfícies metálicas (Norma 2288) ou similar</t>
  </si>
  <si>
    <t>m2/mês</t>
  </si>
  <si>
    <t>KG</t>
  </si>
  <si>
    <t>GUARDA CORPO DE PROTEÇÃO EM TUBO DE ÇO GALVANIZADO COM FECHAMENTO EM TELA DE NYLON H: 1,50M</t>
  </si>
  <si>
    <t>D00474</t>
  </si>
  <si>
    <t>Tubo de aço galvanizado 1 1/2"</t>
  </si>
  <si>
    <t xml:space="preserve">ELETRODO REVESTIDO AWS - E6013, DIAMETRO IGUAL A 2,50 MM  </t>
  </si>
  <si>
    <t>SERRALHEIRO COM ENCARGOS COMPLEMENTARES</t>
  </si>
  <si>
    <t>PEDREIRO COM ENCARGOS COMPLEMENTARES</t>
  </si>
  <si>
    <t>AUXILIAR DE SERRALHEIRO COM ENCARGOS COMPLEMENTARES</t>
  </si>
  <si>
    <t>ARGAMASSA TRAÇO 1:6 (EM VOLUME DE CIMENTO E AREIA MÉDIA ÚMIDA) PARA CONTRAPISO, PREPARO MANUAL. AF_08/2019</t>
  </si>
  <si>
    <t>RECUPERAÇÃO DE ESTRUTURA METÁLICA DE COBERTURA COM TROCA DE PERFIL DANIFICADO</t>
  </si>
  <si>
    <t>D00414</t>
  </si>
  <si>
    <t>Perfil aço estrutural em "U"</t>
  </si>
  <si>
    <t>D00482</t>
  </si>
  <si>
    <t>Solda topo descendente chanfrada chapa/perfil/tubo aço conversor diesel</t>
  </si>
  <si>
    <t xml:space="preserve">CHAPA DE ACO GROSSA, ASTM A36, E = 1/2" (12,70 MM) 99,59 KG/M2 </t>
  </si>
  <si>
    <t>AJUDANTE DE ESTRUTURA METÁLICA COM ENCARGOS COMPLEMENTARES</t>
  </si>
  <si>
    <t>MONTADOR DE ESTRUTURA METÁLICA COM ENCARGOS COMPLEMENTARES</t>
  </si>
  <si>
    <t>SOLDADOR COM ENCARGOS COMPLEMENTARES</t>
  </si>
  <si>
    <t>15h/mês</t>
  </si>
  <si>
    <t>40h/mês</t>
  </si>
  <si>
    <t>SETOP</t>
  </si>
  <si>
    <t>SEINFRA</t>
  </si>
  <si>
    <t>AGESUL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</si>
  <si>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</si>
  <si>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</si>
  <si>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</si>
  <si>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de passagem ch. aço 200x200x100mm</t>
  </si>
  <si>
    <t>Cabeçote de alumínio de 2"</t>
  </si>
  <si>
    <t>Curva para eletroduto de pvc rígido roscável, diâm = 60mm (2")</t>
  </si>
  <si>
    <t>Luva para eletroduto de pvc rígido roscável, diâm = 60mm (2")</t>
  </si>
  <si>
    <t>Luva para eletroduto de pvc rígido roscável, diâm = 25mm (3/4")</t>
  </si>
  <si>
    <t>ELETRODUTO FLEXÍVEL CORRUGADO REFORÇADO, PVC, DN 32 MM (1"), PARA CIRCUITOS TERMINAIS, INSTALADO EM PAREDE - FORNECIMENTO E INSTALAÇÃO. AF_03/2023</t>
  </si>
  <si>
    <t>Luminária Painel Led embutir 18w quadrada, 6000k  da G-light ou similar - Rev01_11/2021</t>
  </si>
  <si>
    <t>Luminária sobrepor quadrada  Led 24W*, 6500K G- Light ou similar</t>
  </si>
  <si>
    <t>QUADRO DE DISTRIBUIÇÃO DE EMBUTIR EM CHAPA, PARA 34 DISJUNTORES DIN, INCLUSIVE BARRAMENTOS NEUTRO/TERRA E BARRAMENTO TRIFÁSICO DE 100A</t>
  </si>
  <si>
    <t>INTERRUPTOR SIMPLES (1 MÓDULO), 10A/250V, INCLUINDO SUPORTE E PLACA - FORNECIMENTO E INSTALAÇÃO. AF_03/2023</t>
  </si>
  <si>
    <t>TOMADA UNIVERSAL 2P 10A-250V EM CONDULETE DE ALUMINIO</t>
  </si>
  <si>
    <t>Interruptor 1 tecla+tomada (s/fiaçao)</t>
  </si>
  <si>
    <t>TOMADA MÉDIA DE EMBUTIR (1 MÓDULO), 2P+T 20 A, INCLUINDO SUPORTE E PLACA - FORNECIMENTO E INSTALAÇÃO. AF_03/2023</t>
  </si>
  <si>
    <t>TOMADA ALTA DE EMBUTIR (1 MÓDULO), 2P+T 10 A, INCLUINDO SUPORTE E PLACA - FORNECIMENTO E INSTALAÇÃO. AF_03/2023</t>
  </si>
  <si>
    <t>TOMADA BAIXA DE EMBUTIR (1 MÓDULO), 2P+T 10 A, INCLUINDO SUPORTE E PLACA - FORNECIMENTO E INSTALAÇÃO. AF_03/2023</t>
  </si>
  <si>
    <t>Tampa cega 4"x2" plástica</t>
  </si>
  <si>
    <t>HASTE DE ATERRAMENTO, DIÂMETRO 5/8", COM 3 METROS - FORNECIMENTO E INSTALAÇÃO. AF_08/2023</t>
  </si>
  <si>
    <t>CAIXA DE INSPEÇÃO PARA ATERRAMENTO, CIRCULAR, EM POLIETILENO, DIÂMETRO INTERNO = 0,3 M. AF_12/2020</t>
  </si>
  <si>
    <t>Ponto de solda exotérmica</t>
  </si>
  <si>
    <t>Caixa de concreto pre moldado para aterramento, com tampa, 40 x 40 x 40, e = 5cm</t>
  </si>
  <si>
    <t>Tampa de concreto para caixas de passagem 0,40x0,40mx0,07m</t>
  </si>
  <si>
    <t>CONDULETE ALUMINIO ""LB"" 1"" COM TAMPA</t>
  </si>
  <si>
    <t>Condulete em alumínio tipo "T" de 1"</t>
  </si>
  <si>
    <t>Condulete de aluminio tipo C 3/4"</t>
  </si>
  <si>
    <t>Condulete de aluminio tipo T 3/4"</t>
  </si>
  <si>
    <t>Condulete em alumínio tipo lb de 3/4"</t>
  </si>
  <si>
    <t>Condulete de aluminio tipo LL 3/4"</t>
  </si>
  <si>
    <t>Condulete de aluminio tipo LR 3/4"</t>
  </si>
  <si>
    <t>ELETRODUTO DE ALUMÍNIO, INCLUSIVE CONEXÕES DE  3/4"</t>
  </si>
  <si>
    <t>Disjuntor termomagnetico tripolar  50 A, padrão DIN (Europeu - linha branca),curva C, corrente 5KA</t>
  </si>
  <si>
    <t>DISJUNTOR BIPOLAR TIPO DIN, CORRENTE NOMINAL DE 20A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</si>
  <si>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</si>
  <si>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</si>
  <si>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DISJUNTOR MONOPOLAR TIPO DIN, CORRENTE NOMINAL DE 10A - FORNECIMENTO E INSTALAÇÃO. AF_10/2020</t>
  </si>
  <si>
    <t>DISPOSITIVO DR, 2 POLOS, SENSIBILIDADE DE 30 MA, CORRENTE DE 40 A, TIPO AC - FORNECIMENTO E INSTALACAO</t>
  </si>
  <si>
    <t>Supressor contra surto CLAMPER 45KA</t>
  </si>
  <si>
    <t>Cabo cobre flexível, não hologenado, 16,0mm2 - 0,6/1KV / 90º</t>
  </si>
  <si>
    <t>Cabo de cobre nú 16mm2</t>
  </si>
  <si>
    <t>CABO DE COBRE FLEXÍVEL ISOLADO, 6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</si>
  <si>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</si>
  <si>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</si>
  <si>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1,5 MM², ANTI-CHAMA 450/750 V, PARA CIRCUITOS TERMINAIS - FORNECIMENTO E INSTALAÇÃO. AF_03/2023</t>
  </si>
  <si>
    <t>banheiros</t>
  </si>
  <si>
    <t>Retirada de ponto de água/esgoto</t>
  </si>
  <si>
    <t>Ponto de agua (incl. tubos e conexoes)</t>
  </si>
  <si>
    <t>Ponto de esgoto (incl. tubos, conexoes,cx. e ralos)</t>
  </si>
  <si>
    <t>BARRA DE APOIO LATERAL ARTICULADA, COM TRAVA, EM ACO INOX POLIDO, FIXADA NA PAREDE - FORNECIMENTO E INSTALAÇÃO. AF_01/2020</t>
  </si>
  <si>
    <t>SIFÃO DO TIPO FLEXÍVEL EM PVC 1  X 1.1/2  - FORNECIMENTO E INSTALAÇÃO. AF_01/2020</t>
  </si>
  <si>
    <t>BARRA DE APOIO RETA, EM ACO INOX POLIDO, COMPRIMENTO 80 CM,  FIXADA NA PAREDE - FORNECIMENTO E INSTALAÇÃO. AF_01/2020</t>
  </si>
  <si>
    <t>BARRA DE APOIO RETA, EM ACO INOX POLIDO, COMPRIMENTO 70 CM,  FIXADA NA PAREDE - FORNECIMENTO E INSTALAÇÃO. AF_01/2020</t>
  </si>
  <si>
    <t>BARRA DE APOIO RETA, EM ACO INOX POLIDO, COMPRIMENTO 60CM, FIXADA NA PAREDE - FORNECIMENTO E INSTALAÇÃO. AF_01/2020</t>
  </si>
  <si>
    <t>BARRA DE APOIO RETA, EM ACO INOX POLIDO, COMPRIMENTO DE 40CM, DIAMETRO MINIMO DE 3CM</t>
  </si>
  <si>
    <t>REFLETOR LED 600W 6500K BIV SLIM GALAXY INSPIRIUM</t>
  </si>
  <si>
    <t>VASO SANITARIO SIFONADO CONVENCIONAL PARA PCD SEM FURO FRONTAL COM  LOUÇA BRANCA SEM ASSENTO -  FORNECIMENTO E INSTALAÇÃO. AF_01/2020</t>
  </si>
  <si>
    <t>BANCO ARTICULADO, EM ACO INOX, PARA PCD, FIXADO NA PAREDE - FORNECIMENTO E INSTALAÇÃO. AF_01/2020</t>
  </si>
  <si>
    <t>CAIXA ENTERRADA HIDRÁULICA RETANGULAR EM ALVENARIA COM TIJOLOS CERÂMICOS MACIÇOS, DIMENSÕES INTERNAS: 0,6X0,6X0,6 M PARA REDE DE ESGOTO. AF_12/2020</t>
  </si>
  <si>
    <t>Cabo de aço 1/4"</t>
  </si>
  <si>
    <t>Gancho bola em aço zincado</t>
  </si>
  <si>
    <t>PORTA EM TUBO DE AÇO GALVANIZADO COM FECHAMENTO EM TELA DE NYLON INCLUINDO DOBRADIÇA E FECHADURA H: 2,20M</t>
  </si>
  <si>
    <t>CPU 04</t>
  </si>
  <si>
    <t>un</t>
  </si>
  <si>
    <t>DOBRADIÇA EM AÇO/FERRO, 3" X 21/2", E=1,9 A 2MM, SEN ANEL, CROMADO OU ZINCADO, TAMPA BOLA, COM PARAFUSOS. AF_12/2019</t>
  </si>
  <si>
    <t>MICTÓRIO SIFONADO LOUÇA BRANCA - PADRÃO MÉDIO - FORNECIMENTO E INSTALAÇÃO. AF_01/2020</t>
  </si>
  <si>
    <t>KIT DE PORTA DE MADEIRA PARA PINTURA, SEMI-OCA (LEVE OU MÉDIA), PADRÃO POPULAR, 70X210CM, ESPESSURA DE 3,5CM, ITENS INCLUSOS: DOBRADIÇAS, MONTAGEM E INSTALAÇÃO DO BATENTE, FECHADURA COM EXECUÇÃO DO FURO - FORNECIMENTO E INSTALAÇÃO. AF_12/2019</t>
  </si>
  <si>
    <t>PORTA EM ALUMÍNIO DE ABRIR TIPO VENEZIANA COM GUARNIÇÃO, FIXAÇÃO COM PARAFUSOS - FORNECIMENTO E INSTALAÇÃO. AF_12/2019</t>
  </si>
  <si>
    <t>ESTRUTURA MADEIRA DE LEI-TELHADO UMA AGUA P/TELHA FIBROCIMENTO</t>
  </si>
  <si>
    <t>Cobertura - telha de fibrocimento e=6mm</t>
  </si>
  <si>
    <t>DEMOLIÇÃO DE ALVENARIA+10% para esquadrias</t>
  </si>
  <si>
    <t>BH PCD</t>
  </si>
  <si>
    <t>BH FEM.</t>
  </si>
  <si>
    <t>BH MASC.</t>
  </si>
  <si>
    <t>b01</t>
  </si>
  <si>
    <t>parede parte traseira dos banheiros</t>
  </si>
  <si>
    <t>GRANITOS</t>
  </si>
  <si>
    <t>Granito preto e=2cm</t>
  </si>
  <si>
    <t>REBOCO/EMBOÇO</t>
  </si>
  <si>
    <t>CHAPISCO APLICADO EM ALVENARIAS E ESTRUTURAS DE CONCRETO INTERNAS, COM COLHER DE PEDREIRO.  ARGAMASSA TRAÇO 1:3 COM PREPARO EM BETONEIRA 400L. AF_10/2022</t>
  </si>
  <si>
    <t>bh pcd</t>
  </si>
  <si>
    <t>ESTRUTURAS EM CONCRETO</t>
  </si>
  <si>
    <t>ALVENARIA DE VEDAÇÃO DE BLOCOS CERÂMICOS FURADOS NA HORIZONTAL DE 9X19X19 CM (ESPESSURA 9 CM) E ARGAMASSA DE ASSENTAMENTO COM PREPARO MANUAL. AF_12/2021</t>
  </si>
  <si>
    <t>TARJETA TIPO LIVRE/OCUPADO PARA PORTA DE BANHEIRO. AF_12/2019</t>
  </si>
  <si>
    <t>Esquadria de correr em vidro temperado de 6mm</t>
  </si>
  <si>
    <t>calçada de proteção da edificação</t>
  </si>
  <si>
    <t>ATERRO MANUAL DE VALAS COM AREIA PARA ATERRO. AF_08/2023</t>
  </si>
  <si>
    <t>Escavação mecanizada</t>
  </si>
  <si>
    <t>REFORMA E AMPLIAÇÃO DO GINÁSIO POLIESPORTIVO NA AGROVILA CASTELO BRANCO</t>
  </si>
  <si>
    <t>BDI-GINÁSIO POLIESPORTIVO NA AGROVILA CASTELO BRANCO</t>
  </si>
  <si>
    <t>DEMOLIÇÃO DE ALVENARIA DE BLOCO FURADO, DE FORMA MANUAL, SEM REAPROVEITAMENTO. AF_09/2023</t>
  </si>
  <si>
    <t>PINTURA DE DEMARCAÇÃO DE QUADRA POLIESPORTIVA COM TINTA EPÓXI, E = 10 CM, APLICAÇÃO MANUAL.</t>
  </si>
  <si>
    <t>PINTOR COM ENCARGOS COMPLEMENTARES</t>
  </si>
  <si>
    <t>SERVENTE COM ENCARGOS COMPLEMENTARES</t>
  </si>
  <si>
    <t xml:space="preserve">DILUENTE EPOXI             </t>
  </si>
  <si>
    <t xml:space="preserve">FITA CREPE ROLO DE *25* MM X 50 M    </t>
  </si>
  <si>
    <t>TINTA EPOXI BASE AGUA PREMIUM, BRANCA</t>
  </si>
  <si>
    <t>Valor Final do Orçamento</t>
  </si>
  <si>
    <t>BDI</t>
  </si>
  <si>
    <t xml:space="preserve"> 1 </t>
  </si>
  <si>
    <t xml:space="preserve">  </t>
  </si>
  <si>
    <t/>
  </si>
  <si>
    <t xml:space="preserve"> 1.1 </t>
  </si>
  <si>
    <t xml:space="preserve"> 90777 </t>
  </si>
  <si>
    <t xml:space="preserve"> 1.2 </t>
  </si>
  <si>
    <t xml:space="preserve"> 90780 </t>
  </si>
  <si>
    <t xml:space="preserve"> 2 </t>
  </si>
  <si>
    <t xml:space="preserve"> 2.1 </t>
  </si>
  <si>
    <t xml:space="preserve"> 011340 </t>
  </si>
  <si>
    <t xml:space="preserve"> 3 </t>
  </si>
  <si>
    <t xml:space="preserve"> 3.1 </t>
  </si>
  <si>
    <t xml:space="preserve"> 97622 </t>
  </si>
  <si>
    <t xml:space="preserve"> 3.2 </t>
  </si>
  <si>
    <t xml:space="preserve"> 020857 </t>
  </si>
  <si>
    <t xml:space="preserve"> 3.3 </t>
  </si>
  <si>
    <t xml:space="preserve"> 020021 </t>
  </si>
  <si>
    <t xml:space="preserve"> 3.4 </t>
  </si>
  <si>
    <t xml:space="preserve"> 021530 </t>
  </si>
  <si>
    <t xml:space="preserve"> 3.5 </t>
  </si>
  <si>
    <t xml:space="preserve"> 020014 </t>
  </si>
  <si>
    <t xml:space="preserve"> 3.6 </t>
  </si>
  <si>
    <t xml:space="preserve"> 021534 </t>
  </si>
  <si>
    <t xml:space="preserve"> 3.7 </t>
  </si>
  <si>
    <t xml:space="preserve"> 020842 </t>
  </si>
  <si>
    <t xml:space="preserve"> 3.8 </t>
  </si>
  <si>
    <t xml:space="preserve"> 97647 </t>
  </si>
  <si>
    <t xml:space="preserve"> 3.9 </t>
  </si>
  <si>
    <t xml:space="preserve"> 104801 </t>
  </si>
  <si>
    <t xml:space="preserve"> 3.10 </t>
  </si>
  <si>
    <t xml:space="preserve"> 021526 </t>
  </si>
  <si>
    <t xml:space="preserve"> 3.11 </t>
  </si>
  <si>
    <t xml:space="preserve"> 020855 </t>
  </si>
  <si>
    <t xml:space="preserve"> 3.12 </t>
  </si>
  <si>
    <t xml:space="preserve"> 020235 </t>
  </si>
  <si>
    <t xml:space="preserve"> 3.13 </t>
  </si>
  <si>
    <t xml:space="preserve"> 020020 </t>
  </si>
  <si>
    <t xml:space="preserve"> 3.14 </t>
  </si>
  <si>
    <t xml:space="preserve"> 104790 </t>
  </si>
  <si>
    <t>DEMOLIÇÃO DE PISO DE CONCRETO SIMPLES, DE FORMA MECANIZADA COM MARTELETE, SEM REAPROVEITAMENTO. AF_09/2023</t>
  </si>
  <si>
    <t xml:space="preserve"> 3.15 </t>
  </si>
  <si>
    <t xml:space="preserve"> 020174 </t>
  </si>
  <si>
    <t xml:space="preserve"> 3.16 </t>
  </si>
  <si>
    <t xml:space="preserve"> 4 </t>
  </si>
  <si>
    <t xml:space="preserve"> 4.1 </t>
  </si>
  <si>
    <t xml:space="preserve"> 030675 </t>
  </si>
  <si>
    <t xml:space="preserve"> 4.2 </t>
  </si>
  <si>
    <t xml:space="preserve"> 94342 </t>
  </si>
  <si>
    <t xml:space="preserve"> 5 </t>
  </si>
  <si>
    <t xml:space="preserve"> 5.1 </t>
  </si>
  <si>
    <t xml:space="preserve"> 050766 </t>
  </si>
  <si>
    <t>Concreto armado fck=25MPA c/ forma mad. branca (incl. lançamento eadensamento)</t>
  </si>
  <si>
    <t xml:space="preserve"> 6 </t>
  </si>
  <si>
    <t xml:space="preserve"> 6.1 </t>
  </si>
  <si>
    <t xml:space="preserve"> 103329 </t>
  </si>
  <si>
    <t xml:space="preserve"> 7 </t>
  </si>
  <si>
    <t xml:space="preserve"> 7.1 </t>
  </si>
  <si>
    <t xml:space="preserve"> 87879 </t>
  </si>
  <si>
    <t xml:space="preserve"> 7.2 </t>
  </si>
  <si>
    <t xml:space="preserve"> 87529 </t>
  </si>
  <si>
    <t xml:space="preserve"> 7.3 </t>
  </si>
  <si>
    <t xml:space="preserve"> 87765 </t>
  </si>
  <si>
    <t xml:space="preserve"> 8 </t>
  </si>
  <si>
    <t xml:space="preserve"> 8.1 </t>
  </si>
  <si>
    <t xml:space="preserve"> 88485 </t>
  </si>
  <si>
    <t xml:space="preserve"> 8.2 </t>
  </si>
  <si>
    <t xml:space="preserve"> 8.3 </t>
  </si>
  <si>
    <t xml:space="preserve"> 8.4 </t>
  </si>
  <si>
    <t xml:space="preserve"> 102219 </t>
  </si>
  <si>
    <t xml:space="preserve"> 8.5 </t>
  </si>
  <si>
    <t xml:space="preserve"> 102234 </t>
  </si>
  <si>
    <t xml:space="preserve"> 8.6 </t>
  </si>
  <si>
    <t xml:space="preserve"> 150491 </t>
  </si>
  <si>
    <t xml:space="preserve"> 8.7 </t>
  </si>
  <si>
    <t xml:space="preserve"> 102494 </t>
  </si>
  <si>
    <t>PINTURA DE PISO COM TINTA EPÓXI, APLICAÇÃO MANUAL, 2 DEMÃOS, INCLUSO PRIMER EPÓXI. AF_05/2021</t>
  </si>
  <si>
    <t xml:space="preserve"> 8.8 </t>
  </si>
  <si>
    <t xml:space="preserve"> 102491 </t>
  </si>
  <si>
    <t>PINTURA DE PISO COM TINTA ACRÍLICA, APLICAÇÃO MANUAL, 2 DEMÃOS, INCLUSO FUNDO PREPARADOR. AF_05/2021</t>
  </si>
  <si>
    <t xml:space="preserve"> 8.9 </t>
  </si>
  <si>
    <t xml:space="preserve"> CPU 01 </t>
  </si>
  <si>
    <t xml:space="preserve"> 9 </t>
  </si>
  <si>
    <t xml:space="preserve"> 9.1 </t>
  </si>
  <si>
    <t xml:space="preserve"> 110644 </t>
  </si>
  <si>
    <t>Revestimento Cerâmico Padrão Médio - incl. rejuntamento</t>
  </si>
  <si>
    <t xml:space="preserve"> 10 </t>
  </si>
  <si>
    <t xml:space="preserve"> 10.1 </t>
  </si>
  <si>
    <t xml:space="preserve"> 130495 </t>
  </si>
  <si>
    <t xml:space="preserve"> 11 </t>
  </si>
  <si>
    <t xml:space="preserve"> 11.1 </t>
  </si>
  <si>
    <t xml:space="preserve"> 140348 </t>
  </si>
  <si>
    <t xml:space="preserve"> 11.2 </t>
  </si>
  <si>
    <t xml:space="preserve"> 141336 </t>
  </si>
  <si>
    <t xml:space="preserve"> 12 </t>
  </si>
  <si>
    <t xml:space="preserve"> 12.1 </t>
  </si>
  <si>
    <t xml:space="preserve"> 130119 </t>
  </si>
  <si>
    <t xml:space="preserve"> 12.2 </t>
  </si>
  <si>
    <t xml:space="preserve"> 98680 </t>
  </si>
  <si>
    <t xml:space="preserve"> 12.3 </t>
  </si>
  <si>
    <t xml:space="preserve"> 88649 </t>
  </si>
  <si>
    <t xml:space="preserve"> 12.4 </t>
  </si>
  <si>
    <t xml:space="preserve"> 130626 </t>
  </si>
  <si>
    <t xml:space="preserve"> 13 </t>
  </si>
  <si>
    <t xml:space="preserve"> 13.1 </t>
  </si>
  <si>
    <t xml:space="preserve"> 070047 </t>
  </si>
  <si>
    <t xml:space="preserve"> 13.2 </t>
  </si>
  <si>
    <t xml:space="preserve"> 100154 </t>
  </si>
  <si>
    <t xml:space="preserve"> 13.3 </t>
  </si>
  <si>
    <t xml:space="preserve"> 9961 </t>
  </si>
  <si>
    <t xml:space="preserve"> 13.4 </t>
  </si>
  <si>
    <t xml:space="preserve"> 100060 </t>
  </si>
  <si>
    <t xml:space="preserve"> 13.5 </t>
  </si>
  <si>
    <t xml:space="preserve"> 070030 </t>
  </si>
  <si>
    <t xml:space="preserve"> 13.6 </t>
  </si>
  <si>
    <t xml:space="preserve"> 100717 </t>
  </si>
  <si>
    <t xml:space="preserve"> 13.7 </t>
  </si>
  <si>
    <t xml:space="preserve"> 3962 </t>
  </si>
  <si>
    <t xml:space="preserve"> 13.8 </t>
  </si>
  <si>
    <t xml:space="preserve"> 011450 </t>
  </si>
  <si>
    <t>Aluguel de andaime metálico tipo fachadeiro (incluindo montagem edesmontagem)</t>
  </si>
  <si>
    <t xml:space="preserve"> 13.9 </t>
  </si>
  <si>
    <t xml:space="preserve"> CPU 02 </t>
  </si>
  <si>
    <t xml:space="preserve"> 14 </t>
  </si>
  <si>
    <t xml:space="preserve"> 14.1 </t>
  </si>
  <si>
    <t xml:space="preserve"> 100705 </t>
  </si>
  <si>
    <t xml:space="preserve"> 14.2 </t>
  </si>
  <si>
    <t xml:space="preserve"> 100817 </t>
  </si>
  <si>
    <t xml:space="preserve"> 14.3 </t>
  </si>
  <si>
    <t xml:space="preserve"> 91313 </t>
  </si>
  <si>
    <t xml:space="preserve"> 14.4 </t>
  </si>
  <si>
    <t xml:space="preserve"> 91314 </t>
  </si>
  <si>
    <t xml:space="preserve"> 14.5 </t>
  </si>
  <si>
    <t xml:space="preserve"> 91315 </t>
  </si>
  <si>
    <t xml:space="preserve"> 14.6 </t>
  </si>
  <si>
    <t xml:space="preserve"> 91341 </t>
  </si>
  <si>
    <t xml:space="preserve"> 14.7 </t>
  </si>
  <si>
    <t xml:space="preserve"> 090623 </t>
  </si>
  <si>
    <t>Portão tubo/tela arame galv.c/ferragens (incl.pint.anti-corrosiva)</t>
  </si>
  <si>
    <t xml:space="preserve"> 14.8 </t>
  </si>
  <si>
    <t xml:space="preserve"> 091511 </t>
  </si>
  <si>
    <t xml:space="preserve"> 15 </t>
  </si>
  <si>
    <t xml:space="preserve"> 15.1 </t>
  </si>
  <si>
    <t xml:space="preserve"> 15.2 </t>
  </si>
  <si>
    <t xml:space="preserve"> 251530 </t>
  </si>
  <si>
    <t xml:space="preserve"> 15.3 </t>
  </si>
  <si>
    <t xml:space="preserve"> 251216 </t>
  </si>
  <si>
    <t xml:space="preserve"> 15.4 </t>
  </si>
  <si>
    <t xml:space="preserve"> 11378 </t>
  </si>
  <si>
    <t xml:space="preserve"> 15.5 </t>
  </si>
  <si>
    <t xml:space="preserve"> CPU 03 </t>
  </si>
  <si>
    <t xml:space="preserve"> 15.6 </t>
  </si>
  <si>
    <t xml:space="preserve"> CPU 04 </t>
  </si>
  <si>
    <t xml:space="preserve"> 16 </t>
  </si>
  <si>
    <t xml:space="preserve"> 16.1 </t>
  </si>
  <si>
    <t xml:space="preserve"> 090621 </t>
  </si>
  <si>
    <t xml:space="preserve"> 17 </t>
  </si>
  <si>
    <t xml:space="preserve"> 17.1 </t>
  </si>
  <si>
    <t xml:space="preserve"> 250109 </t>
  </si>
  <si>
    <t xml:space="preserve"> 17.2 </t>
  </si>
  <si>
    <t xml:space="preserve"> 86931 </t>
  </si>
  <si>
    <t xml:space="preserve"> 17.3 </t>
  </si>
  <si>
    <t xml:space="preserve"> 95471 </t>
  </si>
  <si>
    <t xml:space="preserve"> 17.4 </t>
  </si>
  <si>
    <t xml:space="preserve"> 86883 </t>
  </si>
  <si>
    <t xml:space="preserve"> 17.5 </t>
  </si>
  <si>
    <t xml:space="preserve"> 100858 </t>
  </si>
  <si>
    <t xml:space="preserve"> 17.6 </t>
  </si>
  <si>
    <t xml:space="preserve"> 93396 </t>
  </si>
  <si>
    <t xml:space="preserve"> 17.7 </t>
  </si>
  <si>
    <t xml:space="preserve"> 190231 </t>
  </si>
  <si>
    <t xml:space="preserve"> 17.8 </t>
  </si>
  <si>
    <t xml:space="preserve"> 95546 </t>
  </si>
  <si>
    <t xml:space="preserve"> 17.9 </t>
  </si>
  <si>
    <t xml:space="preserve"> 190806 </t>
  </si>
  <si>
    <t>Assento plastico</t>
  </si>
  <si>
    <t xml:space="preserve"> 17.10 </t>
  </si>
  <si>
    <t xml:space="preserve"> 2401002010 </t>
  </si>
  <si>
    <t xml:space="preserve"> 17.11 </t>
  </si>
  <si>
    <t xml:space="preserve"> 100866 </t>
  </si>
  <si>
    <t xml:space="preserve"> 17.12 </t>
  </si>
  <si>
    <t xml:space="preserve"> 100867 </t>
  </si>
  <si>
    <t xml:space="preserve"> 17.13 </t>
  </si>
  <si>
    <t xml:space="preserve"> 100868 </t>
  </si>
  <si>
    <t xml:space="preserve"> 17.14 </t>
  </si>
  <si>
    <t xml:space="preserve"> 100865 </t>
  </si>
  <si>
    <t xml:space="preserve"> 17.15 </t>
  </si>
  <si>
    <t xml:space="preserve"> 100875 </t>
  </si>
  <si>
    <t xml:space="preserve"> 18 </t>
  </si>
  <si>
    <t xml:space="preserve"> 18.1 </t>
  </si>
  <si>
    <t xml:space="preserve"> 101909 </t>
  </si>
  <si>
    <t xml:space="preserve"> 18.2 </t>
  </si>
  <si>
    <t xml:space="preserve"> 241468 </t>
  </si>
  <si>
    <t xml:space="preserve"> 18.3 </t>
  </si>
  <si>
    <t xml:space="preserve"> 97599 </t>
  </si>
  <si>
    <t xml:space="preserve"> 19 </t>
  </si>
  <si>
    <t xml:space="preserve"> 19.1 </t>
  </si>
  <si>
    <t xml:space="preserve"> 99253 </t>
  </si>
  <si>
    <t xml:space="preserve"> 19.2 </t>
  </si>
  <si>
    <t xml:space="preserve"> 97902 </t>
  </si>
  <si>
    <t xml:space="preserve"> 19.3 </t>
  </si>
  <si>
    <t xml:space="preserve"> 89710 </t>
  </si>
  <si>
    <t xml:space="preserve"> 19.4 </t>
  </si>
  <si>
    <t xml:space="preserve"> 98053 </t>
  </si>
  <si>
    <t>TANQUE SÉPTICO CIRCULAR, EM CONCRETO PRÉ-MOLDADO, DIÂMETRO INTERNO = 1,40 M, ALTURA INTERNA = 2,50 M, VOLUME ÚTIL: 3463,6 L (PARA 13 CONTRIBUINTES). AF_12/2020</t>
  </si>
  <si>
    <t xml:space="preserve"> 19.5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</si>
  <si>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</si>
  <si>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</si>
  <si>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19.6 </t>
  </si>
  <si>
    <t xml:space="preserve"> 180844 </t>
  </si>
  <si>
    <t xml:space="preserve"> 19.7 </t>
  </si>
  <si>
    <t xml:space="preserve"> 180845 </t>
  </si>
  <si>
    <t xml:space="preserve"> 19.8 </t>
  </si>
  <si>
    <t xml:space="preserve"> 021529 </t>
  </si>
  <si>
    <t xml:space="preserve"> 19.9 </t>
  </si>
  <si>
    <t xml:space="preserve"> 180299 </t>
  </si>
  <si>
    <t xml:space="preserve"> 19.10 </t>
  </si>
  <si>
    <t xml:space="preserve"> 180214 </t>
  </si>
  <si>
    <t xml:space="preserve"> 20 </t>
  </si>
  <si>
    <t xml:space="preserve"> 20.1 </t>
  </si>
  <si>
    <t xml:space="preserve"> 91939 </t>
  </si>
  <si>
    <t xml:space="preserve"> 20.2 </t>
  </si>
  <si>
    <t xml:space="preserve"> 91940 </t>
  </si>
  <si>
    <t xml:space="preserve"> 20.3 </t>
  </si>
  <si>
    <t xml:space="preserve"> 91941 </t>
  </si>
  <si>
    <t xml:space="preserve"> 20.4 </t>
  </si>
  <si>
    <t xml:space="preserve"> 170325 </t>
  </si>
  <si>
    <t xml:space="preserve"> 20.5 </t>
  </si>
  <si>
    <t xml:space="preserve"> 8453 </t>
  </si>
  <si>
    <t xml:space="preserve"> 20.6 </t>
  </si>
  <si>
    <t xml:space="preserve"> 366 </t>
  </si>
  <si>
    <t xml:space="preserve"> 20.7 </t>
  </si>
  <si>
    <t xml:space="preserve"> 375 </t>
  </si>
  <si>
    <t xml:space="preserve"> 20.8 </t>
  </si>
  <si>
    <t xml:space="preserve"> 170630 </t>
  </si>
  <si>
    <t xml:space="preserve"> 20.9 </t>
  </si>
  <si>
    <t xml:space="preserve"> 371 </t>
  </si>
  <si>
    <t xml:space="preserve"> 20.10 </t>
  </si>
  <si>
    <t xml:space="preserve"> 170078 </t>
  </si>
  <si>
    <t xml:space="preserve"> 20.11 </t>
  </si>
  <si>
    <t xml:space="preserve"> 170076 </t>
  </si>
  <si>
    <t xml:space="preserve"> 20.12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</si>
  <si>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</si>
  <si>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</si>
  <si>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20.13 </t>
  </si>
  <si>
    <t xml:space="preserve"> 91834 </t>
  </si>
  <si>
    <t>ELETRODUTO FLEXÍVEL CORRUGADO, PVC, DN 25 MM (3/4"), PARA CIRCUITOS TERMINAIS, INSTALADO EM FORRO - FORNECIMENTO E INSTALAÇÃO. AF_03/2023</t>
  </si>
  <si>
    <t xml:space="preserve"> 20.14 </t>
  </si>
  <si>
    <t xml:space="preserve"> 91857 </t>
  </si>
  <si>
    <t xml:space="preserve"> 20.15 </t>
  </si>
  <si>
    <t xml:space="preserve"> 91854 </t>
  </si>
  <si>
    <t xml:space="preserve"> 20.16 </t>
  </si>
  <si>
    <t xml:space="preserve"> 12971 </t>
  </si>
  <si>
    <t xml:space="preserve"> 20.17 </t>
  </si>
  <si>
    <t xml:space="preserve"> 13176 </t>
  </si>
  <si>
    <t xml:space="preserve"> 20.18 </t>
  </si>
  <si>
    <t xml:space="preserve"> ED-14193 </t>
  </si>
  <si>
    <t xml:space="preserve"> 20.19 </t>
  </si>
  <si>
    <t xml:space="preserve"> 91953 </t>
  </si>
  <si>
    <t xml:space="preserve"> 20.20 </t>
  </si>
  <si>
    <t xml:space="preserve"> 062870 </t>
  </si>
  <si>
    <t xml:space="preserve"> 20.21 </t>
  </si>
  <si>
    <t xml:space="preserve"> 170337 </t>
  </si>
  <si>
    <t xml:space="preserve"> 20.22 </t>
  </si>
  <si>
    <t xml:space="preserve"> 91997 </t>
  </si>
  <si>
    <t xml:space="preserve"> 20.23 </t>
  </si>
  <si>
    <t xml:space="preserve"> 91992 </t>
  </si>
  <si>
    <t xml:space="preserve"> 20.24 </t>
  </si>
  <si>
    <t xml:space="preserve"> 92000 </t>
  </si>
  <si>
    <t xml:space="preserve"> 20.25 </t>
  </si>
  <si>
    <t xml:space="preserve"> 170950 </t>
  </si>
  <si>
    <t xml:space="preserve"> 20.26 </t>
  </si>
  <si>
    <t xml:space="preserve"> 96985 </t>
  </si>
  <si>
    <t xml:space="preserve"> 20.27 </t>
  </si>
  <si>
    <t xml:space="preserve"> 98111 </t>
  </si>
  <si>
    <t xml:space="preserve"> 20.28 </t>
  </si>
  <si>
    <t xml:space="preserve"> 171299 </t>
  </si>
  <si>
    <t xml:space="preserve"> 20.29 </t>
  </si>
  <si>
    <t xml:space="preserve"> 12915 </t>
  </si>
  <si>
    <t xml:space="preserve"> 20.30 </t>
  </si>
  <si>
    <t xml:space="preserve"> 6410 </t>
  </si>
  <si>
    <t xml:space="preserve"> 20.31 </t>
  </si>
  <si>
    <t xml:space="preserve"> 059111 </t>
  </si>
  <si>
    <t xml:space="preserve"> 20.32 </t>
  </si>
  <si>
    <t xml:space="preserve"> 9424 </t>
  </si>
  <si>
    <t xml:space="preserve"> 20.33 </t>
  </si>
  <si>
    <t xml:space="preserve"> 170915 </t>
  </si>
  <si>
    <t xml:space="preserve"> 20.34 </t>
  </si>
  <si>
    <t xml:space="preserve"> 170909 </t>
  </si>
  <si>
    <t xml:space="preserve"> 20.35 </t>
  </si>
  <si>
    <t xml:space="preserve"> 389 </t>
  </si>
  <si>
    <t xml:space="preserve"> 20.36 </t>
  </si>
  <si>
    <t xml:space="preserve"> 170902 </t>
  </si>
  <si>
    <t xml:space="preserve"> 20.37 </t>
  </si>
  <si>
    <t xml:space="preserve"> 170905 </t>
  </si>
  <si>
    <t xml:space="preserve"> 20.38 </t>
  </si>
  <si>
    <t xml:space="preserve"> 20.39 </t>
  </si>
  <si>
    <t xml:space="preserve"> C1179 </t>
  </si>
  <si>
    <t xml:space="preserve"> 20.40 </t>
  </si>
  <si>
    <t xml:space="preserve"> 060317 </t>
  </si>
  <si>
    <t xml:space="preserve"> 20.41 </t>
  </si>
  <si>
    <t xml:space="preserve"> 8419 </t>
  </si>
  <si>
    <t xml:space="preserve"> 20.42 </t>
  </si>
  <si>
    <t xml:space="preserve"> 93662 </t>
  </si>
  <si>
    <t xml:space="preserve"> 20.43 </t>
  </si>
  <si>
    <t xml:space="preserve"> 93660 </t>
  </si>
  <si>
    <t xml:space="preserve"> 20.44 </t>
  </si>
  <si>
    <t xml:space="preserve"> 93661 </t>
  </si>
  <si>
    <t xml:space="preserve"> 20.45 </t>
  </si>
  <si>
    <t xml:space="preserve"> 93653 </t>
  </si>
  <si>
    <t xml:space="preserve"> 20.46 </t>
  </si>
  <si>
    <t xml:space="preserve"> 1201005157 </t>
  </si>
  <si>
    <t xml:space="preserve"> 20.47 </t>
  </si>
  <si>
    <t xml:space="preserve"> 171070 </t>
  </si>
  <si>
    <t xml:space="preserve"> 20.48 </t>
  </si>
  <si>
    <t xml:space="preserve"> 11191 </t>
  </si>
  <si>
    <t xml:space="preserve"> 20.49 </t>
  </si>
  <si>
    <t xml:space="preserve"> 171270 </t>
  </si>
  <si>
    <t xml:space="preserve"> 20.50 </t>
  </si>
  <si>
    <t xml:space="preserve"> 91930 </t>
  </si>
  <si>
    <t xml:space="preserve"> 20.51 </t>
  </si>
  <si>
    <t xml:space="preserve"> 91928 </t>
  </si>
  <si>
    <t xml:space="preserve"> 20.52 </t>
  </si>
  <si>
    <t xml:space="preserve"> 91926 </t>
  </si>
  <si>
    <t xml:space="preserve"> 20.53 </t>
  </si>
  <si>
    <t xml:space="preserve"> 91924 </t>
  </si>
  <si>
    <t xml:space="preserve"> 21 </t>
  </si>
  <si>
    <t xml:space="preserve"> 21.1 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</si>
  <si>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</si>
  <si>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</si>
  <si>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21.2 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</si>
  <si>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</si>
  <si>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</si>
  <si>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21.3 </t>
  </si>
  <si>
    <t xml:space="preserve"> 270220 </t>
  </si>
  <si>
    <t>Encargos Sociais</t>
  </si>
  <si>
    <t>25,22%</t>
  </si>
  <si>
    <t>Desonerado: embutido nos preços unitário dos insumos de mão de obra, de acordo com as bases.</t>
  </si>
  <si>
    <t>Cronograma Físico e Financeiro</t>
  </si>
  <si>
    <t>Total Por Etapa</t>
  </si>
  <si>
    <t>100,00%
13.026,00</t>
  </si>
  <si>
    <t>100,00%
543,81</t>
  </si>
  <si>
    <t>100,00%
16.776,06</t>
  </si>
  <si>
    <t>100,00%
877,07</t>
  </si>
  <si>
    <t>100,00%
16.080,71</t>
  </si>
  <si>
    <t>100,00%
5.428,02</t>
  </si>
  <si>
    <t>100,00%
7.503,03</t>
  </si>
  <si>
    <t>100,00%
142.849,57</t>
  </si>
  <si>
    <t>50,00%
71.424,79</t>
  </si>
  <si>
    <t>100,00%
6.852,20</t>
  </si>
  <si>
    <t>100,00%
13.281,46</t>
  </si>
  <si>
    <t>100,00%
4.116,89</t>
  </si>
  <si>
    <t>100,00%
161.705,81</t>
  </si>
  <si>
    <t>30,00%
48.511,74</t>
  </si>
  <si>
    <t>40,00%
64.682,32</t>
  </si>
  <si>
    <t>100,00%
196.247,35</t>
  </si>
  <si>
    <t>30,00%
58.874,21</t>
  </si>
  <si>
    <t>40,00%
78.498,94</t>
  </si>
  <si>
    <t>100,00%
16.498,44</t>
  </si>
  <si>
    <t>80,00%
13.198,75</t>
  </si>
  <si>
    <t>20,00%
3.299,69</t>
  </si>
  <si>
    <t>100,00%
50.427,99</t>
  </si>
  <si>
    <t>50,00%
25.214,00</t>
  </si>
  <si>
    <t>100,00%
1.732,00</t>
  </si>
  <si>
    <t>100,00%
16.596,22</t>
  </si>
  <si>
    <t>100,00%
1.684,36</t>
  </si>
  <si>
    <t>100,00%
29.939,91</t>
  </si>
  <si>
    <t>50,00%
14.969,96</t>
  </si>
  <si>
    <t>100,00%
49.547,83</t>
  </si>
  <si>
    <t>20,00%
9.909,57</t>
  </si>
  <si>
    <t>80,00%
39.638,26</t>
  </si>
  <si>
    <t>100,00%
18.141,89</t>
  </si>
  <si>
    <t>Porcentagem</t>
  </si>
  <si>
    <t>14,13%</t>
  </si>
  <si>
    <t>25,17%</t>
  </si>
  <si>
    <t>36,92%</t>
  </si>
  <si>
    <t>23,78%</t>
  </si>
  <si>
    <t>Custo</t>
  </si>
  <si>
    <t>108.746,44</t>
  </si>
  <si>
    <t>193.780,68</t>
  </si>
  <si>
    <t>284.256,13</t>
  </si>
  <si>
    <t>183.073,35</t>
  </si>
  <si>
    <t>Porcentagem Acumulado</t>
  </si>
  <si>
    <t>39,3%</t>
  </si>
  <si>
    <t>76,22%</t>
  </si>
  <si>
    <t>100,0%</t>
  </si>
  <si>
    <t>Custo Acumulado</t>
  </si>
  <si>
    <t>302.527,12</t>
  </si>
  <si>
    <t>586.783,25</t>
  </si>
  <si>
    <t>769.856,62</t>
  </si>
  <si>
    <t>_______________________________________________________________
Maria Cecília de Paula Monteiro da Igreja
Engenheira Civil - CREA/PA 1522237313</t>
  </si>
  <si>
    <t xml:space="preserve">SINAPI - 02/2025
SBC - 04/2025 
ORSE - 01/2025 
SEDOP - 02/2025
SEINFRA - 028 
AGESUL - 01/2025
</t>
  </si>
  <si>
    <t>_____________________________________________________________________________________________
Maria Cecília de Paula Monteiro da Igreja
Engenheira Civil - CREA/PA 1522237313</t>
  </si>
  <si>
    <t>_____________________________________________________________________
Maria Cecília de Paula Monteiro da Igreja
Engenheira Civil - CREA/PA 1522237313</t>
  </si>
  <si>
    <t>_____________________________________________________________________________________________________
Maria Cecília de Paula Monteiro da Igreja
Engenheira Civil - CREA/PA 1522237313</t>
  </si>
  <si>
    <t>quadra geral</t>
  </si>
  <si>
    <t>REFORMA DO GINÁSIO POLIESPORTIVO OLINTO MONTEIRO DA CRUZ, NA AGROVILA CASTELO BRANCO</t>
  </si>
  <si>
    <t>bh PCD</t>
  </si>
  <si>
    <t>PISO CERÂMICO+ 4%</t>
  </si>
  <si>
    <t>ampliação banheiros</t>
  </si>
  <si>
    <t>area externa</t>
  </si>
  <si>
    <t>PERFIS METALICOS</t>
  </si>
  <si>
    <t>TERÇAS</t>
  </si>
  <si>
    <t>PERFIS METALICOS NOVOS</t>
  </si>
  <si>
    <t>COLUNAS EXISTENTES</t>
  </si>
  <si>
    <t>Alambrados novos</t>
  </si>
  <si>
    <t>Alambrados antigos</t>
  </si>
  <si>
    <t>grades</t>
  </si>
  <si>
    <t>2.2</t>
  </si>
  <si>
    <t>2.3</t>
  </si>
  <si>
    <t>2.8</t>
  </si>
  <si>
    <t>2.12</t>
  </si>
  <si>
    <t>3.1</t>
  </si>
  <si>
    <t>6.1</t>
  </si>
  <si>
    <t>7.2</t>
  </si>
  <si>
    <t>7.3</t>
  </si>
  <si>
    <t>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</si>
</sst>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&quot;R$&quot;\ #,##0.00"/>
    <numFmt numFmtId="166" formatCode="#,##0.0000000"/>
  </numFmts>
  <fonts count="40">
    <font>
      <sz val="10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ahoma"/>
      <family val="2"/>
    </font>
    <font>
      <sz val="10"/>
      <name val="Arial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b/>
      <sz val="10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b/>
      <sz val="16"/>
      <name val="Aptos Display"/>
      <family val="2"/>
    </font>
    <font>
      <sz val="16"/>
      <name val="Aptos Display"/>
      <family val="2"/>
    </font>
    <font>
      <b/>
      <sz val="24"/>
      <name val="Aptos Display"/>
      <family val="2"/>
    </font>
    <font>
      <b/>
      <i/>
      <sz val="12"/>
      <color theme="0"/>
      <name val="Aptos Display"/>
      <family val="2"/>
    </font>
    <font>
      <i/>
      <sz val="10"/>
      <color theme="0"/>
      <name val="Aptos Display"/>
      <family val="2"/>
    </font>
    <font>
      <b/>
      <sz val="12"/>
      <name val="Aptos Display"/>
      <family val="2"/>
    </font>
    <font>
      <sz val="8"/>
      <name val="Calibri"/>
      <family val="2"/>
      <scheme val="minor"/>
    </font>
    <font>
      <sz val="11"/>
      <color rgb="FFFF0000"/>
      <name val="Aptos Display"/>
      <family val="2"/>
    </font>
    <font>
      <sz val="10"/>
      <color rgb="FFFF0000"/>
      <name val="Aptos Display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1"/>
      <name val="Arial"/>
      <family val="2"/>
    </font>
    <font>
      <sz val="11"/>
      <name val="Arial"/>
      <family val="1"/>
    </font>
    <font>
      <sz val="11"/>
      <name val="Arial Narrow"/>
      <family val="2"/>
    </font>
    <font>
      <b/>
      <sz val="10"/>
      <name val="Arial Narrow"/>
      <family val="2"/>
    </font>
    <font>
      <b/>
      <sz val="14"/>
      <color theme="0"/>
      <name val="Arial Narrow"/>
      <family val="2"/>
    </font>
    <font>
      <b/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3"/>
      <name val="Calibri Light"/>
      <family val="2"/>
      <scheme val="major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color theme="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54AA0"/>
        <bgColor indexed="64"/>
      </patternFill>
    </fill>
    <fill>
      <patternFill patternType="solid">
        <fgColor rgb="FFEB902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8ACEF0"/>
        <bgColor rgb="FF8ACEF0"/>
      </patternFill>
    </fill>
    <fill>
      <patternFill patternType="solid">
        <fgColor rgb="FFF4F6FB"/>
        <bgColor rgb="FFF4F6FB"/>
      </patternFill>
    </fill>
    <fill>
      <patternFill patternType="solid">
        <fgColor rgb="FF354AA0"/>
        <bgColor rgb="FFFFFFFF"/>
      </patternFill>
    </fill>
    <fill>
      <patternFill patternType="solid">
        <fgColor rgb="FFEB9022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79998168889431442"/>
        <bgColor rgb="FFF4F6FB"/>
      </patternFill>
    </fill>
    <fill>
      <patternFill patternType="solid">
        <fgColor theme="4" tint="0.79998168889431442"/>
        <bgColor indexed="4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rgb="FFFF5500"/>
      </bottom>
      <diagonal/>
    </border>
  </borders>
  <cellStyleXfs count="15">
    <xf numFmtId="0" fontId="0" fillId="0" borderId="0">
      <alignment vertical="center"/>
    </xf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2" fillId="0" borderId="0"/>
    <xf numFmtId="0" fontId="23" fillId="0" borderId="0">
      <alignment vertical="center"/>
    </xf>
    <xf numFmtId="44" fontId="27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9" fontId="1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215">
    <xf numFmtId="0" fontId="0" fillId="0" borderId="0" xfId="0">
      <alignment vertical="center"/>
    </xf>
    <xf numFmtId="0" fontId="10" fillId="0" borderId="7" xfId="6" applyFont="1" applyBorder="1" applyAlignment="1">
      <alignment horizontal="right" vertical="center"/>
    </xf>
    <xf numFmtId="0" fontId="12" fillId="0" borderId="0" xfId="6" applyFont="1"/>
    <xf numFmtId="0" fontId="14" fillId="0" borderId="0" xfId="6" applyFont="1"/>
    <xf numFmtId="0" fontId="11" fillId="0" borderId="0" xfId="6" applyFont="1"/>
    <xf numFmtId="0" fontId="9" fillId="0" borderId="4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/>
    </xf>
    <xf numFmtId="0" fontId="16" fillId="2" borderId="6" xfId="6" applyFont="1" applyFill="1" applyBorder="1" applyAlignment="1">
      <alignment horizontal="left" vertical="center"/>
    </xf>
    <xf numFmtId="0" fontId="17" fillId="2" borderId="0" xfId="6" applyFont="1" applyFill="1"/>
    <xf numFmtId="0" fontId="18" fillId="3" borderId="6" xfId="6" applyFont="1" applyFill="1" applyBorder="1" applyAlignment="1">
      <alignment horizontal="left" vertical="center"/>
    </xf>
    <xf numFmtId="0" fontId="11" fillId="3" borderId="0" xfId="6" applyFont="1" applyFill="1"/>
    <xf numFmtId="0" fontId="9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2" fontId="11" fillId="0" borderId="0" xfId="6" applyNumberFormat="1" applyFont="1" applyAlignment="1">
      <alignment vertical="center"/>
    </xf>
    <xf numFmtId="0" fontId="12" fillId="0" borderId="8" xfId="6" applyFont="1" applyBorder="1" applyAlignment="1">
      <alignment horizontal="left" vertical="center"/>
    </xf>
    <xf numFmtId="2" fontId="11" fillId="0" borderId="0" xfId="6" quotePrefix="1" applyNumberFormat="1" applyFont="1" applyAlignment="1">
      <alignment vertical="center"/>
    </xf>
    <xf numFmtId="2" fontId="11" fillId="0" borderId="0" xfId="6" applyNumberFormat="1" applyFont="1" applyAlignment="1">
      <alignment horizontal="right" vertical="center"/>
    </xf>
    <xf numFmtId="2" fontId="11" fillId="0" borderId="13" xfId="6" applyNumberFormat="1" applyFont="1" applyBorder="1" applyAlignment="1">
      <alignment horizontal="left" vertical="center"/>
    </xf>
    <xf numFmtId="0" fontId="11" fillId="0" borderId="8" xfId="6" applyFont="1" applyBorder="1" applyAlignment="1">
      <alignment horizontal="left"/>
    </xf>
    <xf numFmtId="0" fontId="11" fillId="0" borderId="13" xfId="6" applyFont="1" applyBorder="1"/>
    <xf numFmtId="0" fontId="11" fillId="0" borderId="9" xfId="6" applyFont="1" applyBorder="1" applyAlignment="1">
      <alignment horizontal="left"/>
    </xf>
    <xf numFmtId="0" fontId="11" fillId="0" borderId="10" xfId="6" applyFont="1" applyBorder="1"/>
    <xf numFmtId="0" fontId="11" fillId="0" borderId="14" xfId="6" applyFont="1" applyBorder="1"/>
    <xf numFmtId="0" fontId="12" fillId="4" borderId="0" xfId="6" applyFont="1" applyFill="1"/>
    <xf numFmtId="0" fontId="18" fillId="0" borderId="8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2" fontId="11" fillId="0" borderId="13" xfId="6" applyNumberFormat="1" applyFont="1" applyBorder="1" applyAlignment="1">
      <alignment horizontal="right" vertical="center"/>
    </xf>
    <xf numFmtId="2" fontId="11" fillId="0" borderId="0" xfId="6" applyNumberFormat="1" applyFont="1" applyAlignment="1">
      <alignment horizontal="left" vertical="center"/>
    </xf>
    <xf numFmtId="0" fontId="9" fillId="6" borderId="8" xfId="6" applyFont="1" applyFill="1" applyBorder="1" applyAlignment="1">
      <alignment horizontal="left" vertical="center"/>
    </xf>
    <xf numFmtId="0" fontId="9" fillId="6" borderId="0" xfId="6" applyFont="1" applyFill="1"/>
    <xf numFmtId="0" fontId="9" fillId="6" borderId="0" xfId="6" applyFont="1" applyFill="1" applyAlignment="1">
      <alignment vertical="center"/>
    </xf>
    <xf numFmtId="0" fontId="12" fillId="6" borderId="0" xfId="6" applyFont="1" applyFill="1" applyAlignment="1">
      <alignment vertical="center"/>
    </xf>
    <xf numFmtId="0" fontId="12" fillId="6" borderId="0" xfId="6" applyFont="1" applyFill="1"/>
    <xf numFmtId="2" fontId="11" fillId="6" borderId="0" xfId="6" applyNumberFormat="1" applyFont="1" applyFill="1" applyAlignment="1">
      <alignment vertical="center"/>
    </xf>
    <xf numFmtId="2" fontId="10" fillId="6" borderId="0" xfId="6" applyNumberFormat="1" applyFont="1" applyFill="1" applyAlignment="1">
      <alignment vertical="center"/>
    </xf>
    <xf numFmtId="2" fontId="9" fillId="6" borderId="0" xfId="6" applyNumberFormat="1" applyFont="1" applyFill="1" applyAlignment="1">
      <alignment horizontal="right" vertical="center"/>
    </xf>
    <xf numFmtId="2" fontId="10" fillId="6" borderId="13" xfId="6" applyNumberFormat="1" applyFont="1" applyFill="1" applyBorder="1" applyAlignment="1">
      <alignment horizontal="left" vertical="center"/>
    </xf>
    <xf numFmtId="0" fontId="18" fillId="6" borderId="8" xfId="6" applyFont="1" applyFill="1" applyBorder="1" applyAlignment="1">
      <alignment horizontal="left" vertical="center"/>
    </xf>
    <xf numFmtId="0" fontId="18" fillId="6" borderId="0" xfId="6" applyFont="1" applyFill="1" applyAlignment="1">
      <alignment horizontal="left" vertical="center"/>
    </xf>
    <xf numFmtId="2" fontId="9" fillId="6" borderId="13" xfId="6" applyNumberFormat="1" applyFont="1" applyFill="1" applyBorder="1" applyAlignment="1">
      <alignment vertical="center"/>
    </xf>
    <xf numFmtId="0" fontId="11" fillId="5" borderId="0" xfId="6" applyFont="1" applyFill="1"/>
    <xf numFmtId="0" fontId="9" fillId="6" borderId="0" xfId="6" applyFont="1" applyFill="1" applyAlignment="1">
      <alignment horizontal="left" vertical="center"/>
    </xf>
    <xf numFmtId="0" fontId="0" fillId="0" borderId="0" xfId="0" applyAlignment="1"/>
    <xf numFmtId="0" fontId="9" fillId="0" borderId="8" xfId="6" applyFont="1" applyBorder="1" applyAlignment="1">
      <alignment horizontal="left" vertical="center"/>
    </xf>
    <xf numFmtId="0" fontId="9" fillId="0" borderId="0" xfId="6" applyFont="1"/>
    <xf numFmtId="2" fontId="10" fillId="0" borderId="0" xfId="6" applyNumberFormat="1" applyFont="1" applyAlignment="1">
      <alignment vertical="center"/>
    </xf>
    <xf numFmtId="2" fontId="9" fillId="0" borderId="0" xfId="6" applyNumberFormat="1" applyFont="1" applyAlignment="1">
      <alignment horizontal="right" vertical="center"/>
    </xf>
    <xf numFmtId="2" fontId="10" fillId="0" borderId="13" xfId="6" applyNumberFormat="1" applyFont="1" applyBorder="1" applyAlignment="1">
      <alignment horizontal="left" vertical="center"/>
    </xf>
    <xf numFmtId="0" fontId="18" fillId="0" borderId="0" xfId="6" applyFont="1" applyAlignment="1">
      <alignment horizontal="left" vertical="center"/>
    </xf>
    <xf numFmtId="0" fontId="18" fillId="0" borderId="13" xfId="6" applyFont="1" applyBorder="1" applyAlignment="1">
      <alignment horizontal="left" vertical="center"/>
    </xf>
    <xf numFmtId="0" fontId="29" fillId="0" borderId="0" xfId="10" applyFont="1"/>
    <xf numFmtId="0" fontId="28" fillId="0" borderId="0" xfId="10"/>
    <xf numFmtId="0" fontId="32" fillId="8" borderId="22" xfId="11" applyFont="1" applyFill="1" applyBorder="1" applyAlignment="1">
      <alignment horizontal="left" vertical="top" wrapText="1"/>
    </xf>
    <xf numFmtId="0" fontId="32" fillId="8" borderId="22" xfId="11" applyFont="1" applyFill="1" applyBorder="1" applyAlignment="1">
      <alignment horizontal="right" vertical="top" wrapText="1"/>
    </xf>
    <xf numFmtId="0" fontId="32" fillId="8" borderId="22" xfId="11" applyFont="1" applyFill="1" applyBorder="1" applyAlignment="1">
      <alignment horizontal="center" vertical="top" wrapText="1"/>
    </xf>
    <xf numFmtId="0" fontId="28" fillId="7" borderId="0" xfId="10" applyFill="1"/>
    <xf numFmtId="0" fontId="29" fillId="0" borderId="8" xfId="10" applyFont="1" applyBorder="1"/>
    <xf numFmtId="0" fontId="29" fillId="0" borderId="13" xfId="10" applyFont="1" applyBorder="1"/>
    <xf numFmtId="0" fontId="28" fillId="0" borderId="0" xfId="11"/>
    <xf numFmtId="0" fontId="35" fillId="0" borderId="0" xfId="11" applyFont="1" applyAlignment="1">
      <alignment vertical="center"/>
    </xf>
    <xf numFmtId="0" fontId="29" fillId="0" borderId="27" xfId="2" applyFont="1" applyBorder="1" applyAlignment="1">
      <alignment horizontal="center" vertical="center"/>
    </xf>
    <xf numFmtId="10" fontId="29" fillId="11" borderId="28" xfId="2" applyNumberFormat="1" applyFont="1" applyFill="1" applyBorder="1" applyAlignment="1" applyProtection="1">
      <alignment horizontal="center" vertical="center"/>
      <protection locked="0"/>
    </xf>
    <xf numFmtId="10" fontId="29" fillId="0" borderId="28" xfId="2" applyNumberFormat="1" applyFont="1" applyBorder="1" applyAlignment="1">
      <alignment horizontal="center" vertical="center"/>
    </xf>
    <xf numFmtId="0" fontId="29" fillId="0" borderId="27" xfId="2" applyFont="1" applyBorder="1" applyAlignment="1">
      <alignment horizontal="center" vertical="center" wrapText="1"/>
    </xf>
    <xf numFmtId="0" fontId="29" fillId="0" borderId="8" xfId="11" applyFont="1" applyBorder="1"/>
    <xf numFmtId="0" fontId="29" fillId="0" borderId="0" xfId="11" applyFont="1"/>
    <xf numFmtId="0" fontId="29" fillId="0" borderId="13" xfId="11" applyFont="1" applyBorder="1"/>
    <xf numFmtId="0" fontId="32" fillId="0" borderId="5" xfId="11" applyFont="1" applyBorder="1" applyAlignment="1">
      <alignment vertical="center"/>
    </xf>
    <xf numFmtId="0" fontId="32" fillId="0" borderId="42" xfId="11" applyFont="1" applyBorder="1" applyAlignment="1">
      <alignment vertical="center"/>
    </xf>
    <xf numFmtId="0" fontId="25" fillId="14" borderId="0" xfId="0" applyFont="1" applyFill="1" applyAlignment="1">
      <alignment horizontal="left" vertical="top" wrapText="1"/>
    </xf>
    <xf numFmtId="4" fontId="25" fillId="14" borderId="0" xfId="0" applyNumberFormat="1" applyFont="1" applyFill="1" applyAlignment="1">
      <alignment horizontal="right" vertical="top" wrapText="1"/>
    </xf>
    <xf numFmtId="164" fontId="25" fillId="14" borderId="0" xfId="0" applyNumberFormat="1" applyFont="1" applyFill="1" applyAlignment="1">
      <alignment horizontal="right" vertical="top" wrapText="1"/>
    </xf>
    <xf numFmtId="0" fontId="24" fillId="14" borderId="15" xfId="0" applyFont="1" applyFill="1" applyBorder="1" applyAlignment="1">
      <alignment horizontal="left" vertical="top" wrapText="1"/>
    </xf>
    <xf numFmtId="0" fontId="24" fillId="14" borderId="15" xfId="0" applyFont="1" applyFill="1" applyBorder="1" applyAlignment="1">
      <alignment horizontal="right" vertical="top" wrapText="1"/>
    </xf>
    <xf numFmtId="0" fontId="24" fillId="14" borderId="15" xfId="0" applyFont="1" applyFill="1" applyBorder="1" applyAlignment="1">
      <alignment horizontal="center" vertical="top" wrapText="1"/>
    </xf>
    <xf numFmtId="0" fontId="26" fillId="15" borderId="15" xfId="0" applyFont="1" applyFill="1" applyBorder="1" applyAlignment="1">
      <alignment horizontal="left" vertical="top" wrapText="1"/>
    </xf>
    <xf numFmtId="0" fontId="26" fillId="15" borderId="15" xfId="0" applyFont="1" applyFill="1" applyBorder="1" applyAlignment="1">
      <alignment horizontal="center" vertical="top" wrapText="1"/>
    </xf>
    <xf numFmtId="0" fontId="26" fillId="15" borderId="15" xfId="0" applyFont="1" applyFill="1" applyBorder="1" applyAlignment="1">
      <alignment horizontal="right" vertical="top" wrapText="1"/>
    </xf>
    <xf numFmtId="4" fontId="26" fillId="15" borderId="15" xfId="0" applyNumberFormat="1" applyFont="1" applyFill="1" applyBorder="1" applyAlignment="1">
      <alignment horizontal="right" vertical="top" wrapText="1"/>
    </xf>
    <xf numFmtId="164" fontId="26" fillId="15" borderId="15" xfId="0" applyNumberFormat="1" applyFont="1" applyFill="1" applyBorder="1" applyAlignment="1">
      <alignment horizontal="right" vertical="top" wrapText="1"/>
    </xf>
    <xf numFmtId="0" fontId="37" fillId="16" borderId="15" xfId="0" applyFont="1" applyFill="1" applyBorder="1" applyAlignment="1">
      <alignment horizontal="left" vertical="top" wrapText="1"/>
    </xf>
    <xf numFmtId="0" fontId="37" fillId="16" borderId="15" xfId="0" applyFont="1" applyFill="1" applyBorder="1" applyAlignment="1">
      <alignment horizontal="center" vertical="top" wrapText="1"/>
    </xf>
    <xf numFmtId="0" fontId="37" fillId="16" borderId="15" xfId="0" applyFont="1" applyFill="1" applyBorder="1" applyAlignment="1">
      <alignment horizontal="right" vertical="top" wrapText="1"/>
    </xf>
    <xf numFmtId="4" fontId="37" fillId="16" borderId="15" xfId="0" applyNumberFormat="1" applyFont="1" applyFill="1" applyBorder="1" applyAlignment="1">
      <alignment horizontal="right" vertical="top" wrapText="1"/>
    </xf>
    <xf numFmtId="0" fontId="24" fillId="14" borderId="0" xfId="0" applyFont="1" applyFill="1" applyAlignment="1">
      <alignment horizontal="left" vertical="top" wrapText="1"/>
    </xf>
    <xf numFmtId="0" fontId="25" fillId="14" borderId="0" xfId="0" applyFont="1" applyFill="1" applyAlignment="1">
      <alignment horizontal="right" vertical="top" wrapText="1"/>
    </xf>
    <xf numFmtId="0" fontId="38" fillId="14" borderId="0" xfId="0" applyFont="1" applyFill="1" applyAlignment="1">
      <alignment horizontal="center" vertical="top" wrapText="1"/>
    </xf>
    <xf numFmtId="0" fontId="25" fillId="14" borderId="0" xfId="0" applyFont="1" applyFill="1" applyAlignment="1">
      <alignment horizontal="center" vertical="top" wrapText="1"/>
    </xf>
    <xf numFmtId="0" fontId="26" fillId="0" borderId="15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right" vertical="top" wrapText="1"/>
    </xf>
    <xf numFmtId="0" fontId="37" fillId="0" borderId="43" xfId="0" applyFont="1" applyBorder="1" applyAlignment="1">
      <alignment horizontal="right" vertical="top" wrapText="1"/>
    </xf>
    <xf numFmtId="0" fontId="25" fillId="19" borderId="0" xfId="0" applyFont="1" applyFill="1" applyAlignment="1">
      <alignment horizontal="right" vertical="top" wrapText="1"/>
    </xf>
    <xf numFmtId="164" fontId="37" fillId="20" borderId="15" xfId="0" applyNumberFormat="1" applyFont="1" applyFill="1" applyBorder="1" applyAlignment="1">
      <alignment horizontal="right" vertical="top" wrapText="1"/>
    </xf>
    <xf numFmtId="0" fontId="29" fillId="21" borderId="27" xfId="2" applyFont="1" applyFill="1" applyBorder="1" applyAlignment="1">
      <alignment horizontal="center" vertical="center" wrapText="1"/>
    </xf>
    <xf numFmtId="10" fontId="32" fillId="21" borderId="28" xfId="2" applyNumberFormat="1" applyFont="1" applyFill="1" applyBorder="1" applyAlignment="1">
      <alignment horizontal="center" vertical="center"/>
    </xf>
    <xf numFmtId="0" fontId="34" fillId="12" borderId="4" xfId="11" applyFont="1" applyFill="1" applyBorder="1" applyAlignment="1">
      <alignment horizontal="left" vertical="top" wrapText="1"/>
    </xf>
    <xf numFmtId="0" fontId="34" fillId="12" borderId="4" xfId="11" applyFont="1" applyFill="1" applyBorder="1" applyAlignment="1">
      <alignment horizontal="right" vertical="top" wrapText="1"/>
    </xf>
    <xf numFmtId="0" fontId="33" fillId="12" borderId="4" xfId="11" applyFont="1" applyFill="1" applyBorder="1" applyAlignment="1">
      <alignment horizontal="left" vertical="top" wrapText="1"/>
    </xf>
    <xf numFmtId="0" fontId="34" fillId="12" borderId="4" xfId="11" applyFont="1" applyFill="1" applyBorder="1" applyAlignment="1">
      <alignment horizontal="center" vertical="top" wrapText="1"/>
    </xf>
    <xf numFmtId="166" fontId="34" fillId="12" borderId="4" xfId="11" applyNumberFormat="1" applyFont="1" applyFill="1" applyBorder="1" applyAlignment="1">
      <alignment horizontal="right" vertical="top" wrapText="1"/>
    </xf>
    <xf numFmtId="4" fontId="34" fillId="12" borderId="4" xfId="11" applyNumberFormat="1" applyFont="1" applyFill="1" applyBorder="1" applyAlignment="1">
      <alignment horizontal="right" vertical="top" wrapText="1"/>
    </xf>
    <xf numFmtId="0" fontId="33" fillId="9" borderId="4" xfId="11" applyFont="1" applyFill="1" applyBorder="1" applyAlignment="1">
      <alignment horizontal="left" vertical="top" wrapText="1"/>
    </xf>
    <xf numFmtId="0" fontId="33" fillId="9" borderId="4" xfId="11" applyFont="1" applyFill="1" applyBorder="1" applyAlignment="1">
      <alignment horizontal="right" vertical="top" wrapText="1"/>
    </xf>
    <xf numFmtId="0" fontId="33" fillId="9" borderId="4" xfId="11" applyFont="1" applyFill="1" applyBorder="1" applyAlignment="1">
      <alignment horizontal="center" vertical="top" wrapText="1"/>
    </xf>
    <xf numFmtId="166" fontId="33" fillId="9" borderId="4" xfId="11" applyNumberFormat="1" applyFont="1" applyFill="1" applyBorder="1" applyAlignment="1">
      <alignment horizontal="right" vertical="top" wrapText="1"/>
    </xf>
    <xf numFmtId="4" fontId="33" fillId="9" borderId="4" xfId="11" applyNumberFormat="1" applyFont="1" applyFill="1" applyBorder="1" applyAlignment="1">
      <alignment horizontal="right" vertical="top" wrapText="1"/>
    </xf>
    <xf numFmtId="2" fontId="11" fillId="0" borderId="0" xfId="6" applyNumberFormat="1" applyFont="1"/>
    <xf numFmtId="2" fontId="11" fillId="0" borderId="0" xfId="6" applyNumberFormat="1" applyFont="1" applyAlignment="1">
      <alignment horizontal="center" vertical="center"/>
    </xf>
    <xf numFmtId="0" fontId="20" fillId="0" borderId="0" xfId="6" applyFont="1" applyAlignment="1">
      <alignment vertical="center"/>
    </xf>
    <xf numFmtId="2" fontId="21" fillId="0" borderId="0" xfId="6" applyNumberFormat="1" applyFont="1" applyAlignment="1">
      <alignment vertical="center"/>
    </xf>
    <xf numFmtId="2" fontId="21" fillId="0" borderId="0" xfId="6" quotePrefix="1" applyNumberFormat="1" applyFont="1" applyAlignment="1">
      <alignment vertical="center"/>
    </xf>
    <xf numFmtId="0" fontId="20" fillId="0" borderId="0" xfId="6" applyFont="1"/>
    <xf numFmtId="2" fontId="21" fillId="0" borderId="0" xfId="6" applyNumberFormat="1" applyFont="1" applyAlignment="1">
      <alignment horizontal="right" vertical="center"/>
    </xf>
    <xf numFmtId="2" fontId="21" fillId="0" borderId="13" xfId="6" applyNumberFormat="1" applyFont="1" applyBorder="1" applyAlignment="1">
      <alignment horizontal="left" vertical="center"/>
    </xf>
    <xf numFmtId="0" fontId="11" fillId="0" borderId="0" xfId="6" applyFont="1" applyAlignment="1">
      <alignment horizontal="right" vertical="center"/>
    </xf>
    <xf numFmtId="0" fontId="11" fillId="0" borderId="0" xfId="6" applyFont="1" applyAlignment="1">
      <alignment vertical="center"/>
    </xf>
    <xf numFmtId="0" fontId="11" fillId="0" borderId="8" xfId="6" applyFont="1" applyBorder="1" applyAlignment="1">
      <alignment horizontal="center"/>
    </xf>
    <xf numFmtId="0" fontId="11" fillId="0" borderId="0" xfId="6" applyFont="1" applyAlignment="1">
      <alignment horizontal="center"/>
    </xf>
    <xf numFmtId="0" fontId="11" fillId="0" borderId="13" xfId="6" applyFont="1" applyBorder="1" applyAlignment="1">
      <alignment horizontal="center"/>
    </xf>
    <xf numFmtId="0" fontId="18" fillId="3" borderId="7" xfId="6" applyFont="1" applyFill="1" applyBorder="1" applyAlignment="1">
      <alignment horizontal="left" vertical="center"/>
    </xf>
    <xf numFmtId="0" fontId="18" fillId="3" borderId="11" xfId="6" applyFont="1" applyFill="1" applyBorder="1" applyAlignment="1">
      <alignment horizontal="left" vertical="center"/>
    </xf>
    <xf numFmtId="0" fontId="13" fillId="0" borderId="4" xfId="6" applyFont="1" applyBorder="1" applyAlignment="1">
      <alignment horizontal="center" vertical="center"/>
    </xf>
    <xf numFmtId="0" fontId="16" fillId="2" borderId="7" xfId="6" applyFont="1" applyFill="1" applyBorder="1" applyAlignment="1">
      <alignment horizontal="left" vertical="center" wrapText="1"/>
    </xf>
    <xf numFmtId="0" fontId="16" fillId="2" borderId="11" xfId="6" applyFont="1" applyFill="1" applyBorder="1" applyAlignment="1">
      <alignment horizontal="left" vertical="center" wrapText="1"/>
    </xf>
    <xf numFmtId="0" fontId="15" fillId="0" borderId="6" xfId="6" applyFont="1" applyBorder="1" applyAlignment="1">
      <alignment horizontal="center"/>
    </xf>
    <xf numFmtId="0" fontId="15" fillId="0" borderId="7" xfId="6" applyFont="1" applyBorder="1" applyAlignment="1">
      <alignment horizontal="center"/>
    </xf>
    <xf numFmtId="0" fontId="15" fillId="0" borderId="11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12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8" fillId="0" borderId="13" xfId="6" applyFont="1" applyBorder="1" applyAlignment="1">
      <alignment horizontal="center"/>
    </xf>
    <xf numFmtId="0" fontId="8" fillId="0" borderId="9" xfId="6" applyFont="1" applyBorder="1" applyAlignment="1">
      <alignment horizontal="center"/>
    </xf>
    <xf numFmtId="0" fontId="8" fillId="0" borderId="14" xfId="6" applyFont="1" applyBorder="1" applyAlignment="1">
      <alignment horizontal="center"/>
    </xf>
    <xf numFmtId="0" fontId="9" fillId="0" borderId="4" xfId="6" applyFont="1" applyBorder="1"/>
    <xf numFmtId="0" fontId="9" fillId="0" borderId="6" xfId="6" applyFont="1" applyBorder="1" applyAlignment="1">
      <alignment horizontal="left"/>
    </xf>
    <xf numFmtId="0" fontId="9" fillId="0" borderId="7" xfId="6" applyFont="1" applyBorder="1" applyAlignment="1">
      <alignment horizontal="left"/>
    </xf>
    <xf numFmtId="14" fontId="11" fillId="0" borderId="7" xfId="6" applyNumberFormat="1" applyFont="1" applyBorder="1" applyAlignment="1">
      <alignment horizontal="left" vertical="center"/>
    </xf>
    <xf numFmtId="14" fontId="11" fillId="0" borderId="11" xfId="6" applyNumberFormat="1" applyFont="1" applyBorder="1" applyAlignment="1">
      <alignment horizontal="left" vertical="center"/>
    </xf>
    <xf numFmtId="0" fontId="11" fillId="0" borderId="4" xfId="6" applyFont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 wrapText="1"/>
    </xf>
    <xf numFmtId="0" fontId="11" fillId="0" borderId="7" xfId="6" applyFont="1" applyBorder="1" applyAlignment="1">
      <alignment horizontal="left" vertical="center" wrapText="1"/>
    </xf>
    <xf numFmtId="0" fontId="11" fillId="0" borderId="11" xfId="6" applyFont="1" applyBorder="1" applyAlignment="1">
      <alignment horizontal="left" vertical="center" wrapText="1"/>
    </xf>
    <xf numFmtId="0" fontId="11" fillId="0" borderId="4" xfId="6" applyFont="1" applyBorder="1" applyAlignment="1">
      <alignment horizontal="left" vertical="top"/>
    </xf>
    <xf numFmtId="0" fontId="10" fillId="0" borderId="5" xfId="6" applyFont="1" applyBorder="1" applyAlignment="1">
      <alignment horizontal="left" vertical="center"/>
    </xf>
    <xf numFmtId="0" fontId="10" fillId="0" borderId="32" xfId="6" applyFont="1" applyBorder="1" applyAlignment="1">
      <alignment horizontal="left" vertical="center"/>
    </xf>
    <xf numFmtId="0" fontId="10" fillId="0" borderId="12" xfId="6" applyFont="1" applyBorder="1" applyAlignment="1">
      <alignment horizontal="left" vertical="center"/>
    </xf>
    <xf numFmtId="0" fontId="13" fillId="0" borderId="6" xfId="6" applyFont="1" applyBorder="1" applyAlignment="1">
      <alignment horizontal="center"/>
    </xf>
    <xf numFmtId="0" fontId="13" fillId="0" borderId="7" xfId="6" applyFont="1" applyBorder="1" applyAlignment="1">
      <alignment horizontal="center"/>
    </xf>
    <xf numFmtId="0" fontId="13" fillId="0" borderId="11" xfId="6" applyFont="1" applyBorder="1" applyAlignment="1">
      <alignment horizontal="center"/>
    </xf>
    <xf numFmtId="0" fontId="9" fillId="0" borderId="5" xfId="6" applyFont="1" applyBorder="1" applyAlignment="1">
      <alignment horizontal="center"/>
    </xf>
    <xf numFmtId="0" fontId="9" fillId="0" borderId="32" xfId="6" applyFont="1" applyBorder="1" applyAlignment="1">
      <alignment horizontal="center"/>
    </xf>
    <xf numFmtId="0" fontId="9" fillId="0" borderId="9" xfId="6" applyFont="1" applyBorder="1" applyAlignment="1">
      <alignment horizontal="center"/>
    </xf>
    <xf numFmtId="0" fontId="9" fillId="0" borderId="10" xfId="6" applyFont="1" applyBorder="1" applyAlignment="1">
      <alignment horizontal="center"/>
    </xf>
    <xf numFmtId="14" fontId="11" fillId="0" borderId="10" xfId="6" applyNumberFormat="1" applyFont="1" applyBorder="1" applyAlignment="1">
      <alignment horizontal="center" vertical="top"/>
    </xf>
    <xf numFmtId="14" fontId="11" fillId="0" borderId="14" xfId="6" applyNumberFormat="1" applyFont="1" applyBorder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36" fillId="13" borderId="34" xfId="1" applyFont="1" applyFill="1" applyBorder="1" applyAlignment="1">
      <alignment horizontal="left" vertical="top" wrapText="1"/>
    </xf>
    <xf numFmtId="0" fontId="36" fillId="13" borderId="37" xfId="1" applyFont="1" applyFill="1" applyBorder="1" applyAlignment="1">
      <alignment horizontal="left" vertical="top" wrapText="1"/>
    </xf>
    <xf numFmtId="0" fontId="36" fillId="13" borderId="38" xfId="1" applyFont="1" applyFill="1" applyBorder="1" applyAlignment="1">
      <alignment horizontal="left" vertical="top" wrapText="1"/>
    </xf>
    <xf numFmtId="165" fontId="36" fillId="13" borderId="35" xfId="1" applyNumberFormat="1" applyFont="1" applyFill="1" applyBorder="1" applyAlignment="1">
      <alignment horizontal="right" vertical="top" wrapText="1"/>
    </xf>
    <xf numFmtId="165" fontId="36" fillId="13" borderId="36" xfId="1" applyNumberFormat="1" applyFont="1" applyFill="1" applyBorder="1" applyAlignment="1">
      <alignment horizontal="right" vertical="top" wrapText="1"/>
    </xf>
    <xf numFmtId="165" fontId="36" fillId="13" borderId="0" xfId="1" applyNumberFormat="1" applyFont="1" applyFill="1" applyAlignment="1">
      <alignment horizontal="right" vertical="top" wrapText="1"/>
    </xf>
    <xf numFmtId="165" fontId="36" fillId="13" borderId="33" xfId="1" applyNumberFormat="1" applyFont="1" applyFill="1" applyBorder="1" applyAlignment="1">
      <alignment horizontal="right" vertical="top" wrapText="1"/>
    </xf>
    <xf numFmtId="165" fontId="36" fillId="13" borderId="30" xfId="1" applyNumberFormat="1" applyFont="1" applyFill="1" applyBorder="1" applyAlignment="1">
      <alignment horizontal="right" vertical="top" wrapText="1"/>
    </xf>
    <xf numFmtId="165" fontId="36" fillId="13" borderId="39" xfId="1" applyNumberFormat="1" applyFont="1" applyFill="1" applyBorder="1" applyAlignment="1">
      <alignment horizontal="right" vertical="top" wrapText="1"/>
    </xf>
    <xf numFmtId="0" fontId="25" fillId="14" borderId="40" xfId="0" applyFont="1" applyFill="1" applyBorder="1" applyAlignment="1">
      <alignment horizontal="left" vertical="top" wrapText="1"/>
    </xf>
    <xf numFmtId="0" fontId="25" fillId="14" borderId="0" xfId="0" applyFont="1" applyFill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31" fillId="10" borderId="16" xfId="10" applyFont="1" applyFill="1" applyBorder="1" applyAlignment="1">
      <alignment horizontal="center" vertical="center"/>
    </xf>
    <xf numFmtId="0" fontId="31" fillId="10" borderId="17" xfId="10" applyFont="1" applyFill="1" applyBorder="1" applyAlignment="1">
      <alignment horizontal="center" vertical="center"/>
    </xf>
    <xf numFmtId="0" fontId="31" fillId="10" borderId="18" xfId="10" applyFont="1" applyFill="1" applyBorder="1" applyAlignment="1">
      <alignment horizontal="center" vertical="center"/>
    </xf>
    <xf numFmtId="0" fontId="31" fillId="10" borderId="19" xfId="10" applyFont="1" applyFill="1" applyBorder="1" applyAlignment="1">
      <alignment horizontal="center" vertical="center"/>
    </xf>
    <xf numFmtId="0" fontId="31" fillId="10" borderId="20" xfId="10" applyFont="1" applyFill="1" applyBorder="1" applyAlignment="1">
      <alignment horizontal="center" vertical="center"/>
    </xf>
    <xf numFmtId="0" fontId="31" fillId="10" borderId="21" xfId="10" applyFont="1" applyFill="1" applyBorder="1" applyAlignment="1">
      <alignment horizontal="center" vertical="center"/>
    </xf>
    <xf numFmtId="0" fontId="34" fillId="0" borderId="8" xfId="10" applyFont="1" applyBorder="1" applyAlignment="1">
      <alignment horizontal="center" wrapText="1"/>
    </xf>
    <xf numFmtId="0" fontId="34" fillId="0" borderId="0" xfId="10" applyFont="1" applyAlignment="1">
      <alignment horizontal="center" wrapText="1"/>
    </xf>
    <xf numFmtId="0" fontId="34" fillId="0" borderId="13" xfId="10" applyFont="1" applyBorder="1" applyAlignment="1">
      <alignment horizontal="center" wrapText="1"/>
    </xf>
    <xf numFmtId="0" fontId="34" fillId="0" borderId="9" xfId="10" applyFont="1" applyBorder="1" applyAlignment="1">
      <alignment horizontal="center" wrapText="1"/>
    </xf>
    <xf numFmtId="0" fontId="34" fillId="0" borderId="10" xfId="10" applyFont="1" applyBorder="1" applyAlignment="1">
      <alignment horizontal="center" wrapText="1"/>
    </xf>
    <xf numFmtId="0" fontId="34" fillId="0" borderId="14" xfId="10" applyFont="1" applyBorder="1" applyAlignment="1">
      <alignment horizontal="center" wrapText="1"/>
    </xf>
    <xf numFmtId="0" fontId="30" fillId="0" borderId="32" xfId="10" applyFont="1" applyBorder="1" applyAlignment="1">
      <alignment horizontal="center" vertical="center" wrapText="1"/>
    </xf>
    <xf numFmtId="0" fontId="30" fillId="0" borderId="30" xfId="10" applyFont="1" applyBorder="1" applyAlignment="1">
      <alignment horizontal="center" vertical="center" wrapText="1"/>
    </xf>
    <xf numFmtId="0" fontId="30" fillId="0" borderId="32" xfId="10" applyFont="1" applyBorder="1" applyAlignment="1">
      <alignment horizontal="center" vertical="center"/>
    </xf>
    <xf numFmtId="0" fontId="30" fillId="0" borderId="12" xfId="10" applyFont="1" applyBorder="1" applyAlignment="1">
      <alignment horizontal="center" vertical="center"/>
    </xf>
    <xf numFmtId="0" fontId="30" fillId="0" borderId="30" xfId="10" applyFont="1" applyBorder="1" applyAlignment="1">
      <alignment horizontal="center" vertical="center"/>
    </xf>
    <xf numFmtId="0" fontId="30" fillId="0" borderId="31" xfId="10" applyFont="1" applyBorder="1" applyAlignment="1">
      <alignment horizontal="center" vertical="center"/>
    </xf>
    <xf numFmtId="0" fontId="30" fillId="0" borderId="5" xfId="10" applyFont="1" applyBorder="1" applyAlignment="1">
      <alignment horizontal="center" vertical="center"/>
    </xf>
    <xf numFmtId="0" fontId="30" fillId="0" borderId="29" xfId="10" applyFont="1" applyBorder="1" applyAlignment="1">
      <alignment horizontal="center" vertical="center"/>
    </xf>
    <xf numFmtId="0" fontId="24" fillId="14" borderId="0" xfId="0" applyFont="1" applyFill="1" applyAlignment="1">
      <alignment horizontal="left" vertical="top" wrapText="1"/>
    </xf>
    <xf numFmtId="0" fontId="39" fillId="17" borderId="40" xfId="0" applyFont="1" applyFill="1" applyBorder="1" applyAlignment="1">
      <alignment horizontal="center" wrapText="1"/>
    </xf>
    <xf numFmtId="0" fontId="25" fillId="18" borderId="0" xfId="0" applyFont="1" applyFill="1" applyAlignment="1">
      <alignment horizontal="left" vertical="top" wrapText="1"/>
    </xf>
    <xf numFmtId="0" fontId="38" fillId="14" borderId="0" xfId="0" applyFont="1" applyFill="1" applyAlignment="1">
      <alignment horizontal="center" vertical="top" wrapText="1"/>
    </xf>
    <xf numFmtId="0" fontId="0" fillId="0" borderId="0" xfId="0" applyAlignment="1"/>
    <xf numFmtId="165" fontId="31" fillId="0" borderId="0" xfId="12" applyNumberFormat="1" applyFont="1" applyAlignment="1">
      <alignment horizontal="center" vertical="center" wrapText="1"/>
    </xf>
    <xf numFmtId="0" fontId="34" fillId="0" borderId="26" xfId="2" applyFont="1" applyBorder="1" applyAlignment="1">
      <alignment horizontal="center" vertical="center" wrapText="1"/>
    </xf>
    <xf numFmtId="0" fontId="34" fillId="0" borderId="27" xfId="2" applyFont="1" applyBorder="1" applyAlignment="1">
      <alignment horizontal="center" vertical="center" wrapText="1"/>
    </xf>
    <xf numFmtId="0" fontId="34" fillId="0" borderId="9" xfId="11" applyFont="1" applyBorder="1" applyAlignment="1">
      <alignment horizontal="center"/>
    </xf>
    <xf numFmtId="0" fontId="34" fillId="0" borderId="10" xfId="11" applyFont="1" applyBorder="1" applyAlignment="1">
      <alignment horizontal="center"/>
    </xf>
    <xf numFmtId="0" fontId="34" fillId="0" borderId="14" xfId="11" applyFont="1" applyBorder="1" applyAlignment="1">
      <alignment horizontal="center"/>
    </xf>
    <xf numFmtId="0" fontId="32" fillId="0" borderId="41" xfId="11" applyFont="1" applyBorder="1" applyAlignment="1">
      <alignment horizontal="center" vertical="center" wrapText="1"/>
    </xf>
    <xf numFmtId="0" fontId="29" fillId="21" borderId="26" xfId="2" applyFont="1" applyFill="1" applyBorder="1" applyAlignment="1">
      <alignment horizontal="center" vertical="center" wrapText="1"/>
    </xf>
    <xf numFmtId="0" fontId="29" fillId="21" borderId="27" xfId="2" applyFont="1" applyFill="1" applyBorder="1" applyAlignment="1">
      <alignment horizontal="center" vertical="center" wrapText="1"/>
    </xf>
    <xf numFmtId="0" fontId="34" fillId="0" borderId="8" xfId="11" applyFont="1" applyBorder="1" applyAlignment="1">
      <alignment horizontal="center" wrapText="1"/>
    </xf>
    <xf numFmtId="0" fontId="34" fillId="0" borderId="0" xfId="11" applyFont="1" applyAlignment="1">
      <alignment horizontal="center"/>
    </xf>
    <xf numFmtId="0" fontId="34" fillId="0" borderId="13" xfId="11" applyFont="1" applyBorder="1" applyAlignment="1">
      <alignment horizontal="center"/>
    </xf>
    <xf numFmtId="0" fontId="34" fillId="0" borderId="8" xfId="11" applyFont="1" applyBorder="1" applyAlignment="1">
      <alignment horizontal="center"/>
    </xf>
    <xf numFmtId="0" fontId="31" fillId="10" borderId="1" xfId="11" applyFont="1" applyFill="1" applyBorder="1" applyAlignment="1">
      <alignment horizontal="center" vertical="center" wrapText="1"/>
    </xf>
    <xf numFmtId="0" fontId="31" fillId="10" borderId="2" xfId="11" applyFont="1" applyFill="1" applyBorder="1" applyAlignment="1">
      <alignment horizontal="center" vertical="center" wrapText="1"/>
    </xf>
    <xf numFmtId="0" fontId="31" fillId="10" borderId="3" xfId="11" applyFont="1" applyFill="1" applyBorder="1" applyAlignment="1">
      <alignment horizontal="center" vertical="center" wrapText="1"/>
    </xf>
    <xf numFmtId="0" fontId="32" fillId="0" borderId="23" xfId="2" applyFont="1" applyBorder="1" applyAlignment="1">
      <alignment horizontal="center" vertical="center"/>
    </xf>
    <xf numFmtId="0" fontId="32" fillId="0" borderId="24" xfId="2" applyFont="1" applyBorder="1" applyAlignment="1">
      <alignment horizontal="center" vertical="center"/>
    </xf>
    <xf numFmtId="0" fontId="32" fillId="0" borderId="26" xfId="2" applyFont="1" applyBorder="1" applyAlignment="1">
      <alignment horizontal="center" vertical="center"/>
    </xf>
    <xf numFmtId="0" fontId="32" fillId="0" borderId="27" xfId="2" applyFont="1" applyBorder="1" applyAlignment="1">
      <alignment horizontal="center" vertical="center"/>
    </xf>
    <xf numFmtId="4" fontId="32" fillId="0" borderId="25" xfId="2" applyNumberFormat="1" applyFont="1" applyBorder="1" applyAlignment="1">
      <alignment horizontal="center" vertical="center" wrapText="1"/>
    </xf>
    <xf numFmtId="4" fontId="32" fillId="0" borderId="28" xfId="2" applyNumberFormat="1" applyFont="1" applyBorder="1" applyAlignment="1">
      <alignment horizontal="center" vertical="center" wrapText="1"/>
    </xf>
  </cellXfs>
  <cellStyles count="15">
    <cellStyle name="Moeda 2" xfId="9" xr:uid="{E633CDE4-72CC-42B5-90AD-A78650DB69EA}"/>
    <cellStyle name="Moeda 3" xfId="14" xr:uid="{CA41C66B-C0EE-4CA9-943D-9D88A7CE6476}"/>
    <cellStyle name="Normal" xfId="0" builtinId="0"/>
    <cellStyle name="Normal 2" xfId="8" xr:uid="{58FA93B0-4F38-4369-833B-A5C696F41B8C}"/>
    <cellStyle name="Normal 2 2" xfId="2" xr:uid="{00000000-0005-0000-0000-000032000000}"/>
    <cellStyle name="Normal 2 2 2" xfId="6" xr:uid="{87E6BCD9-AA4D-4401-93E4-923C34A7075B}"/>
    <cellStyle name="Normal 2 3" xfId="11" xr:uid="{F3AAEC26-D185-4943-B8B1-9B9F01B1AF21}"/>
    <cellStyle name="Normal 3" xfId="3" xr:uid="{00000000-0005-0000-0000-000033000000}"/>
    <cellStyle name="Normal 3 2" xfId="7" xr:uid="{A430EA24-F858-4F42-9DE9-4B556DE14AE9}"/>
    <cellStyle name="Normal 4" xfId="10" xr:uid="{EC6F1F95-B669-42FC-AE94-FEA31AF8AE8D}"/>
    <cellStyle name="Normal 7" xfId="1" xr:uid="{00000000-0005-0000-0000-000031000000}"/>
    <cellStyle name="Normal 9" xfId="12" xr:uid="{148A0A59-06F2-4E31-B686-E928D5B8D1E7}"/>
    <cellStyle name="Porcentagem 3" xfId="13" xr:uid="{873E9FD0-541B-4B94-A040-1299B056C9AF}"/>
    <cellStyle name="Vírgula 3" xfId="5" xr:uid="{00000000-0005-0000-0000-000035000000}"/>
    <cellStyle name="Vírgula 5" xfId="4" xr:uid="{00000000-0005-0000-0000-000034000000}"/>
  </cellStyles>
  <dxfs count="0"/>
  <tableStyles count="0" defaultTableStyle="TableStyleMedium2" defaultPivotStyle="PivotStyleLight16"/>
  <colors>
    <mruColors>
      <color rgb="FF519048"/>
      <color rgb="FFEB9022"/>
      <color rgb="FFA8B3E2"/>
      <color rgb="FF354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27256</xdr:colOff>
      <xdr:row>170</xdr:row>
      <xdr:rowOff>104214</xdr:rowOff>
    </xdr:from>
    <xdr:to>
      <xdr:col>15</xdr:col>
      <xdr:colOff>15128</xdr:colOff>
      <xdr:row>177</xdr:row>
      <xdr:rowOff>59951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B982C3F-F20A-4D2C-B88E-E9DBFC4C4444}"/>
            </a:ext>
          </a:extLst>
        </xdr:cNvPr>
        <xdr:cNvSpPr/>
      </xdr:nvSpPr>
      <xdr:spPr>
        <a:xfrm>
          <a:off x="4008706" y="33956064"/>
          <a:ext cx="3540697" cy="1155887"/>
        </a:xfrm>
        <a:prstGeom prst="roundRect">
          <a:avLst>
            <a:gd name="adj" fmla="val 5856"/>
          </a:avLst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050" b="1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Responsável Técnico </a:t>
          </a:r>
          <a:endParaRPr lang="pt-BR" altLang="en-US" sz="1050" b="1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3</xdr:col>
      <xdr:colOff>122705</xdr:colOff>
      <xdr:row>0</xdr:row>
      <xdr:rowOff>68355</xdr:rowOff>
    </xdr:from>
    <xdr:to>
      <xdr:col>4</xdr:col>
      <xdr:colOff>408455</xdr:colOff>
      <xdr:row>4</xdr:row>
      <xdr:rowOff>137832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1FE599AA-D4B9-4556-93A6-9844520E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5" y="68355"/>
          <a:ext cx="857250" cy="1012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409576</xdr:colOff>
      <xdr:row>2</xdr:row>
      <xdr:rowOff>28575</xdr:rowOff>
    </xdr:from>
    <xdr:to>
      <xdr:col>14</xdr:col>
      <xdr:colOff>266700</xdr:colOff>
      <xdr:row>3</xdr:row>
      <xdr:rowOff>157049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E39A4C-BDA8-4E9D-9C50-3472C358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1701" y="590550"/>
          <a:ext cx="1400174" cy="318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390525</xdr:rowOff>
    </xdr:from>
    <xdr:to>
      <xdr:col>3</xdr:col>
      <xdr:colOff>638175</xdr:colOff>
      <xdr:row>1</xdr:row>
      <xdr:rowOff>1226646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94112-F453-4F0E-8E23-D6FBB9B28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771525"/>
          <a:ext cx="2476500" cy="83612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</xdr:row>
      <xdr:rowOff>238125</xdr:rowOff>
    </xdr:from>
    <xdr:to>
      <xdr:col>9</xdr:col>
      <xdr:colOff>537293</xdr:colOff>
      <xdr:row>1</xdr:row>
      <xdr:rowOff>1212680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6DC2F3A3-0D3E-4289-A65B-5EA12878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48725" y="619125"/>
          <a:ext cx="2366093" cy="9745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1</xdr:row>
      <xdr:rowOff>148166</xdr:rowOff>
    </xdr:from>
    <xdr:to>
      <xdr:col>2</xdr:col>
      <xdr:colOff>57151</xdr:colOff>
      <xdr:row>2</xdr:row>
      <xdr:rowOff>394433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10CF47-B1E8-4836-A19A-3D59CA7F8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1" y="359833"/>
          <a:ext cx="1517650" cy="426183"/>
        </a:xfrm>
        <a:prstGeom prst="rect">
          <a:avLst/>
        </a:prstGeom>
      </xdr:spPr>
    </xdr:pic>
    <xdr:clientData/>
  </xdr:twoCellAnchor>
  <xdr:twoCellAnchor editAs="oneCell">
    <xdr:from>
      <xdr:col>5</xdr:col>
      <xdr:colOff>586317</xdr:colOff>
      <xdr:row>1</xdr:row>
      <xdr:rowOff>173566</xdr:rowOff>
    </xdr:from>
    <xdr:to>
      <xdr:col>7</xdr:col>
      <xdr:colOff>734484</xdr:colOff>
      <xdr:row>2</xdr:row>
      <xdr:rowOff>419833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B14B691-9E31-4946-BF21-DB940288A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484" y="385233"/>
          <a:ext cx="1481667" cy="4261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400050</xdr:rowOff>
    </xdr:from>
    <xdr:to>
      <xdr:col>1</xdr:col>
      <xdr:colOff>755216</xdr:colOff>
      <xdr:row>1</xdr:row>
      <xdr:rowOff>986874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E4A80-F8E0-46FE-BFCF-5F9137607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90550"/>
          <a:ext cx="2145866" cy="586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14</xdr:row>
      <xdr:rowOff>207963</xdr:rowOff>
    </xdr:from>
    <xdr:to>
      <xdr:col>6</xdr:col>
      <xdr:colOff>390715</xdr:colOff>
      <xdr:row>18</xdr:row>
      <xdr:rowOff>178594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56611A-15E0-413C-9FD4-51E61C64E9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" r="10262"/>
        <a:stretch/>
      </xdr:blipFill>
      <xdr:spPr>
        <a:xfrm>
          <a:off x="1974453" y="4107260"/>
          <a:ext cx="3655012" cy="804068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0</xdr:row>
      <xdr:rowOff>228203</xdr:rowOff>
    </xdr:from>
    <xdr:to>
      <xdr:col>0</xdr:col>
      <xdr:colOff>1595438</xdr:colOff>
      <xdr:row>0</xdr:row>
      <xdr:rowOff>654386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E1169B-7137-4589-B9F9-40616715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8" y="228203"/>
          <a:ext cx="1555750" cy="426183"/>
        </a:xfrm>
        <a:prstGeom prst="rect">
          <a:avLst/>
        </a:prstGeom>
      </xdr:spPr>
    </xdr:pic>
    <xdr:clientData/>
  </xdr:twoCellAnchor>
  <xdr:twoCellAnchor editAs="oneCell">
    <xdr:from>
      <xdr:col>9</xdr:col>
      <xdr:colOff>15081</xdr:colOff>
      <xdr:row>0</xdr:row>
      <xdr:rowOff>221854</xdr:rowOff>
    </xdr:from>
    <xdr:to>
      <xdr:col>9</xdr:col>
      <xdr:colOff>1570831</xdr:colOff>
      <xdr:row>0</xdr:row>
      <xdr:rowOff>648037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DAEDA8-CE6C-4C1B-B0A5-020F153B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565" y="221854"/>
          <a:ext cx="1555750" cy="4261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01.%20SEPLAGE\01.%20DEMANDAS\52.%20CICLO%20FAIXAS\CICLOFAIXA%20CALUCIA\OR&#199;%20SINT%20-%20CONSTRU&#199;&#195;O%20CICLO%20FAIXA%20CAL&#218;CIA.xlsm" TargetMode="External"/><Relationship Id="rId1" Type="http://schemas.openxmlformats.org/officeDocument/2006/relationships/externalLinkPath" Target="file:///G:\Meu%20Drive\01.%20SEPLAGE\01.%20DEMANDAS\52.%20CICLO%20FAIXAS\CICLOFAIXA%20CALUCIA\OR&#199;%20SINT%20-%20CONSTRU&#199;&#195;O%20CICLO%20FAIXA%20CAL&#218;C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mperiums\Documents\PEDRO%20VIN&#205;CIUS\SEPLAGE%202024\PROJETOS%20E%20OR&#199;AMENTOS\CRECHE%20FNDE%20TIPO%202\OR&#199;AMENTO%20CRECHE%20PLANILHA%20M&#218;LTIPLA\PM%203.06.xlsm" TargetMode="External"/><Relationship Id="rId1" Type="http://schemas.openxmlformats.org/officeDocument/2006/relationships/externalLinkPath" Target="/Users/Imperiums/Documents/PEDRO%20VIN&#205;CIUS/SEPLAGE%202024/PROJETOS%20E%20OR&#199;AMENTOS/CRECHE%20FNDE%20TIPO%202/OR&#199;AMENTO%20CRECHE%20PLANILHA%20M&#218;LTIPLA/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MEMÓRIA DE CÁLCUL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2</v>
          </cell>
        </row>
      </sheetData>
      <sheetData sheetId="1">
        <row r="2">
          <cell r="E2"/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F5" t="str">
            <v>PREFEITURA MUNICIPAL DE CASTANHAL</v>
          </cell>
          <cell r="J5" t="str">
            <v>Pavimentação</v>
          </cell>
        </row>
        <row r="6">
          <cell r="F6" t="str">
            <v>CASTANHAL/PA</v>
          </cell>
          <cell r="J6" t="str">
            <v xml:space="preserve">Drenagem </v>
          </cell>
        </row>
        <row r="7">
          <cell r="F7"/>
          <cell r="J7" t="str">
            <v>Abastecimento de água</v>
          </cell>
        </row>
        <row r="8">
          <cell r="F8"/>
          <cell r="J8" t="str">
            <v>Esgotamento sanitário</v>
          </cell>
        </row>
        <row r="9">
          <cell r="F9"/>
          <cell r="J9" t="str">
            <v>Energia elétrica e iluminação pública</v>
          </cell>
        </row>
        <row r="10">
          <cell r="F10"/>
          <cell r="J10" t="str">
            <v>Coleta e tratamento de resíduos sólidos</v>
          </cell>
        </row>
        <row r="11">
          <cell r="F11"/>
          <cell r="J11" t="str">
            <v xml:space="preserve">Contenção e estabilização de encostas </v>
          </cell>
        </row>
        <row r="12">
          <cell r="F12"/>
          <cell r="J12" t="str">
            <v>Regularização fundiária</v>
          </cell>
        </row>
        <row r="13">
          <cell r="F13"/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CICLOFAIXA CALÚCIA</v>
          </cell>
          <cell r="J16" t="str">
            <v>Instrumentos e ações em planejamento e gestão pública</v>
          </cell>
        </row>
        <row r="17">
          <cell r="F17" t="str">
            <v>CONSTRUÇÃO DE CICLOFAIXA NA AGROVILA CALÚCIA, MUNICÍPIO DE CASTANHAL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0">
          <cell r="J20"/>
        </row>
        <row r="21">
          <cell r="J21"/>
        </row>
        <row r="22">
          <cell r="F22" t="str">
            <v>JOSÉ UGO COSTA</v>
          </cell>
        </row>
        <row r="23">
          <cell r="F23" t="str">
            <v>151959858-4</v>
          </cell>
        </row>
        <row r="24">
          <cell r="F24"/>
        </row>
        <row r="36">
          <cell r="F36"/>
        </row>
        <row r="37">
          <cell r="F37"/>
        </row>
        <row r="38">
          <cell r="F38"/>
        </row>
        <row r="46">
          <cell r="F46"/>
        </row>
        <row r="50">
          <cell r="F50"/>
        </row>
        <row r="51">
          <cell r="F51"/>
        </row>
        <row r="52">
          <cell r="F52"/>
        </row>
        <row r="53">
          <cell r="F53"/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03-2024.xls]Banco'!$a5:$a$65536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P15"/>
          <cell r="Q15"/>
          <cell r="R15"/>
          <cell r="S15"/>
          <cell r="T15"/>
          <cell r="U15"/>
          <cell r="V15"/>
          <cell r="X15">
            <v>5209306.2700000005</v>
          </cell>
          <cell r="Y15"/>
          <cell r="Z15" t="str">
            <v/>
          </cell>
          <cell r="AA15">
            <v>5209306.2700000005</v>
          </cell>
          <cell r="AB15">
            <v>0</v>
          </cell>
          <cell r="AH15"/>
          <cell r="AJ15"/>
          <cell r="AL15"/>
        </row>
        <row r="16">
          <cell r="X16">
            <v>5209306.2699999996</v>
          </cell>
          <cell r="Z16" t="str">
            <v/>
          </cell>
          <cell r="AA16">
            <v>5209306.2700000005</v>
          </cell>
          <cell r="AB16">
            <v>0</v>
          </cell>
        </row>
        <row r="17">
          <cell r="X17">
            <v>50881.52</v>
          </cell>
          <cell r="Z17" t="str">
            <v/>
          </cell>
          <cell r="AA17">
            <v>50881.52</v>
          </cell>
          <cell r="AB17">
            <v>0</v>
          </cell>
        </row>
        <row r="18">
          <cell r="X18">
            <v>1156.52</v>
          </cell>
          <cell r="Z18" t="str">
            <v>RA</v>
          </cell>
          <cell r="AA18">
            <v>1156.52</v>
          </cell>
          <cell r="AB18">
            <v>0</v>
          </cell>
        </row>
        <row r="19">
          <cell r="X19">
            <v>49725</v>
          </cell>
          <cell r="Z19" t="str">
            <v>RA</v>
          </cell>
          <cell r="AA19">
            <v>49725</v>
          </cell>
          <cell r="AB19">
            <v>0</v>
          </cell>
        </row>
        <row r="20">
          <cell r="X20">
            <v>53973.599999999999</v>
          </cell>
          <cell r="Z20" t="str">
            <v/>
          </cell>
          <cell r="AA20">
            <v>53973.599999999999</v>
          </cell>
          <cell r="AB20">
            <v>0</v>
          </cell>
        </row>
        <row r="21">
          <cell r="X21">
            <v>34008</v>
          </cell>
          <cell r="Z21" t="str">
            <v>RA</v>
          </cell>
          <cell r="AA21">
            <v>34008</v>
          </cell>
          <cell r="AB21">
            <v>0</v>
          </cell>
        </row>
        <row r="22">
          <cell r="X22">
            <v>19965.599999999999</v>
          </cell>
          <cell r="Z22" t="str">
            <v>RA</v>
          </cell>
          <cell r="AA22">
            <v>19965.599999999999</v>
          </cell>
          <cell r="AB22">
            <v>0</v>
          </cell>
        </row>
        <row r="23">
          <cell r="X23">
            <v>981711.28</v>
          </cell>
          <cell r="Z23" t="str">
            <v/>
          </cell>
          <cell r="AA23">
            <v>981711.28</v>
          </cell>
          <cell r="AB23">
            <v>0</v>
          </cell>
        </row>
        <row r="24">
          <cell r="X24">
            <v>502871.4</v>
          </cell>
          <cell r="Z24" t="str">
            <v>RA</v>
          </cell>
          <cell r="AA24">
            <v>502871.4</v>
          </cell>
          <cell r="AB24">
            <v>0</v>
          </cell>
        </row>
        <row r="25">
          <cell r="X25">
            <v>375537</v>
          </cell>
          <cell r="Z25" t="str">
            <v>RA</v>
          </cell>
          <cell r="AA25">
            <v>375537</v>
          </cell>
          <cell r="AB25">
            <v>0</v>
          </cell>
        </row>
        <row r="26">
          <cell r="X26">
            <v>4520.6400000000003</v>
          </cell>
          <cell r="Z26" t="str">
            <v>RA</v>
          </cell>
          <cell r="AA26">
            <v>4520.6400000000003</v>
          </cell>
          <cell r="AB26">
            <v>0</v>
          </cell>
        </row>
        <row r="27">
          <cell r="X27">
            <v>98782.24</v>
          </cell>
          <cell r="Z27" t="str">
            <v>RA</v>
          </cell>
          <cell r="AA27">
            <v>98782.24</v>
          </cell>
          <cell r="AB27">
            <v>0</v>
          </cell>
        </row>
        <row r="28">
          <cell r="X28">
            <v>2871449.46</v>
          </cell>
          <cell r="Z28" t="str">
            <v/>
          </cell>
          <cell r="AA28">
            <v>2871449.46</v>
          </cell>
          <cell r="AB28">
            <v>0</v>
          </cell>
        </row>
        <row r="29">
          <cell r="X29">
            <v>274027.61</v>
          </cell>
          <cell r="Z29" t="str">
            <v>RA</v>
          </cell>
          <cell r="AA29">
            <v>274027.61</v>
          </cell>
          <cell r="AB29">
            <v>0</v>
          </cell>
        </row>
        <row r="30">
          <cell r="X30">
            <v>46422.34</v>
          </cell>
          <cell r="Z30" t="str">
            <v>RA</v>
          </cell>
          <cell r="AA30">
            <v>46422.34</v>
          </cell>
          <cell r="AB30">
            <v>0</v>
          </cell>
        </row>
        <row r="31">
          <cell r="X31">
            <v>8305.6299999999992</v>
          </cell>
          <cell r="Z31" t="str">
            <v>RA</v>
          </cell>
          <cell r="AA31">
            <v>8305.6299999999992</v>
          </cell>
          <cell r="AB31">
            <v>0</v>
          </cell>
        </row>
        <row r="32">
          <cell r="X32">
            <v>2542693.88</v>
          </cell>
          <cell r="Z32" t="str">
            <v>RA</v>
          </cell>
          <cell r="AA32">
            <v>2542693.88</v>
          </cell>
          <cell r="AB32">
            <v>0</v>
          </cell>
        </row>
        <row r="33">
          <cell r="X33">
            <v>1231744.57</v>
          </cell>
          <cell r="Z33" t="str">
            <v/>
          </cell>
          <cell r="AA33">
            <v>1231744.57</v>
          </cell>
          <cell r="AB33">
            <v>0</v>
          </cell>
        </row>
        <row r="34">
          <cell r="X34">
            <v>146625</v>
          </cell>
          <cell r="Z34" t="str">
            <v>RA</v>
          </cell>
          <cell r="AA34">
            <v>146625</v>
          </cell>
          <cell r="AB34">
            <v>0</v>
          </cell>
        </row>
        <row r="35">
          <cell r="X35">
            <v>1037212.5</v>
          </cell>
          <cell r="Z35" t="str">
            <v>RA</v>
          </cell>
          <cell r="AA35">
            <v>1037212.5</v>
          </cell>
          <cell r="AB35">
            <v>0</v>
          </cell>
        </row>
        <row r="36">
          <cell r="X36">
            <v>29792.5</v>
          </cell>
          <cell r="Z36" t="str">
            <v>RA</v>
          </cell>
          <cell r="AA36">
            <v>29792.5</v>
          </cell>
          <cell r="AB36">
            <v>0</v>
          </cell>
        </row>
        <row r="37">
          <cell r="X37">
            <v>18114.57</v>
          </cell>
          <cell r="Z37" t="str">
            <v>RA</v>
          </cell>
          <cell r="AA37">
            <v>18114.57</v>
          </cell>
          <cell r="AB37">
            <v>0</v>
          </cell>
        </row>
        <row r="38">
          <cell r="X38">
            <v>19545.84</v>
          </cell>
          <cell r="Z38" t="str">
            <v/>
          </cell>
          <cell r="AA38">
            <v>19545.84</v>
          </cell>
          <cell r="AB38">
            <v>0</v>
          </cell>
        </row>
        <row r="39">
          <cell r="X39">
            <v>10596.24</v>
          </cell>
          <cell r="Z39" t="str">
            <v>RA</v>
          </cell>
          <cell r="AA39">
            <v>10596.24</v>
          </cell>
          <cell r="AB39">
            <v>0</v>
          </cell>
        </row>
        <row r="40">
          <cell r="X40">
            <v>8949.6</v>
          </cell>
          <cell r="Z40" t="str">
            <v>RA</v>
          </cell>
          <cell r="AA40">
            <v>8949.6</v>
          </cell>
          <cell r="AB40">
            <v>0</v>
          </cell>
        </row>
        <row r="41">
          <cell r="M41"/>
          <cell r="P41"/>
          <cell r="Q41"/>
          <cell r="R41"/>
          <cell r="S41"/>
          <cell r="T41"/>
          <cell r="U41"/>
          <cell r="V41"/>
          <cell r="X41"/>
          <cell r="AH41"/>
          <cell r="AJ41"/>
          <cell r="AL41"/>
        </row>
      </sheetData>
      <sheetData sheetId="5"/>
      <sheetData sheetId="6">
        <row r="12">
          <cell r="A12">
            <v>2</v>
          </cell>
          <cell r="Q12"/>
          <cell r="AA12" t="str">
            <v>.</v>
          </cell>
        </row>
        <row r="15">
          <cell r="I15"/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 t="str">
            <v/>
          </cell>
        </row>
        <row r="21">
          <cell r="M21">
            <v>3</v>
          </cell>
        </row>
        <row r="22">
          <cell r="M22">
            <v>3</v>
          </cell>
        </row>
        <row r="23">
          <cell r="M23" t="str">
            <v/>
          </cell>
        </row>
        <row r="24">
          <cell r="M24">
            <v>4</v>
          </cell>
        </row>
        <row r="25">
          <cell r="M25">
            <v>4</v>
          </cell>
        </row>
        <row r="26">
          <cell r="M26">
            <v>4</v>
          </cell>
        </row>
        <row r="27">
          <cell r="M27">
            <v>4</v>
          </cell>
        </row>
        <row r="28">
          <cell r="M28" t="str">
            <v/>
          </cell>
        </row>
        <row r="29">
          <cell r="M29">
            <v>5</v>
          </cell>
        </row>
        <row r="30">
          <cell r="M30">
            <v>5</v>
          </cell>
        </row>
        <row r="31">
          <cell r="M31">
            <v>5</v>
          </cell>
        </row>
        <row r="32">
          <cell r="M32">
            <v>5</v>
          </cell>
        </row>
        <row r="33">
          <cell r="M33" t="str">
            <v/>
          </cell>
        </row>
        <row r="34">
          <cell r="M34">
            <v>6</v>
          </cell>
        </row>
        <row r="35">
          <cell r="M35">
            <v>6</v>
          </cell>
        </row>
        <row r="36">
          <cell r="M36">
            <v>6</v>
          </cell>
        </row>
        <row r="37">
          <cell r="M37">
            <v>6</v>
          </cell>
        </row>
        <row r="38">
          <cell r="M38" t="str">
            <v/>
          </cell>
        </row>
        <row r="39">
          <cell r="M39">
            <v>7</v>
          </cell>
        </row>
        <row r="40">
          <cell r="M40">
            <v>7</v>
          </cell>
        </row>
        <row r="41">
          <cell r="I41"/>
          <cell r="M41"/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/>
          <cell r="D23"/>
        </row>
      </sheetData>
      <sheetData sheetId="8">
        <row r="10">
          <cell r="G10">
            <v>2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D15"/>
          <cell r="F15"/>
          <cell r="H15" t="str">
            <v>Para aplicação de Adm. Local é necessário definir os eventos manualmente.</v>
          </cell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</row>
        <row r="23">
          <cell r="A23" t="str">
            <v>F</v>
          </cell>
          <cell r="B23"/>
          <cell r="C23"/>
          <cell r="D23"/>
          <cell r="F23"/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5209306.2699999996</v>
          </cell>
          <cell r="AA14">
            <v>5209306.2700000005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E24"/>
          <cell r="F24"/>
          <cell r="H24"/>
          <cell r="I24"/>
          <cell r="O24">
            <v>5209306.2699999996</v>
          </cell>
          <cell r="R24"/>
          <cell r="T24"/>
          <cell r="U24"/>
          <cell r="V24"/>
          <cell r="W24"/>
          <cell r="X24"/>
          <cell r="AA24">
            <v>5209306.2699999996</v>
          </cell>
          <cell r="AB24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  <row r="15">
          <cell r="R15"/>
        </row>
        <row r="41">
          <cell r="R41"/>
        </row>
      </sheetData>
      <sheetData sheetId="13">
        <row r="7">
          <cell r="O7">
            <v>0</v>
          </cell>
        </row>
        <row r="26">
          <cell r="AC26">
            <v>17.350000000000001</v>
          </cell>
          <cell r="AD26">
            <v>17.350000000000001</v>
          </cell>
        </row>
        <row r="27">
          <cell r="AC27">
            <v>0</v>
          </cell>
          <cell r="AD27">
            <v>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BFA2-42BA-4C84-871D-FB90FC387EFA}">
  <sheetPr>
    <outlinePr summaryBelow="0"/>
    <pageSetUpPr fitToPage="1"/>
  </sheetPr>
  <dimension ref="D1:S184"/>
  <sheetViews>
    <sheetView defaultGridColor="0" view="pageBreakPreview" colorId="23" zoomScaleNormal="100" zoomScaleSheetLayoutView="100" workbookViewId="0">
      <pane ySplit="7" topLeftCell="A139" activePane="bottomLeft" state="frozen"/>
      <selection pane="bottomLeft" activeCell="M61" sqref="M61"/>
    </sheetView>
  </sheetViews>
  <sheetFormatPr defaultColWidth="9.140625" defaultRowHeight="13.5" outlineLevelRow="1"/>
  <cols>
    <col min="1" max="3" width="9.140625" style="4"/>
    <col min="4" max="4" width="8.5703125" style="18" customWidth="1"/>
    <col min="5" max="5" width="7.5703125" style="4" customWidth="1"/>
    <col min="6" max="6" width="8.85546875" style="4" customWidth="1"/>
    <col min="7" max="7" width="7.28515625" style="4" customWidth="1"/>
    <col min="8" max="8" width="6.42578125" style="4" customWidth="1"/>
    <col min="9" max="10" width="5.5703125" style="4" customWidth="1"/>
    <col min="11" max="11" width="6.28515625" style="4" customWidth="1"/>
    <col min="12" max="13" width="7.42578125" style="4" customWidth="1"/>
    <col min="14" max="14" width="8.28515625" style="4" customWidth="1"/>
    <col min="15" max="15" width="6.28515625" style="4" customWidth="1"/>
    <col min="16" max="16" width="7.42578125" style="4" customWidth="1"/>
    <col min="17" max="17" width="7.85546875" style="4" customWidth="1"/>
    <col min="18" max="18" width="9.7109375" style="4" customWidth="1"/>
    <col min="19" max="19" width="7.140625" style="19" customWidth="1"/>
    <col min="20" max="20" width="2.7109375" style="4" customWidth="1"/>
    <col min="21" max="16384" width="9.140625" style="4"/>
  </cols>
  <sheetData>
    <row r="1" spans="4:19" s="2" customFormat="1" ht="15">
      <c r="D1" s="127"/>
      <c r="E1" s="128"/>
      <c r="F1" s="133" t="s">
        <v>69</v>
      </c>
      <c r="G1" s="133"/>
      <c r="H1" s="133"/>
      <c r="I1" s="133"/>
      <c r="J1" s="133"/>
      <c r="K1" s="133"/>
      <c r="L1" s="134" t="s">
        <v>70</v>
      </c>
      <c r="M1" s="135"/>
      <c r="N1" s="135"/>
      <c r="O1" s="135"/>
      <c r="P1" s="135"/>
      <c r="Q1" s="1" t="s">
        <v>71</v>
      </c>
      <c r="R1" s="136">
        <f ca="1">TODAY()</f>
        <v>45756</v>
      </c>
      <c r="S1" s="137"/>
    </row>
    <row r="2" spans="4:19" s="2" customFormat="1" ht="29.25" customHeight="1">
      <c r="D2" s="129"/>
      <c r="E2" s="130"/>
      <c r="F2" s="138" t="s">
        <v>72</v>
      </c>
      <c r="G2" s="138"/>
      <c r="H2" s="138"/>
      <c r="I2" s="138"/>
      <c r="J2" s="138"/>
      <c r="K2" s="138"/>
      <c r="L2" s="139" t="str">
        <f>E8</f>
        <v>REFORMA DO GINÁSIO POLIESPORTIVO OLINTO MONTEIRO DA CRUZ, NA AGROVILA CASTELO BRANCO</v>
      </c>
      <c r="M2" s="140"/>
      <c r="N2" s="140"/>
      <c r="O2" s="140"/>
      <c r="P2" s="140"/>
      <c r="Q2" s="140"/>
      <c r="R2" s="140"/>
      <c r="S2" s="141"/>
    </row>
    <row r="3" spans="4:19" s="2" customFormat="1" ht="15">
      <c r="D3" s="129"/>
      <c r="E3" s="130"/>
      <c r="F3" s="142" t="s">
        <v>73</v>
      </c>
      <c r="G3" s="142"/>
      <c r="H3" s="142"/>
      <c r="I3" s="142"/>
      <c r="J3" s="142"/>
      <c r="K3" s="142"/>
      <c r="L3" s="149"/>
      <c r="M3" s="150"/>
      <c r="N3" s="150"/>
      <c r="O3" s="150"/>
      <c r="P3" s="150"/>
      <c r="Q3" s="143" t="s">
        <v>74</v>
      </c>
      <c r="R3" s="144"/>
      <c r="S3" s="145"/>
    </row>
    <row r="4" spans="4:19" s="2" customFormat="1" ht="15">
      <c r="D4" s="129"/>
      <c r="E4" s="130"/>
      <c r="F4" s="142"/>
      <c r="G4" s="142"/>
      <c r="H4" s="142"/>
      <c r="I4" s="142"/>
      <c r="J4" s="142"/>
      <c r="K4" s="142"/>
      <c r="L4" s="151"/>
      <c r="M4" s="152"/>
      <c r="N4" s="152"/>
      <c r="O4" s="152"/>
      <c r="P4" s="152"/>
      <c r="Q4" s="153"/>
      <c r="R4" s="153"/>
      <c r="S4" s="154"/>
    </row>
    <row r="5" spans="4:19" s="3" customFormat="1" ht="21">
      <c r="D5" s="131"/>
      <c r="E5" s="132"/>
      <c r="F5" s="146" t="s">
        <v>75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8"/>
    </row>
    <row r="6" spans="4:19" ht="5.25" customHeight="1">
      <c r="D6" s="124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6"/>
    </row>
    <row r="7" spans="4:19" ht="45" customHeight="1">
      <c r="D7" s="121" t="s">
        <v>76</v>
      </c>
      <c r="E7" s="121"/>
      <c r="F7" s="121"/>
      <c r="G7" s="121"/>
      <c r="H7" s="121"/>
      <c r="I7" s="121"/>
      <c r="J7" s="121"/>
      <c r="K7" s="5" t="s">
        <v>77</v>
      </c>
      <c r="L7" s="5" t="s">
        <v>78</v>
      </c>
      <c r="M7" s="5" t="s">
        <v>79</v>
      </c>
      <c r="N7" s="5" t="s">
        <v>80</v>
      </c>
      <c r="O7" s="6" t="s">
        <v>81</v>
      </c>
      <c r="P7" s="5" t="s">
        <v>82</v>
      </c>
      <c r="Q7" s="5" t="s">
        <v>83</v>
      </c>
      <c r="R7" s="5" t="s">
        <v>84</v>
      </c>
      <c r="S7" s="6" t="s">
        <v>5</v>
      </c>
    </row>
    <row r="8" spans="4:19" s="8" customFormat="1" ht="15.75">
      <c r="D8" s="7"/>
      <c r="E8" s="122" t="s">
        <v>765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 t="e">
        <f>SUM(#REF!,#REF!)</f>
        <v>#REF!</v>
      </c>
      <c r="S8" s="123" t="s">
        <v>44</v>
      </c>
    </row>
    <row r="9" spans="4:19" s="10" customFormat="1" ht="15.75">
      <c r="D9" s="9" t="s">
        <v>93</v>
      </c>
      <c r="E9" s="119" t="s">
        <v>7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 t="e">
        <f>SUM(#REF!,#REF!)</f>
        <v>#REF!</v>
      </c>
      <c r="S9" s="120" t="s">
        <v>44</v>
      </c>
    </row>
    <row r="10" spans="4:19" s="2" customFormat="1" ht="15" outlineLevel="1">
      <c r="D10" s="43" t="s">
        <v>8</v>
      </c>
      <c r="E10" s="44" t="s">
        <v>88</v>
      </c>
      <c r="F10" s="11"/>
      <c r="G10" s="11"/>
      <c r="H10" s="12"/>
      <c r="I10" s="12"/>
      <c r="J10" s="12"/>
      <c r="M10" s="13"/>
      <c r="N10" s="13"/>
      <c r="O10" s="13"/>
      <c r="P10" s="13"/>
      <c r="Q10" s="45"/>
      <c r="R10" s="46">
        <f>ROUND(SUM(R11:R11),2)</f>
        <v>40</v>
      </c>
      <c r="S10" s="47" t="s">
        <v>89</v>
      </c>
    </row>
    <row r="11" spans="4:19" s="2" customFormat="1" ht="15" outlineLevel="1">
      <c r="D11" s="14"/>
      <c r="E11" s="12" t="s">
        <v>266</v>
      </c>
      <c r="F11" s="12"/>
      <c r="G11" s="12"/>
      <c r="H11" s="12"/>
      <c r="I11" s="12"/>
      <c r="J11" s="12"/>
      <c r="K11" s="13">
        <v>10</v>
      </c>
      <c r="L11" s="15" t="s">
        <v>89</v>
      </c>
      <c r="M11" s="13"/>
      <c r="N11" s="16" t="s">
        <v>90</v>
      </c>
      <c r="O11" s="13">
        <v>4</v>
      </c>
      <c r="P11" s="13"/>
      <c r="R11" s="16">
        <f>K11*O11</f>
        <v>40</v>
      </c>
      <c r="S11" s="17" t="s">
        <v>89</v>
      </c>
    </row>
    <row r="12" spans="4:19" s="2" customFormat="1" ht="15" outlineLevel="1">
      <c r="D12" s="14"/>
      <c r="E12" s="12"/>
      <c r="F12" s="12"/>
      <c r="G12" s="12"/>
      <c r="H12" s="12"/>
      <c r="I12" s="12"/>
      <c r="J12" s="12"/>
      <c r="K12" s="13"/>
      <c r="L12" s="13"/>
      <c r="M12" s="13"/>
      <c r="N12" s="16"/>
      <c r="O12" s="13"/>
      <c r="P12" s="13"/>
      <c r="Q12" s="13"/>
      <c r="R12" s="16"/>
      <c r="S12" s="17"/>
    </row>
    <row r="13" spans="4:19" s="2" customFormat="1" ht="15" outlineLevel="1">
      <c r="D13" s="43" t="s">
        <v>12</v>
      </c>
      <c r="E13" s="44" t="s">
        <v>91</v>
      </c>
      <c r="F13" s="11"/>
      <c r="G13" s="11"/>
      <c r="H13" s="12"/>
      <c r="I13" s="12"/>
      <c r="J13" s="12"/>
      <c r="M13" s="13"/>
      <c r="N13" s="16"/>
      <c r="O13" s="13"/>
      <c r="P13" s="13"/>
      <c r="Q13" s="45"/>
      <c r="R13" s="46">
        <f>ROUND(SUM(R14:R14),2)</f>
        <v>160</v>
      </c>
      <c r="S13" s="47" t="s">
        <v>89</v>
      </c>
    </row>
    <row r="14" spans="4:19" s="2" customFormat="1" ht="15" outlineLevel="1">
      <c r="D14" s="14"/>
      <c r="E14" s="12" t="s">
        <v>267</v>
      </c>
      <c r="F14" s="12"/>
      <c r="G14" s="12"/>
      <c r="H14" s="12"/>
      <c r="I14" s="12"/>
      <c r="J14" s="12"/>
      <c r="K14" s="13">
        <v>40</v>
      </c>
      <c r="L14" s="15" t="s">
        <v>89</v>
      </c>
      <c r="M14" s="13"/>
      <c r="N14" s="16" t="s">
        <v>90</v>
      </c>
      <c r="O14" s="13">
        <v>4</v>
      </c>
      <c r="P14" s="13"/>
      <c r="R14" s="16">
        <f>K14*O14</f>
        <v>160</v>
      </c>
      <c r="S14" s="17" t="s">
        <v>89</v>
      </c>
    </row>
    <row r="15" spans="4:19" s="2" customFormat="1" ht="15" outlineLevel="1">
      <c r="D15" s="14"/>
      <c r="E15" s="12"/>
      <c r="F15" s="12"/>
      <c r="G15" s="12"/>
      <c r="H15" s="12"/>
      <c r="I15" s="12"/>
      <c r="J15" s="12"/>
      <c r="K15" s="13"/>
      <c r="L15" s="13"/>
      <c r="M15" s="13"/>
      <c r="N15" s="13"/>
      <c r="O15" s="13"/>
      <c r="P15" s="13"/>
      <c r="Q15" s="13"/>
      <c r="R15" s="16"/>
      <c r="S15" s="17"/>
    </row>
    <row r="16" spans="4:19" s="2" customFormat="1" ht="15" outlineLevel="1">
      <c r="D16" s="43" t="s">
        <v>14</v>
      </c>
      <c r="E16" s="44" t="s">
        <v>85</v>
      </c>
      <c r="F16" s="11"/>
      <c r="G16" s="11"/>
      <c r="H16" s="12"/>
      <c r="I16" s="12"/>
      <c r="J16" s="12"/>
      <c r="M16" s="13"/>
      <c r="N16" s="13"/>
      <c r="O16" s="13"/>
      <c r="P16" s="13"/>
      <c r="Q16" s="45"/>
      <c r="R16" s="46">
        <f>ROUND(SUM(R17:R17),2)</f>
        <v>2.4</v>
      </c>
      <c r="S16" s="47" t="s">
        <v>86</v>
      </c>
    </row>
    <row r="17" spans="4:19" s="2" customFormat="1" ht="15" outlineLevel="1">
      <c r="D17" s="14"/>
      <c r="E17" s="12" t="s">
        <v>87</v>
      </c>
      <c r="F17" s="12"/>
      <c r="G17" s="12"/>
      <c r="H17" s="12"/>
      <c r="I17" s="12"/>
      <c r="J17" s="12"/>
      <c r="K17" s="13">
        <v>2</v>
      </c>
      <c r="L17" s="15"/>
      <c r="M17" s="13">
        <v>1.2</v>
      </c>
      <c r="N17" s="13"/>
      <c r="O17" s="13"/>
      <c r="P17" s="13">
        <f>K17*M17</f>
        <v>2.4</v>
      </c>
      <c r="R17" s="16">
        <f>ROUND(P17,2)</f>
        <v>2.4</v>
      </c>
      <c r="S17" s="17" t="s">
        <v>47</v>
      </c>
    </row>
    <row r="18" spans="4:19" s="2" customFormat="1" ht="15" outlineLevel="1">
      <c r="D18" s="14"/>
      <c r="E18" s="12"/>
      <c r="F18" s="12"/>
      <c r="G18" s="12"/>
      <c r="H18" s="12"/>
      <c r="I18" s="12"/>
      <c r="J18" s="12"/>
      <c r="K18" s="13"/>
      <c r="L18" s="13"/>
      <c r="M18" s="13"/>
      <c r="N18" s="13"/>
      <c r="O18" s="13"/>
      <c r="P18" s="13"/>
      <c r="Q18" s="13"/>
      <c r="R18" s="16"/>
      <c r="S18" s="17"/>
    </row>
    <row r="19" spans="4:19" s="10" customFormat="1" ht="15.75">
      <c r="D19" s="9">
        <v>2</v>
      </c>
      <c r="E19" s="119" t="s">
        <v>94</v>
      </c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 t="e">
        <f>SUM(#REF!,#REF!)</f>
        <v>#REF!</v>
      </c>
      <c r="S19" s="120" t="s">
        <v>44</v>
      </c>
    </row>
    <row r="20" spans="4:19" s="10" customFormat="1" ht="15">
      <c r="D20" s="28" t="s">
        <v>19</v>
      </c>
      <c r="E20" s="29" t="s">
        <v>341</v>
      </c>
      <c r="F20" s="30"/>
      <c r="G20" s="30"/>
      <c r="H20" s="31"/>
      <c r="I20" s="31"/>
      <c r="J20" s="31"/>
      <c r="K20" s="32"/>
      <c r="L20" s="32"/>
      <c r="M20" s="33"/>
      <c r="N20" s="33"/>
      <c r="O20" s="33"/>
      <c r="P20" s="33"/>
      <c r="Q20" s="34"/>
      <c r="R20" s="35">
        <f>ROUND(SUM(R21),2)*1.1</f>
        <v>2.5960000000000001</v>
      </c>
      <c r="S20" s="36" t="s">
        <v>92</v>
      </c>
    </row>
    <row r="21" spans="4:19" s="10" customFormat="1" ht="15.75">
      <c r="D21" s="24"/>
      <c r="E21" s="12" t="s">
        <v>316</v>
      </c>
      <c r="F21" s="25"/>
      <c r="G21" s="25"/>
      <c r="H21" s="25"/>
      <c r="I21" s="25"/>
      <c r="J21" s="25"/>
      <c r="K21" s="16">
        <v>2.62</v>
      </c>
      <c r="L21" s="16">
        <v>0.15</v>
      </c>
      <c r="M21" s="16">
        <v>3</v>
      </c>
      <c r="N21" s="16"/>
      <c r="O21" s="16">
        <v>2</v>
      </c>
      <c r="P21" s="13">
        <f>K21*M21</f>
        <v>7.86</v>
      </c>
      <c r="Q21" s="106">
        <f>L21*P21</f>
        <v>1.179</v>
      </c>
      <c r="R21" s="16">
        <f>O21*Q21</f>
        <v>2.3580000000000001</v>
      </c>
      <c r="S21" s="17" t="s">
        <v>92</v>
      </c>
    </row>
    <row r="22" spans="4:19" s="10" customFormat="1" ht="15.75">
      <c r="D22" s="24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/>
    </row>
    <row r="23" spans="4:19" s="10" customFormat="1" ht="15.75">
      <c r="D23" s="28" t="s">
        <v>777</v>
      </c>
      <c r="E23" s="41" t="s">
        <v>158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5">
        <f>ROUND(SUM(R24:R27),2)</f>
        <v>20</v>
      </c>
      <c r="S23" s="36" t="s">
        <v>26</v>
      </c>
    </row>
    <row r="24" spans="4:19" s="10" customFormat="1" ht="15.75">
      <c r="D24" s="24"/>
      <c r="E24" s="25" t="s">
        <v>159</v>
      </c>
      <c r="F24" s="25"/>
      <c r="G24" s="25"/>
      <c r="H24" s="25"/>
      <c r="I24" s="25"/>
      <c r="J24" s="25"/>
      <c r="K24" s="25"/>
      <c r="L24" s="16"/>
      <c r="M24" s="16"/>
      <c r="N24" s="16"/>
      <c r="O24" s="16">
        <v>2</v>
      </c>
      <c r="P24" s="107"/>
      <c r="Q24" s="107"/>
      <c r="R24" s="16">
        <f>O24</f>
        <v>2</v>
      </c>
      <c r="S24" s="17" t="s">
        <v>163</v>
      </c>
    </row>
    <row r="25" spans="4:19" s="10" customFormat="1" ht="15.75">
      <c r="D25" s="24"/>
      <c r="E25" s="25" t="s">
        <v>160</v>
      </c>
      <c r="F25" s="25"/>
      <c r="G25" s="25"/>
      <c r="H25" s="25"/>
      <c r="I25" s="25"/>
      <c r="J25" s="25"/>
      <c r="K25" s="25"/>
      <c r="L25" s="16"/>
      <c r="M25" s="16"/>
      <c r="N25" s="16"/>
      <c r="O25" s="16">
        <v>2</v>
      </c>
      <c r="P25" s="16"/>
      <c r="Q25" s="27"/>
      <c r="R25" s="16">
        <f t="shared" ref="R25:R27" si="0">O25</f>
        <v>2</v>
      </c>
      <c r="S25" s="17" t="s">
        <v>163</v>
      </c>
    </row>
    <row r="26" spans="4:19" s="10" customFormat="1" ht="15.75">
      <c r="D26" s="24"/>
      <c r="E26" s="25" t="s">
        <v>161</v>
      </c>
      <c r="F26" s="25"/>
      <c r="G26" s="25"/>
      <c r="H26" s="25"/>
      <c r="I26" s="25"/>
      <c r="J26" s="25"/>
      <c r="K26" s="25"/>
      <c r="L26" s="16"/>
      <c r="M26" s="16"/>
      <c r="N26" s="16"/>
      <c r="O26" s="16">
        <v>2</v>
      </c>
      <c r="P26" s="16"/>
      <c r="Q26" s="27"/>
      <c r="R26" s="16">
        <f t="shared" si="0"/>
        <v>2</v>
      </c>
      <c r="S26" s="17" t="s">
        <v>163</v>
      </c>
    </row>
    <row r="27" spans="4:19" s="10" customFormat="1" ht="15.75">
      <c r="D27" s="24"/>
      <c r="E27" s="25" t="s">
        <v>162</v>
      </c>
      <c r="F27" s="25"/>
      <c r="G27" s="25"/>
      <c r="H27" s="25"/>
      <c r="I27" s="25"/>
      <c r="J27" s="25"/>
      <c r="K27" s="25"/>
      <c r="L27" s="16"/>
      <c r="M27" s="16"/>
      <c r="N27" s="16"/>
      <c r="O27" s="16">
        <v>14</v>
      </c>
      <c r="P27" s="16"/>
      <c r="Q27" s="27"/>
      <c r="R27" s="16">
        <f t="shared" si="0"/>
        <v>14</v>
      </c>
      <c r="S27" s="17" t="s">
        <v>163</v>
      </c>
    </row>
    <row r="28" spans="4:19" s="10" customFormat="1" ht="15.75">
      <c r="D28" s="24"/>
      <c r="E28" s="25"/>
      <c r="F28" s="25"/>
      <c r="G28" s="25"/>
      <c r="H28" s="25"/>
      <c r="I28" s="25"/>
      <c r="J28" s="25"/>
      <c r="K28" s="25"/>
      <c r="L28" s="16"/>
      <c r="M28" s="16"/>
      <c r="N28" s="16"/>
      <c r="O28" s="16"/>
      <c r="P28" s="16"/>
      <c r="Q28" s="27"/>
      <c r="R28" s="16"/>
      <c r="S28" s="17"/>
    </row>
    <row r="29" spans="4:19" s="10" customFormat="1" ht="15">
      <c r="D29" s="28" t="s">
        <v>778</v>
      </c>
      <c r="E29" s="29" t="s">
        <v>107</v>
      </c>
      <c r="F29" s="30"/>
      <c r="G29" s="30"/>
      <c r="H29" s="31"/>
      <c r="I29" s="31"/>
      <c r="J29" s="31"/>
      <c r="K29" s="32"/>
      <c r="L29" s="32"/>
      <c r="M29" s="33"/>
      <c r="N29" s="33"/>
      <c r="O29" s="33"/>
      <c r="P29" s="33"/>
      <c r="Q29" s="34"/>
      <c r="R29" s="35">
        <f>ROUND(SUM(R30:R36),2)</f>
        <v>39.659999999999997</v>
      </c>
      <c r="S29" s="36" t="s">
        <v>86</v>
      </c>
    </row>
    <row r="30" spans="4:19" s="10" customFormat="1" ht="15.75">
      <c r="D30" s="24"/>
      <c r="E30" s="12" t="s">
        <v>159</v>
      </c>
      <c r="F30" s="25"/>
      <c r="G30" s="25"/>
      <c r="H30" s="25"/>
      <c r="I30" s="25"/>
      <c r="J30" s="25"/>
      <c r="K30" s="16"/>
      <c r="L30" s="16"/>
      <c r="M30" s="16">
        <v>2.75</v>
      </c>
      <c r="N30" s="16">
        <v>7.8</v>
      </c>
      <c r="O30" s="16"/>
      <c r="P30" s="13">
        <f>M30*N30</f>
        <v>21.45</v>
      </c>
      <c r="Q30" s="2"/>
      <c r="R30" s="16">
        <f>P30</f>
        <v>21.45</v>
      </c>
      <c r="S30" s="17" t="s">
        <v>86</v>
      </c>
    </row>
    <row r="31" spans="4:19" s="10" customFormat="1" ht="15.75">
      <c r="D31" s="24"/>
      <c r="E31" s="108"/>
      <c r="F31" s="108" t="s">
        <v>95</v>
      </c>
      <c r="G31" s="108" t="s">
        <v>164</v>
      </c>
      <c r="H31" s="108"/>
      <c r="I31" s="108"/>
      <c r="J31" s="108"/>
      <c r="K31" s="109">
        <v>0.6</v>
      </c>
      <c r="L31" s="110"/>
      <c r="M31" s="109">
        <v>0.6</v>
      </c>
      <c r="N31" s="109"/>
      <c r="O31" s="109">
        <v>1</v>
      </c>
      <c r="P31" s="109">
        <f>M31*K31</f>
        <v>0.36</v>
      </c>
      <c r="Q31" s="111"/>
      <c r="R31" s="112">
        <f>P31*O31*-1</f>
        <v>-0.36</v>
      </c>
      <c r="S31" s="113" t="s">
        <v>86</v>
      </c>
    </row>
    <row r="32" spans="4:19" s="10" customFormat="1" ht="15.75">
      <c r="D32" s="24"/>
      <c r="E32" s="108"/>
      <c r="F32" s="108" t="s">
        <v>95</v>
      </c>
      <c r="G32" s="108" t="s">
        <v>96</v>
      </c>
      <c r="H32" s="108"/>
      <c r="I32" s="108"/>
      <c r="J32" s="108"/>
      <c r="K32" s="109">
        <v>0.6</v>
      </c>
      <c r="L32" s="110"/>
      <c r="M32" s="109">
        <v>2.1</v>
      </c>
      <c r="N32" s="109"/>
      <c r="O32" s="109">
        <v>1</v>
      </c>
      <c r="P32" s="109">
        <f>M32*K32</f>
        <v>1.26</v>
      </c>
      <c r="Q32" s="111"/>
      <c r="R32" s="112">
        <f>P32*O32*-1</f>
        <v>-1.26</v>
      </c>
      <c r="S32" s="113" t="s">
        <v>86</v>
      </c>
    </row>
    <row r="33" spans="4:19" s="10" customFormat="1" ht="15.75">
      <c r="D33" s="24"/>
      <c r="E33" s="12"/>
      <c r="F33" s="25"/>
      <c r="G33" s="25"/>
      <c r="H33" s="25"/>
      <c r="I33" s="25"/>
      <c r="J33" s="25"/>
      <c r="K33" s="16"/>
      <c r="L33" s="16"/>
      <c r="M33" s="16"/>
      <c r="N33" s="16"/>
      <c r="O33" s="16"/>
      <c r="P33" s="13"/>
      <c r="Q33" s="2"/>
      <c r="R33" s="16"/>
      <c r="S33" s="17"/>
    </row>
    <row r="34" spans="4:19" s="10" customFormat="1" ht="15.75">
      <c r="D34" s="24"/>
      <c r="E34" s="12" t="s">
        <v>160</v>
      </c>
      <c r="F34" s="25"/>
      <c r="G34" s="25"/>
      <c r="H34" s="25"/>
      <c r="I34" s="25"/>
      <c r="J34" s="25"/>
      <c r="K34" s="16"/>
      <c r="L34" s="16"/>
      <c r="M34" s="16">
        <v>2.75</v>
      </c>
      <c r="N34" s="16">
        <v>7.8</v>
      </c>
      <c r="O34" s="16"/>
      <c r="P34" s="13">
        <f>M34*N34</f>
        <v>21.45</v>
      </c>
      <c r="Q34" s="2"/>
      <c r="R34" s="16">
        <f t="shared" ref="R34" si="1">P34</f>
        <v>21.45</v>
      </c>
      <c r="S34" s="17" t="s">
        <v>86</v>
      </c>
    </row>
    <row r="35" spans="4:19" s="10" customFormat="1" ht="15.75">
      <c r="D35" s="24"/>
      <c r="E35" s="12"/>
      <c r="F35" s="108" t="s">
        <v>95</v>
      </c>
      <c r="G35" s="108" t="s">
        <v>164</v>
      </c>
      <c r="H35" s="108"/>
      <c r="I35" s="108"/>
      <c r="J35" s="108"/>
      <c r="K35" s="109">
        <v>0.6</v>
      </c>
      <c r="L35" s="110"/>
      <c r="M35" s="109">
        <v>0.6</v>
      </c>
      <c r="N35" s="109"/>
      <c r="O35" s="109">
        <v>1</v>
      </c>
      <c r="P35" s="109">
        <f>M35*K35</f>
        <v>0.36</v>
      </c>
      <c r="Q35" s="111"/>
      <c r="R35" s="112">
        <f>P35*O35*-1</f>
        <v>-0.36</v>
      </c>
      <c r="S35" s="113" t="s">
        <v>86</v>
      </c>
    </row>
    <row r="36" spans="4:19" s="10" customFormat="1" ht="15.75">
      <c r="D36" s="24"/>
      <c r="E36" s="12"/>
      <c r="F36" s="108" t="s">
        <v>95</v>
      </c>
      <c r="G36" s="108" t="s">
        <v>96</v>
      </c>
      <c r="H36" s="108"/>
      <c r="I36" s="108"/>
      <c r="J36" s="108"/>
      <c r="K36" s="109">
        <v>0.6</v>
      </c>
      <c r="L36" s="110"/>
      <c r="M36" s="109">
        <v>2.1</v>
      </c>
      <c r="N36" s="109"/>
      <c r="O36" s="109">
        <v>1</v>
      </c>
      <c r="P36" s="109">
        <f>M36*K36</f>
        <v>1.26</v>
      </c>
      <c r="Q36" s="111"/>
      <c r="R36" s="112">
        <f>P36*O36*-1</f>
        <v>-1.26</v>
      </c>
      <c r="S36" s="113" t="s">
        <v>86</v>
      </c>
    </row>
    <row r="37" spans="4:19" s="10" customFormat="1" ht="15.75">
      <c r="D37" s="24"/>
      <c r="E37" s="12"/>
      <c r="F37" s="108"/>
      <c r="G37" s="108"/>
      <c r="H37" s="108"/>
      <c r="I37" s="108"/>
      <c r="J37" s="108"/>
      <c r="K37" s="109"/>
      <c r="L37" s="110"/>
      <c r="M37" s="109"/>
      <c r="N37" s="109"/>
      <c r="O37" s="109"/>
      <c r="P37" s="109"/>
      <c r="Q37" s="111"/>
      <c r="R37" s="112"/>
      <c r="S37" s="113"/>
    </row>
    <row r="38" spans="4:19" s="10" customFormat="1" ht="15.75">
      <c r="D38" s="24"/>
      <c r="E38" s="12"/>
      <c r="F38" s="25"/>
      <c r="G38" s="25"/>
      <c r="H38" s="25"/>
      <c r="I38" s="25"/>
      <c r="J38" s="25"/>
      <c r="K38" s="16"/>
      <c r="L38" s="16"/>
      <c r="M38" s="16"/>
      <c r="N38" s="16"/>
      <c r="O38" s="16"/>
      <c r="P38" s="13"/>
      <c r="Q38" s="2"/>
      <c r="R38" s="16"/>
      <c r="S38" s="17"/>
    </row>
    <row r="39" spans="4:19" s="10" customFormat="1" ht="15">
      <c r="D39" s="28" t="s">
        <v>146</v>
      </c>
      <c r="E39" s="29" t="s">
        <v>117</v>
      </c>
      <c r="F39" s="30"/>
      <c r="G39" s="30"/>
      <c r="H39" s="31"/>
      <c r="I39" s="31"/>
      <c r="J39" s="31"/>
      <c r="K39" s="32"/>
      <c r="L39" s="32"/>
      <c r="M39" s="33"/>
      <c r="N39" s="33"/>
      <c r="O39" s="33"/>
      <c r="P39" s="33"/>
      <c r="Q39" s="34"/>
      <c r="R39" s="35">
        <f>ROUND(SUM(R40:R41),2)</f>
        <v>10.64</v>
      </c>
      <c r="S39" s="36" t="s">
        <v>54</v>
      </c>
    </row>
    <row r="40" spans="4:19" s="10" customFormat="1" ht="15.75">
      <c r="D40" s="24"/>
      <c r="E40" s="25" t="s">
        <v>161</v>
      </c>
      <c r="F40" s="25"/>
      <c r="G40" s="25"/>
      <c r="H40" s="25"/>
      <c r="I40" s="25"/>
      <c r="J40" s="25"/>
      <c r="K40" s="25"/>
      <c r="L40" s="16"/>
      <c r="M40" s="16"/>
      <c r="N40" s="16">
        <v>11.44</v>
      </c>
      <c r="O40" s="16"/>
      <c r="P40" s="16"/>
      <c r="Q40" s="27"/>
      <c r="R40" s="16">
        <f t="shared" ref="R40" si="2">N40</f>
        <v>11.44</v>
      </c>
      <c r="S40" s="17" t="s">
        <v>54</v>
      </c>
    </row>
    <row r="41" spans="4:19" s="10" customFormat="1" ht="15.75">
      <c r="D41" s="24"/>
      <c r="E41" s="12"/>
      <c r="F41" s="108" t="s">
        <v>95</v>
      </c>
      <c r="G41" s="108" t="s">
        <v>100</v>
      </c>
      <c r="H41" s="108"/>
      <c r="I41" s="108"/>
      <c r="J41" s="108"/>
      <c r="K41" s="109">
        <v>0.8</v>
      </c>
      <c r="L41" s="110"/>
      <c r="M41" s="109"/>
      <c r="N41" s="109"/>
      <c r="O41" s="109">
        <v>1</v>
      </c>
      <c r="P41" s="109"/>
      <c r="Q41" s="111"/>
      <c r="R41" s="112">
        <f>K41*O41*-1</f>
        <v>-0.8</v>
      </c>
      <c r="S41" s="113" t="s">
        <v>54</v>
      </c>
    </row>
    <row r="42" spans="4:19" s="10" customFormat="1" ht="15.75">
      <c r="D42" s="24"/>
      <c r="E42" s="12"/>
      <c r="F42" s="25"/>
      <c r="G42" s="25"/>
      <c r="H42" s="25"/>
      <c r="I42" s="25"/>
      <c r="J42" s="25"/>
      <c r="K42" s="16"/>
      <c r="L42" s="16"/>
      <c r="M42" s="16"/>
      <c r="N42" s="16"/>
      <c r="O42" s="16"/>
      <c r="P42" s="13"/>
      <c r="Q42" s="2"/>
      <c r="R42" s="16"/>
      <c r="S42" s="17"/>
    </row>
    <row r="43" spans="4:19" s="10" customFormat="1" ht="15">
      <c r="D43" s="28" t="s">
        <v>22</v>
      </c>
      <c r="E43" s="29" t="s">
        <v>110</v>
      </c>
      <c r="F43" s="30"/>
      <c r="G43" s="30"/>
      <c r="H43" s="31"/>
      <c r="I43" s="31"/>
      <c r="J43" s="31"/>
      <c r="K43" s="32"/>
      <c r="L43" s="32"/>
      <c r="M43" s="33"/>
      <c r="N43" s="33"/>
      <c r="O43" s="33"/>
      <c r="P43" s="33"/>
      <c r="Q43" s="34"/>
      <c r="R43" s="35">
        <f>ROUND(SUM(R44:R46),2)</f>
        <v>4.5599999999999996</v>
      </c>
      <c r="S43" s="36" t="s">
        <v>86</v>
      </c>
    </row>
    <row r="44" spans="4:19" s="10" customFormat="1" ht="15.75">
      <c r="D44" s="24"/>
      <c r="E44" s="25" t="s">
        <v>179</v>
      </c>
      <c r="F44" s="25"/>
      <c r="G44" s="25"/>
      <c r="H44" s="25"/>
      <c r="I44" s="25"/>
      <c r="J44" s="25"/>
      <c r="K44" s="27">
        <v>0.6</v>
      </c>
      <c r="L44" s="16"/>
      <c r="M44" s="16">
        <v>2.1</v>
      </c>
      <c r="N44" s="16"/>
      <c r="O44" s="16">
        <v>2</v>
      </c>
      <c r="P44" s="13">
        <f>K44*M44</f>
        <v>1.26</v>
      </c>
      <c r="Q44" s="2"/>
      <c r="R44" s="16">
        <f>O44*P44</f>
        <v>2.52</v>
      </c>
      <c r="S44" s="17" t="s">
        <v>86</v>
      </c>
    </row>
    <row r="45" spans="4:19" s="10" customFormat="1" ht="15.75">
      <c r="D45" s="24"/>
      <c r="E45" s="25" t="s">
        <v>180</v>
      </c>
      <c r="F45" s="25"/>
      <c r="G45" s="25"/>
      <c r="H45" s="25"/>
      <c r="I45" s="25"/>
      <c r="J45" s="25"/>
      <c r="K45" s="27">
        <v>0.8</v>
      </c>
      <c r="L45" s="16"/>
      <c r="M45" s="16">
        <v>2.1</v>
      </c>
      <c r="N45" s="16"/>
      <c r="O45" s="16">
        <v>1</v>
      </c>
      <c r="P45" s="13">
        <f>K45*M45</f>
        <v>1.6800000000000002</v>
      </c>
      <c r="Q45" s="2"/>
      <c r="R45" s="16">
        <f>O45*P45</f>
        <v>1.6800000000000002</v>
      </c>
      <c r="S45" s="17" t="s">
        <v>86</v>
      </c>
    </row>
    <row r="46" spans="4:19" s="10" customFormat="1" ht="15.75">
      <c r="D46" s="24"/>
      <c r="E46" s="25" t="s">
        <v>164</v>
      </c>
      <c r="F46" s="25"/>
      <c r="G46" s="25"/>
      <c r="H46" s="25"/>
      <c r="I46" s="25"/>
      <c r="J46" s="25"/>
      <c r="K46" s="27">
        <v>0.6</v>
      </c>
      <c r="L46" s="16"/>
      <c r="M46" s="16">
        <v>0.6</v>
      </c>
      <c r="N46" s="16"/>
      <c r="O46" s="16">
        <v>1</v>
      </c>
      <c r="P46" s="13">
        <f>K46*M46</f>
        <v>0.36</v>
      </c>
      <c r="Q46" s="2"/>
      <c r="R46" s="16">
        <f>O46*P46</f>
        <v>0.36</v>
      </c>
      <c r="S46" s="17" t="s">
        <v>86</v>
      </c>
    </row>
    <row r="47" spans="4:19" s="10" customFormat="1" ht="15.75">
      <c r="D47" s="24"/>
      <c r="E47" s="12"/>
      <c r="F47" s="25"/>
      <c r="G47" s="25"/>
      <c r="H47" s="25"/>
      <c r="I47" s="25"/>
      <c r="J47" s="25"/>
      <c r="K47" s="16"/>
      <c r="L47" s="16"/>
      <c r="M47" s="16"/>
      <c r="N47" s="16"/>
      <c r="O47" s="16"/>
      <c r="P47" s="13"/>
      <c r="Q47" s="2"/>
      <c r="R47" s="16"/>
      <c r="S47" s="17"/>
    </row>
    <row r="48" spans="4:19" s="10" customFormat="1" ht="15">
      <c r="D48" s="28" t="s">
        <v>24</v>
      </c>
      <c r="E48" s="29" t="s">
        <v>104</v>
      </c>
      <c r="F48" s="30"/>
      <c r="G48" s="30"/>
      <c r="H48" s="31"/>
      <c r="I48" s="31"/>
      <c r="J48" s="31"/>
      <c r="K48" s="32"/>
      <c r="L48" s="32"/>
      <c r="M48" s="33"/>
      <c r="N48" s="33"/>
      <c r="O48" s="33"/>
      <c r="P48" s="33"/>
      <c r="Q48" s="34"/>
      <c r="R48" s="35">
        <f>ROUND(SUM(R49:R51),2)</f>
        <v>14.83</v>
      </c>
      <c r="S48" s="36" t="s">
        <v>86</v>
      </c>
    </row>
    <row r="49" spans="4:19" s="10" customFormat="1" ht="15.75">
      <c r="D49" s="24"/>
      <c r="E49" s="12" t="s">
        <v>159</v>
      </c>
      <c r="F49" s="25"/>
      <c r="G49" s="25"/>
      <c r="H49" s="25"/>
      <c r="I49" s="25"/>
      <c r="J49" s="25"/>
      <c r="K49" s="13">
        <v>2.62</v>
      </c>
      <c r="L49" s="15">
        <v>1.28</v>
      </c>
      <c r="M49" s="13"/>
      <c r="N49" s="13"/>
      <c r="O49" s="13"/>
      <c r="P49" s="13">
        <f>K49*L49</f>
        <v>3.3536000000000001</v>
      </c>
      <c r="Q49" s="2"/>
      <c r="R49" s="16">
        <f t="shared" ref="R49:R51" si="3">P49</f>
        <v>3.3536000000000001</v>
      </c>
      <c r="S49" s="17" t="s">
        <v>86</v>
      </c>
    </row>
    <row r="50" spans="4:19" s="10" customFormat="1" ht="15.75">
      <c r="D50" s="24"/>
      <c r="E50" s="12" t="s">
        <v>160</v>
      </c>
      <c r="F50" s="25"/>
      <c r="G50" s="25"/>
      <c r="H50" s="25"/>
      <c r="I50" s="25"/>
      <c r="J50" s="25"/>
      <c r="K50" s="16">
        <v>2.62</v>
      </c>
      <c r="L50" s="16">
        <v>1.28</v>
      </c>
      <c r="M50" s="16"/>
      <c r="N50" s="16"/>
      <c r="O50" s="16"/>
      <c r="P50" s="13">
        <f>K50*L50</f>
        <v>3.3536000000000001</v>
      </c>
      <c r="Q50" s="2"/>
      <c r="R50" s="16">
        <f t="shared" si="3"/>
        <v>3.3536000000000001</v>
      </c>
      <c r="S50" s="17" t="s">
        <v>86</v>
      </c>
    </row>
    <row r="51" spans="4:19" s="10" customFormat="1" ht="15.75">
      <c r="D51" s="24"/>
      <c r="E51" s="25" t="s">
        <v>161</v>
      </c>
      <c r="F51" s="25"/>
      <c r="G51" s="25"/>
      <c r="H51" s="25"/>
      <c r="I51" s="25"/>
      <c r="J51" s="25"/>
      <c r="K51" s="114">
        <v>2.62</v>
      </c>
      <c r="L51" s="16">
        <v>3.1</v>
      </c>
      <c r="M51" s="16"/>
      <c r="N51" s="16"/>
      <c r="O51" s="16"/>
      <c r="P51" s="13">
        <f>K51*L51</f>
        <v>8.1219999999999999</v>
      </c>
      <c r="Q51" s="2"/>
      <c r="R51" s="16">
        <f t="shared" si="3"/>
        <v>8.1219999999999999</v>
      </c>
      <c r="S51" s="17" t="s">
        <v>86</v>
      </c>
    </row>
    <row r="52" spans="4:19" s="10" customFormat="1" ht="15.75">
      <c r="D52" s="24"/>
      <c r="E52" s="12"/>
      <c r="F52" s="25"/>
      <c r="G52" s="25"/>
      <c r="H52" s="25"/>
      <c r="I52" s="25"/>
      <c r="J52" s="25"/>
      <c r="K52" s="16"/>
      <c r="L52" s="16"/>
      <c r="M52" s="16"/>
      <c r="N52" s="16"/>
      <c r="O52" s="16"/>
      <c r="P52" s="13"/>
      <c r="Q52" s="2"/>
      <c r="R52" s="16"/>
      <c r="S52" s="17"/>
    </row>
    <row r="53" spans="4:19" s="10" customFormat="1" ht="15">
      <c r="D53" s="28" t="s">
        <v>25</v>
      </c>
      <c r="E53" s="29" t="s">
        <v>181</v>
      </c>
      <c r="F53" s="30"/>
      <c r="G53" s="30"/>
      <c r="H53" s="31"/>
      <c r="I53" s="31"/>
      <c r="J53" s="31"/>
      <c r="K53" s="32"/>
      <c r="L53" s="32"/>
      <c r="M53" s="33"/>
      <c r="N53" s="33"/>
      <c r="O53" s="33"/>
      <c r="P53" s="33"/>
      <c r="Q53" s="34"/>
      <c r="R53" s="35">
        <f>ROUND(SUM(R54:R54),2)</f>
        <v>35.1</v>
      </c>
      <c r="S53" s="36" t="s">
        <v>54</v>
      </c>
    </row>
    <row r="54" spans="4:19" s="10" customFormat="1" ht="15.75">
      <c r="D54" s="24"/>
      <c r="E54" s="25" t="s">
        <v>182</v>
      </c>
      <c r="F54" s="25"/>
      <c r="G54" s="25"/>
      <c r="H54" s="25"/>
      <c r="I54" s="25"/>
      <c r="J54" s="25"/>
      <c r="K54" s="25"/>
      <c r="L54" s="16"/>
      <c r="M54" s="16"/>
      <c r="N54" s="16">
        <v>35.1</v>
      </c>
      <c r="O54" s="16">
        <v>1</v>
      </c>
      <c r="P54" s="16"/>
      <c r="Q54" s="27"/>
      <c r="R54" s="16">
        <f>N54*O54</f>
        <v>35.1</v>
      </c>
      <c r="S54" s="17" t="s">
        <v>54</v>
      </c>
    </row>
    <row r="55" spans="4:19" s="10" customFormat="1" ht="15.75">
      <c r="D55" s="24"/>
      <c r="E55" s="12"/>
      <c r="F55" s="25"/>
      <c r="G55" s="25"/>
      <c r="H55" s="25"/>
      <c r="I55" s="25"/>
      <c r="J55" s="25"/>
      <c r="K55" s="16"/>
      <c r="L55" s="16"/>
      <c r="M55" s="16"/>
      <c r="N55" s="16"/>
      <c r="O55" s="16"/>
      <c r="P55" s="13"/>
      <c r="Q55" s="2"/>
      <c r="R55" s="16"/>
      <c r="S55" s="17"/>
    </row>
    <row r="56" spans="4:19" s="10" customFormat="1" ht="15">
      <c r="D56" s="28" t="s">
        <v>779</v>
      </c>
      <c r="E56" s="29" t="s">
        <v>186</v>
      </c>
      <c r="F56" s="30"/>
      <c r="G56" s="30"/>
      <c r="H56" s="31"/>
      <c r="I56" s="31"/>
      <c r="J56" s="31"/>
      <c r="K56" s="32"/>
      <c r="L56" s="32"/>
      <c r="M56" s="33"/>
      <c r="N56" s="33"/>
      <c r="O56" s="33"/>
      <c r="P56" s="33"/>
      <c r="Q56" s="34"/>
      <c r="R56" s="35">
        <f>ROUND(SUM(R57:R58),2)</f>
        <v>46.74</v>
      </c>
      <c r="S56" s="36" t="s">
        <v>86</v>
      </c>
    </row>
    <row r="57" spans="4:19" s="10" customFormat="1" ht="15.75">
      <c r="D57" s="24"/>
      <c r="E57" s="115" t="s">
        <v>183</v>
      </c>
      <c r="F57" s="25"/>
      <c r="G57" s="25"/>
      <c r="H57" s="25"/>
      <c r="I57" s="25"/>
      <c r="J57" s="25"/>
      <c r="K57" s="16"/>
      <c r="L57" s="16"/>
      <c r="M57" s="16"/>
      <c r="N57" s="16"/>
      <c r="O57" s="16"/>
      <c r="P57" s="13">
        <v>25.62</v>
      </c>
      <c r="Q57" s="2"/>
      <c r="R57" s="16">
        <f>P57</f>
        <v>25.62</v>
      </c>
      <c r="S57" s="17" t="s">
        <v>86</v>
      </c>
    </row>
    <row r="58" spans="4:19" s="10" customFormat="1" ht="15.75">
      <c r="D58" s="24"/>
      <c r="E58" s="115" t="s">
        <v>184</v>
      </c>
      <c r="F58" s="25"/>
      <c r="G58" s="25"/>
      <c r="H58" s="25"/>
      <c r="I58" s="25"/>
      <c r="J58" s="25"/>
      <c r="K58" s="16">
        <v>3.27</v>
      </c>
      <c r="L58" s="16">
        <v>6.46</v>
      </c>
      <c r="M58" s="16"/>
      <c r="N58" s="16"/>
      <c r="O58" s="16"/>
      <c r="P58" s="13">
        <f>K58*L58</f>
        <v>21.124199999999998</v>
      </c>
      <c r="Q58" s="2"/>
      <c r="R58" s="16">
        <f t="shared" ref="R58" si="4">P58</f>
        <v>21.124199999999998</v>
      </c>
      <c r="S58" s="17" t="s">
        <v>86</v>
      </c>
    </row>
    <row r="59" spans="4:19" s="10" customFormat="1" ht="15.75">
      <c r="D59" s="24"/>
      <c r="E59" s="12"/>
      <c r="F59" s="25"/>
      <c r="G59" s="25"/>
      <c r="H59" s="25"/>
      <c r="I59" s="25"/>
      <c r="J59" s="25"/>
      <c r="K59" s="16"/>
      <c r="L59" s="16"/>
      <c r="M59" s="16"/>
      <c r="N59" s="16"/>
      <c r="O59" s="16"/>
      <c r="P59" s="13"/>
      <c r="Q59" s="2"/>
      <c r="R59" s="16"/>
      <c r="S59" s="17"/>
    </row>
    <row r="60" spans="4:19" s="10" customFormat="1" ht="15">
      <c r="D60" s="28" t="s">
        <v>28</v>
      </c>
      <c r="E60" s="29" t="s">
        <v>185</v>
      </c>
      <c r="F60" s="30"/>
      <c r="G60" s="30"/>
      <c r="H60" s="31"/>
      <c r="I60" s="31"/>
      <c r="J60" s="31"/>
      <c r="K60" s="32"/>
      <c r="L60" s="32"/>
      <c r="M60" s="33"/>
      <c r="N60" s="33"/>
      <c r="O60" s="33"/>
      <c r="P60" s="33"/>
      <c r="Q60" s="34"/>
      <c r="R60" s="35">
        <f>ROUND(SUM(R61),2)</f>
        <v>40</v>
      </c>
      <c r="S60" s="36" t="s">
        <v>86</v>
      </c>
    </row>
    <row r="61" spans="4:19" s="10" customFormat="1" ht="15.75">
      <c r="D61" s="24"/>
      <c r="E61" s="115" t="s">
        <v>187</v>
      </c>
      <c r="F61" s="25"/>
      <c r="G61" s="25"/>
      <c r="H61" s="25"/>
      <c r="I61" s="25"/>
      <c r="J61" s="25"/>
      <c r="K61" s="16"/>
      <c r="L61" s="16">
        <v>20</v>
      </c>
      <c r="M61" s="16">
        <v>2</v>
      </c>
      <c r="N61" s="16"/>
      <c r="O61" s="16"/>
      <c r="P61" s="13">
        <f>L61*M61</f>
        <v>40</v>
      </c>
      <c r="Q61" s="2"/>
      <c r="R61" s="16">
        <f>P61</f>
        <v>40</v>
      </c>
      <c r="S61" s="17" t="s">
        <v>86</v>
      </c>
    </row>
    <row r="62" spans="4:19" s="10" customFormat="1" ht="15.75">
      <c r="D62" s="24"/>
      <c r="E62" s="12"/>
      <c r="F62" s="25"/>
      <c r="G62" s="25"/>
      <c r="H62" s="25"/>
      <c r="I62" s="25"/>
      <c r="J62" s="25"/>
      <c r="K62" s="16"/>
      <c r="L62" s="16"/>
      <c r="M62" s="16"/>
      <c r="N62" s="16"/>
      <c r="O62" s="16"/>
      <c r="P62" s="13"/>
      <c r="Q62" s="2"/>
      <c r="R62" s="16"/>
      <c r="S62" s="17"/>
    </row>
    <row r="63" spans="4:19" s="10" customFormat="1" ht="15">
      <c r="D63" s="28" t="s">
        <v>29</v>
      </c>
      <c r="E63" s="29" t="s">
        <v>105</v>
      </c>
      <c r="F63" s="30"/>
      <c r="G63" s="30"/>
      <c r="H63" s="31"/>
      <c r="I63" s="31"/>
      <c r="J63" s="31"/>
      <c r="K63" s="32"/>
      <c r="L63" s="32"/>
      <c r="M63" s="33"/>
      <c r="N63" s="33"/>
      <c r="O63" s="33"/>
      <c r="P63" s="33"/>
      <c r="Q63" s="34"/>
      <c r="R63" s="35">
        <f>ROUND(SUM(R64:R66),2)</f>
        <v>14.83</v>
      </c>
      <c r="S63" s="36" t="s">
        <v>86</v>
      </c>
    </row>
    <row r="64" spans="4:19" s="10" customFormat="1" ht="15.75">
      <c r="D64" s="24"/>
      <c r="E64" s="12" t="s">
        <v>159</v>
      </c>
      <c r="F64" s="25"/>
      <c r="G64" s="25"/>
      <c r="H64" s="25"/>
      <c r="I64" s="25"/>
      <c r="J64" s="25"/>
      <c r="K64" s="13">
        <v>2.62</v>
      </c>
      <c r="L64" s="15">
        <v>1.28</v>
      </c>
      <c r="M64" s="13"/>
      <c r="N64" s="13"/>
      <c r="O64" s="13"/>
      <c r="P64" s="13">
        <f>K64*L64</f>
        <v>3.3536000000000001</v>
      </c>
      <c r="Q64" s="2"/>
      <c r="R64" s="16">
        <f t="shared" ref="R64:R66" si="5">P64</f>
        <v>3.3536000000000001</v>
      </c>
      <c r="S64" s="17" t="s">
        <v>86</v>
      </c>
    </row>
    <row r="65" spans="4:19" s="10" customFormat="1" ht="15.75">
      <c r="D65" s="24"/>
      <c r="E65" s="12" t="s">
        <v>160</v>
      </c>
      <c r="F65" s="25"/>
      <c r="G65" s="25"/>
      <c r="H65" s="25"/>
      <c r="I65" s="25"/>
      <c r="J65" s="25"/>
      <c r="K65" s="16">
        <v>2.62</v>
      </c>
      <c r="L65" s="16">
        <v>1.28</v>
      </c>
      <c r="M65" s="16"/>
      <c r="N65" s="16"/>
      <c r="O65" s="16"/>
      <c r="P65" s="13">
        <f>K65*L65</f>
        <v>3.3536000000000001</v>
      </c>
      <c r="Q65" s="2"/>
      <c r="R65" s="16">
        <f t="shared" si="5"/>
        <v>3.3536000000000001</v>
      </c>
      <c r="S65" s="17" t="s">
        <v>86</v>
      </c>
    </row>
    <row r="66" spans="4:19" s="10" customFormat="1" ht="15.75">
      <c r="D66" s="24"/>
      <c r="E66" s="25" t="s">
        <v>161</v>
      </c>
      <c r="F66" s="25"/>
      <c r="G66" s="25"/>
      <c r="H66" s="25"/>
      <c r="I66" s="25"/>
      <c r="J66" s="25"/>
      <c r="K66" s="114">
        <v>2.62</v>
      </c>
      <c r="L66" s="16">
        <v>3.1</v>
      </c>
      <c r="M66" s="16"/>
      <c r="N66" s="16"/>
      <c r="O66" s="16"/>
      <c r="P66" s="13">
        <f>K66*L66</f>
        <v>8.1219999999999999</v>
      </c>
      <c r="Q66" s="2"/>
      <c r="R66" s="16">
        <f t="shared" si="5"/>
        <v>8.1219999999999999</v>
      </c>
      <c r="S66" s="17" t="s">
        <v>86</v>
      </c>
    </row>
    <row r="67" spans="4:19" s="10" customFormat="1" ht="15.75">
      <c r="D67" s="24"/>
      <c r="E67" s="12"/>
      <c r="F67" s="25"/>
      <c r="G67" s="25"/>
      <c r="H67" s="25"/>
      <c r="I67" s="25"/>
      <c r="J67" s="25"/>
      <c r="K67" s="16"/>
      <c r="L67" s="16"/>
      <c r="M67" s="16"/>
      <c r="N67" s="16"/>
      <c r="O67" s="16"/>
      <c r="P67" s="13"/>
      <c r="Q67" s="2"/>
      <c r="R67" s="16"/>
      <c r="S67" s="17"/>
    </row>
    <row r="68" spans="4:19" s="10" customFormat="1" ht="15">
      <c r="D68" s="28" t="s">
        <v>31</v>
      </c>
      <c r="E68" s="29" t="s">
        <v>195</v>
      </c>
      <c r="F68" s="30"/>
      <c r="G68" s="30"/>
      <c r="H68" s="31"/>
      <c r="I68" s="31"/>
      <c r="J68" s="31"/>
      <c r="K68" s="32"/>
      <c r="L68" s="32"/>
      <c r="M68" s="33"/>
      <c r="N68" s="33"/>
      <c r="O68" s="33"/>
      <c r="P68" s="33"/>
      <c r="Q68" s="34"/>
      <c r="R68" s="35">
        <f>ROUND(SUM(R69),2)</f>
        <v>10.57</v>
      </c>
      <c r="S68" s="36" t="s">
        <v>86</v>
      </c>
    </row>
    <row r="69" spans="4:19" s="10" customFormat="1" ht="15">
      <c r="D69" s="14"/>
      <c r="E69" s="11" t="s">
        <v>87</v>
      </c>
      <c r="F69" s="12"/>
      <c r="G69" s="12"/>
      <c r="H69" s="12"/>
      <c r="I69" s="12"/>
      <c r="J69" s="12"/>
      <c r="K69" s="13"/>
      <c r="L69" s="15"/>
      <c r="M69" s="13"/>
      <c r="N69" s="13"/>
      <c r="O69" s="13">
        <v>0.5</v>
      </c>
      <c r="P69" s="13">
        <v>21.13</v>
      </c>
      <c r="Q69" s="2"/>
      <c r="R69" s="16">
        <f>P69*O69</f>
        <v>10.565</v>
      </c>
      <c r="S69" s="17" t="s">
        <v>86</v>
      </c>
    </row>
    <row r="70" spans="4:19" s="10" customFormat="1" ht="15">
      <c r="D70" s="14"/>
      <c r="E70" s="12" t="s">
        <v>196</v>
      </c>
      <c r="F70" s="12"/>
      <c r="G70" s="12"/>
      <c r="H70" s="12"/>
      <c r="I70" s="12"/>
      <c r="J70" s="12"/>
      <c r="K70" s="13"/>
      <c r="L70" s="15"/>
      <c r="M70" s="13"/>
      <c r="N70" s="13"/>
      <c r="O70" s="13"/>
      <c r="P70" s="13"/>
      <c r="Q70" s="2"/>
      <c r="R70" s="16"/>
      <c r="S70" s="17"/>
    </row>
    <row r="71" spans="4:19" s="10" customFormat="1" ht="15">
      <c r="D71" s="14"/>
      <c r="E71" s="12"/>
      <c r="F71" s="12"/>
      <c r="G71" s="12"/>
      <c r="H71" s="12"/>
      <c r="I71" s="12"/>
      <c r="J71" s="12"/>
      <c r="K71" s="13"/>
      <c r="L71" s="15"/>
      <c r="M71" s="13"/>
      <c r="N71" s="13"/>
      <c r="O71" s="13"/>
      <c r="P71" s="13"/>
      <c r="Q71" s="2"/>
      <c r="R71" s="16"/>
      <c r="S71" s="17"/>
    </row>
    <row r="72" spans="4:19" s="10" customFormat="1" ht="15">
      <c r="D72" s="28" t="s">
        <v>780</v>
      </c>
      <c r="E72" s="29" t="s">
        <v>119</v>
      </c>
      <c r="F72" s="30"/>
      <c r="G72" s="30"/>
      <c r="H72" s="31"/>
      <c r="I72" s="31"/>
      <c r="J72" s="31"/>
      <c r="K72" s="32"/>
      <c r="L72" s="32"/>
      <c r="M72" s="33"/>
      <c r="N72" s="33"/>
      <c r="O72" s="33"/>
      <c r="P72" s="33"/>
      <c r="Q72" s="34"/>
      <c r="R72" s="35">
        <f>ROUND(SUM(R74:R82),2)*1.05</f>
        <v>8.536500000000002</v>
      </c>
      <c r="S72" s="36" t="s">
        <v>92</v>
      </c>
    </row>
    <row r="73" spans="4:19" s="10" customFormat="1" ht="15">
      <c r="D73" s="43"/>
      <c r="E73" s="44" t="s">
        <v>193</v>
      </c>
      <c r="F73" s="11"/>
      <c r="G73" s="11"/>
      <c r="H73" s="12"/>
      <c r="I73" s="12"/>
      <c r="J73" s="12"/>
      <c r="K73" s="2"/>
      <c r="L73" s="2"/>
      <c r="M73" s="13"/>
      <c r="N73" s="13"/>
      <c r="O73" s="13"/>
      <c r="P73" s="13"/>
      <c r="Q73" s="45"/>
      <c r="R73" s="46"/>
      <c r="S73" s="47"/>
    </row>
    <row r="74" spans="4:19" s="10" customFormat="1" ht="15">
      <c r="D74" s="14"/>
      <c r="E74" s="12" t="s">
        <v>120</v>
      </c>
      <c r="F74" s="12"/>
      <c r="G74" s="12"/>
      <c r="H74" s="12"/>
      <c r="I74" s="12"/>
      <c r="J74" s="12"/>
      <c r="K74" s="13"/>
      <c r="L74" s="15">
        <v>0.03</v>
      </c>
      <c r="M74" s="13">
        <v>0.08</v>
      </c>
      <c r="N74" s="13">
        <v>25.04</v>
      </c>
      <c r="O74" s="13"/>
      <c r="P74" s="13"/>
      <c r="Q74" s="106">
        <f>L74*M74*N74</f>
        <v>6.009599999999999E-2</v>
      </c>
      <c r="R74" s="16">
        <f t="shared" ref="R74:R80" si="6">Q74</f>
        <v>6.009599999999999E-2</v>
      </c>
      <c r="S74" s="17" t="s">
        <v>92</v>
      </c>
    </row>
    <row r="75" spans="4:19" s="10" customFormat="1" ht="15.75">
      <c r="D75" s="24"/>
      <c r="E75" s="12" t="s">
        <v>121</v>
      </c>
      <c r="F75" s="12"/>
      <c r="G75" s="12"/>
      <c r="H75" s="12"/>
      <c r="I75" s="12"/>
      <c r="J75" s="12"/>
      <c r="K75" s="13"/>
      <c r="L75" s="15"/>
      <c r="M75" s="13">
        <v>0.02</v>
      </c>
      <c r="N75" s="13"/>
      <c r="O75" s="13"/>
      <c r="P75" s="13">
        <v>39.659999999999997</v>
      </c>
      <c r="Q75" s="106">
        <f>M75*P75</f>
        <v>0.79319999999999991</v>
      </c>
      <c r="R75" s="16">
        <f t="shared" si="6"/>
        <v>0.79319999999999991</v>
      </c>
      <c r="S75" s="17" t="s">
        <v>92</v>
      </c>
    </row>
    <row r="76" spans="4:19" s="10" customFormat="1" ht="15.75">
      <c r="D76" s="24"/>
      <c r="E76" s="12" t="s">
        <v>190</v>
      </c>
      <c r="F76" s="12"/>
      <c r="G76" s="12"/>
      <c r="H76" s="12"/>
      <c r="I76" s="12"/>
      <c r="J76" s="12"/>
      <c r="K76" s="13"/>
      <c r="L76" s="15"/>
      <c r="M76" s="13">
        <v>0.02</v>
      </c>
      <c r="N76" s="13"/>
      <c r="O76" s="13"/>
      <c r="P76" s="13">
        <v>14.83</v>
      </c>
      <c r="Q76" s="106">
        <f>M76*P76</f>
        <v>0.29660000000000003</v>
      </c>
      <c r="R76" s="16">
        <f t="shared" ref="R76" si="7">Q76</f>
        <v>0.29660000000000003</v>
      </c>
      <c r="S76" s="17" t="s">
        <v>92</v>
      </c>
    </row>
    <row r="77" spans="4:19" s="10" customFormat="1" ht="15.75">
      <c r="D77" s="24"/>
      <c r="E77" s="12" t="s">
        <v>122</v>
      </c>
      <c r="F77" s="12"/>
      <c r="G77" s="12"/>
      <c r="H77" s="12"/>
      <c r="I77" s="12"/>
      <c r="J77" s="12"/>
      <c r="K77" s="13"/>
      <c r="L77" s="15"/>
      <c r="M77" s="13">
        <v>0.02</v>
      </c>
      <c r="N77" s="13"/>
      <c r="O77" s="13"/>
      <c r="P77" s="13">
        <v>14.83</v>
      </c>
      <c r="Q77" s="106">
        <f>M77*P77</f>
        <v>0.29660000000000003</v>
      </c>
      <c r="R77" s="16">
        <f t="shared" si="6"/>
        <v>0.29660000000000003</v>
      </c>
      <c r="S77" s="17" t="s">
        <v>92</v>
      </c>
    </row>
    <row r="78" spans="4:19" s="10" customFormat="1" ht="15.75">
      <c r="D78" s="24"/>
      <c r="E78" s="12" t="s">
        <v>188</v>
      </c>
      <c r="F78" s="12"/>
      <c r="G78" s="12"/>
      <c r="H78" s="12"/>
      <c r="I78" s="12"/>
      <c r="J78" s="12"/>
      <c r="K78" s="13"/>
      <c r="L78" s="15"/>
      <c r="M78" s="13">
        <v>0.02</v>
      </c>
      <c r="N78" s="13"/>
      <c r="O78" s="13"/>
      <c r="P78" s="13">
        <v>40</v>
      </c>
      <c r="Q78" s="106">
        <f>M78*P78</f>
        <v>0.8</v>
      </c>
      <c r="R78" s="16">
        <f t="shared" si="6"/>
        <v>0.8</v>
      </c>
      <c r="S78" s="17" t="s">
        <v>92</v>
      </c>
    </row>
    <row r="79" spans="4:19" s="10" customFormat="1" ht="15.75">
      <c r="D79" s="24"/>
      <c r="E79" s="12" t="s">
        <v>123</v>
      </c>
      <c r="F79" s="12"/>
      <c r="G79" s="12"/>
      <c r="H79" s="12"/>
      <c r="I79" s="12"/>
      <c r="J79" s="12"/>
      <c r="K79" s="13"/>
      <c r="L79" s="15"/>
      <c r="M79" s="13">
        <v>0.05</v>
      </c>
      <c r="N79" s="13"/>
      <c r="O79" s="13"/>
      <c r="P79" s="13">
        <v>4.5599999999999996</v>
      </c>
      <c r="Q79" s="106">
        <f>M79*P79</f>
        <v>0.22799999999999998</v>
      </c>
      <c r="R79" s="16">
        <f t="shared" si="6"/>
        <v>0.22799999999999998</v>
      </c>
      <c r="S79" s="17" t="s">
        <v>92</v>
      </c>
    </row>
    <row r="80" spans="4:19" s="10" customFormat="1" ht="15.75">
      <c r="D80" s="24"/>
      <c r="E80" s="12" t="s">
        <v>189</v>
      </c>
      <c r="F80" s="25"/>
      <c r="G80" s="25"/>
      <c r="H80" s="25"/>
      <c r="I80" s="25"/>
      <c r="J80" s="25"/>
      <c r="K80" s="16">
        <v>0.2</v>
      </c>
      <c r="L80" s="16"/>
      <c r="M80" s="16">
        <v>0.15</v>
      </c>
      <c r="N80" s="16">
        <v>70.2</v>
      </c>
      <c r="O80" s="16"/>
      <c r="P80" s="13"/>
      <c r="Q80" s="106">
        <f>K80*M80*N80</f>
        <v>2.1059999999999999</v>
      </c>
      <c r="R80" s="16">
        <f t="shared" si="6"/>
        <v>2.1059999999999999</v>
      </c>
      <c r="S80" s="17" t="s">
        <v>92</v>
      </c>
    </row>
    <row r="81" spans="4:19" s="10" customFormat="1" ht="15.75">
      <c r="D81" s="24"/>
      <c r="E81" s="12" t="s">
        <v>191</v>
      </c>
      <c r="F81" s="25"/>
      <c r="G81" s="25"/>
      <c r="H81" s="25"/>
      <c r="I81" s="25"/>
      <c r="J81" s="25"/>
      <c r="K81" s="16"/>
      <c r="L81" s="16"/>
      <c r="M81" s="16">
        <v>0.02</v>
      </c>
      <c r="N81" s="16"/>
      <c r="O81" s="16"/>
      <c r="P81" s="13">
        <v>120.04</v>
      </c>
      <c r="Q81" s="106">
        <f>M81*P81</f>
        <v>2.4008000000000003</v>
      </c>
      <c r="R81" s="16">
        <f>Q81</f>
        <v>2.4008000000000003</v>
      </c>
      <c r="S81" s="17" t="s">
        <v>92</v>
      </c>
    </row>
    <row r="82" spans="4:19" s="10" customFormat="1" ht="15.75">
      <c r="D82" s="24"/>
      <c r="E82" s="12" t="s">
        <v>192</v>
      </c>
      <c r="F82" s="25"/>
      <c r="G82" s="25"/>
      <c r="H82" s="25"/>
      <c r="I82" s="25"/>
      <c r="J82" s="25"/>
      <c r="K82" s="16"/>
      <c r="L82" s="16"/>
      <c r="M82" s="16">
        <v>0.05</v>
      </c>
      <c r="N82" s="16"/>
      <c r="O82" s="16"/>
      <c r="P82" s="13">
        <v>22.9</v>
      </c>
      <c r="Q82" s="106">
        <f>M82*P82</f>
        <v>1.145</v>
      </c>
      <c r="R82" s="16">
        <f>Q82</f>
        <v>1.145</v>
      </c>
      <c r="S82" s="17" t="s">
        <v>92</v>
      </c>
    </row>
    <row r="83" spans="4:19" s="10" customFormat="1" ht="15.75">
      <c r="D83" s="24"/>
      <c r="E83" s="12"/>
      <c r="F83" s="25"/>
      <c r="G83" s="25"/>
      <c r="H83" s="25"/>
      <c r="I83" s="25"/>
      <c r="J83" s="25"/>
      <c r="K83" s="16"/>
      <c r="L83" s="16"/>
      <c r="M83" s="16"/>
      <c r="N83" s="16"/>
      <c r="O83" s="16"/>
      <c r="P83" s="13"/>
      <c r="Q83" s="2"/>
      <c r="R83" s="16"/>
      <c r="S83" s="17"/>
    </row>
    <row r="84" spans="4:19" s="10" customFormat="1" ht="15.75">
      <c r="D84" s="9">
        <v>3</v>
      </c>
      <c r="E84" s="119" t="s">
        <v>45</v>
      </c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 t="e">
        <f>SUM(#REF!,#REF!)</f>
        <v>#REF!</v>
      </c>
      <c r="S84" s="120" t="s">
        <v>44</v>
      </c>
    </row>
    <row r="85" spans="4:19" s="10" customFormat="1" ht="15.75">
      <c r="D85" s="37" t="s">
        <v>781</v>
      </c>
      <c r="E85" s="38" t="s">
        <v>349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5">
        <f>ROUND(SUM(R86:R86),2)</f>
        <v>10</v>
      </c>
      <c r="S85" s="36" t="s">
        <v>86</v>
      </c>
    </row>
    <row r="86" spans="4:19" s="10" customFormat="1" ht="15.75">
      <c r="D86" s="24"/>
      <c r="E86" s="25" t="s">
        <v>197</v>
      </c>
      <c r="F86" s="25"/>
      <c r="G86" s="25"/>
      <c r="H86" s="25"/>
      <c r="I86" s="25"/>
      <c r="J86" s="25"/>
      <c r="K86" s="25"/>
      <c r="L86" s="16"/>
      <c r="M86" s="16"/>
      <c r="N86" s="27"/>
      <c r="O86" s="27"/>
      <c r="P86" s="107">
        <v>10</v>
      </c>
      <c r="Q86" s="107"/>
      <c r="R86" s="16">
        <f>P86</f>
        <v>10</v>
      </c>
      <c r="S86" s="17" t="s">
        <v>86</v>
      </c>
    </row>
    <row r="87" spans="4:19" s="10" customFormat="1" ht="15.75">
      <c r="D87" s="24"/>
      <c r="E87" s="25"/>
      <c r="F87" s="25"/>
      <c r="G87" s="25"/>
      <c r="H87" s="25"/>
      <c r="I87" s="25"/>
      <c r="J87" s="25"/>
      <c r="K87" s="25"/>
      <c r="L87" s="16"/>
      <c r="M87" s="16"/>
      <c r="N87" s="16"/>
      <c r="O87" s="16"/>
      <c r="P87" s="16"/>
      <c r="Q87" s="16"/>
      <c r="R87" s="16"/>
      <c r="S87" s="26"/>
    </row>
    <row r="88" spans="4:19" s="10" customFormat="1" ht="15.75">
      <c r="D88" s="37" t="s">
        <v>39</v>
      </c>
      <c r="E88" s="38" t="s">
        <v>97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5">
        <f>ROUND(SUM(R89:R92),2)</f>
        <v>26.08</v>
      </c>
      <c r="S88" s="36" t="s">
        <v>86</v>
      </c>
    </row>
    <row r="89" spans="4:19" s="10" customFormat="1" ht="15.75">
      <c r="D89" s="24"/>
      <c r="E89" s="115" t="s">
        <v>351</v>
      </c>
      <c r="F89" s="25"/>
      <c r="G89" s="25"/>
      <c r="H89" s="25"/>
      <c r="I89" s="25"/>
      <c r="J89" s="25"/>
      <c r="K89" s="13">
        <v>3.25</v>
      </c>
      <c r="L89" s="15">
        <v>1.8</v>
      </c>
      <c r="M89" s="13"/>
      <c r="N89" s="13"/>
      <c r="O89" s="13"/>
      <c r="P89" s="13">
        <f>K89*L89</f>
        <v>5.8500000000000005</v>
      </c>
      <c r="Q89" s="2"/>
      <c r="R89" s="16">
        <f t="shared" ref="R89" si="8">P89</f>
        <v>5.8500000000000005</v>
      </c>
      <c r="S89" s="17" t="s">
        <v>86</v>
      </c>
    </row>
    <row r="90" spans="4:19" s="10" customFormat="1" ht="15.75">
      <c r="D90" s="24"/>
      <c r="E90" s="115" t="s">
        <v>159</v>
      </c>
      <c r="F90" s="25"/>
      <c r="G90" s="25"/>
      <c r="H90" s="25"/>
      <c r="I90" s="25"/>
      <c r="J90" s="25"/>
      <c r="K90" s="13">
        <v>2.62</v>
      </c>
      <c r="L90" s="15">
        <v>2.31</v>
      </c>
      <c r="M90" s="13"/>
      <c r="N90" s="13"/>
      <c r="O90" s="13"/>
      <c r="P90" s="13">
        <f>K90*L90</f>
        <v>6.0522</v>
      </c>
      <c r="Q90" s="2"/>
      <c r="R90" s="16">
        <f t="shared" ref="R90:R92" si="9">P90</f>
        <v>6.0522</v>
      </c>
      <c r="S90" s="17" t="s">
        <v>86</v>
      </c>
    </row>
    <row r="91" spans="4:19" s="10" customFormat="1" ht="15.75">
      <c r="D91" s="24"/>
      <c r="E91" s="115" t="s">
        <v>160</v>
      </c>
      <c r="F91" s="25"/>
      <c r="G91" s="25"/>
      <c r="H91" s="25"/>
      <c r="I91" s="25"/>
      <c r="J91" s="25"/>
      <c r="K91" s="16">
        <v>2.62</v>
      </c>
      <c r="L91" s="16">
        <v>2.31</v>
      </c>
      <c r="M91" s="16"/>
      <c r="N91" s="16"/>
      <c r="O91" s="16"/>
      <c r="P91" s="13">
        <f>K91*L91</f>
        <v>6.0522</v>
      </c>
      <c r="Q91" s="2"/>
      <c r="R91" s="16">
        <f t="shared" si="9"/>
        <v>6.0522</v>
      </c>
      <c r="S91" s="17" t="s">
        <v>86</v>
      </c>
    </row>
    <row r="92" spans="4:19" s="10" customFormat="1" ht="15.75">
      <c r="D92" s="24"/>
      <c r="E92" s="25" t="s">
        <v>161</v>
      </c>
      <c r="F92" s="25"/>
      <c r="G92" s="25"/>
      <c r="H92" s="25"/>
      <c r="I92" s="25"/>
      <c r="J92" s="25"/>
      <c r="K92" s="114">
        <v>2.62</v>
      </c>
      <c r="L92" s="16">
        <v>3.1</v>
      </c>
      <c r="M92" s="16"/>
      <c r="N92" s="16"/>
      <c r="O92" s="16"/>
      <c r="P92" s="13">
        <f>K92*L92</f>
        <v>8.1219999999999999</v>
      </c>
      <c r="Q92" s="2"/>
      <c r="R92" s="16">
        <f t="shared" si="9"/>
        <v>8.1219999999999999</v>
      </c>
      <c r="S92" s="17" t="s">
        <v>86</v>
      </c>
    </row>
    <row r="93" spans="4:19" s="10" customFormat="1" ht="15.75">
      <c r="D93" s="24"/>
      <c r="E93" s="25"/>
      <c r="F93" s="25"/>
      <c r="G93" s="25"/>
      <c r="H93" s="25"/>
      <c r="I93" s="25"/>
      <c r="J93" s="25"/>
      <c r="K93" s="25"/>
      <c r="L93" s="16"/>
      <c r="M93" s="16"/>
      <c r="N93" s="16"/>
      <c r="O93" s="16"/>
      <c r="P93" s="16"/>
      <c r="Q93" s="16"/>
      <c r="R93" s="16"/>
      <c r="S93" s="26"/>
    </row>
    <row r="94" spans="4:19" s="10" customFormat="1" ht="15.75">
      <c r="D94" s="37" t="s">
        <v>111</v>
      </c>
      <c r="E94" s="38" t="s">
        <v>116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5">
        <f>ROUND(SUM(R95:R96),2)</f>
        <v>291.95</v>
      </c>
      <c r="S94" s="36" t="s">
        <v>86</v>
      </c>
    </row>
    <row r="95" spans="4:19" s="40" customFormat="1" ht="15.75">
      <c r="D95" s="24"/>
      <c r="E95" s="25" t="s">
        <v>199</v>
      </c>
      <c r="F95" s="25"/>
      <c r="G95" s="25"/>
      <c r="H95" s="25"/>
      <c r="I95" s="25"/>
      <c r="J95" s="25"/>
      <c r="K95" s="27"/>
      <c r="L95" s="16"/>
      <c r="M95" s="16"/>
      <c r="N95" s="27"/>
      <c r="O95" s="27"/>
      <c r="P95" s="13">
        <v>288.38</v>
      </c>
      <c r="Q95" s="107"/>
      <c r="R95" s="16">
        <f>P95</f>
        <v>288.38</v>
      </c>
      <c r="S95" s="17" t="s">
        <v>86</v>
      </c>
    </row>
    <row r="96" spans="4:19" s="40" customFormat="1" ht="15.75">
      <c r="D96" s="24"/>
      <c r="E96" s="25" t="s">
        <v>356</v>
      </c>
      <c r="F96" s="25"/>
      <c r="G96" s="25"/>
      <c r="H96" s="25"/>
      <c r="I96" s="25"/>
      <c r="J96" s="25"/>
      <c r="K96" s="27"/>
      <c r="L96" s="16"/>
      <c r="M96" s="16"/>
      <c r="N96" s="27"/>
      <c r="O96" s="27"/>
      <c r="P96" s="13">
        <v>3.57</v>
      </c>
      <c r="Q96" s="107"/>
      <c r="R96" s="16">
        <f>P96</f>
        <v>3.57</v>
      </c>
      <c r="S96" s="17" t="s">
        <v>86</v>
      </c>
    </row>
    <row r="97" spans="4:19" s="10" customFormat="1" ht="15.75">
      <c r="D97" s="24"/>
      <c r="E97" s="25"/>
      <c r="F97" s="25"/>
      <c r="G97" s="25"/>
      <c r="H97" s="25"/>
      <c r="I97" s="25"/>
      <c r="J97" s="25"/>
      <c r="K97" s="25"/>
      <c r="L97" s="16"/>
      <c r="M97" s="16"/>
      <c r="N97" s="16"/>
      <c r="O97" s="16"/>
      <c r="P97" s="16"/>
      <c r="Q97" s="16"/>
      <c r="R97" s="16"/>
      <c r="S97" s="26"/>
    </row>
    <row r="98" spans="4:19" s="10" customFormat="1" ht="15.75">
      <c r="D98" s="9">
        <v>4</v>
      </c>
      <c r="E98" s="119" t="s">
        <v>112</v>
      </c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 t="e">
        <f>SUM(#REF!,#REF!)</f>
        <v>#REF!</v>
      </c>
      <c r="S98" s="120" t="s">
        <v>44</v>
      </c>
    </row>
    <row r="99" spans="4:19" s="10" customFormat="1" ht="15">
      <c r="D99" s="28" t="s">
        <v>41</v>
      </c>
      <c r="E99" s="29" t="s">
        <v>767</v>
      </c>
      <c r="F99" s="30"/>
      <c r="G99" s="30"/>
      <c r="H99" s="31"/>
      <c r="I99" s="31"/>
      <c r="J99" s="31"/>
      <c r="K99" s="32"/>
      <c r="L99" s="32"/>
      <c r="M99" s="33"/>
      <c r="N99" s="33"/>
      <c r="O99" s="33"/>
      <c r="P99" s="33"/>
      <c r="Q99" s="34"/>
      <c r="R99" s="35">
        <f>ROUND(SUM(R100:R103),2)*1.044</f>
        <v>27.227519999999998</v>
      </c>
      <c r="S99" s="36" t="s">
        <v>86</v>
      </c>
    </row>
    <row r="100" spans="4:19" s="10" customFormat="1" ht="15.75">
      <c r="D100" s="24"/>
      <c r="E100" s="115" t="s">
        <v>159</v>
      </c>
      <c r="F100" s="25"/>
      <c r="G100" s="25"/>
      <c r="H100" s="25"/>
      <c r="I100" s="25"/>
      <c r="J100" s="25"/>
      <c r="K100" s="114">
        <v>2.62</v>
      </c>
      <c r="L100" s="16">
        <v>2.31</v>
      </c>
      <c r="M100" s="13"/>
      <c r="N100" s="13"/>
      <c r="O100" s="13"/>
      <c r="P100" s="13">
        <f>K100*L100</f>
        <v>6.0522</v>
      </c>
      <c r="Q100" s="2"/>
      <c r="R100" s="16">
        <f t="shared" ref="R100:R103" si="10">P100</f>
        <v>6.0522</v>
      </c>
      <c r="S100" s="17" t="s">
        <v>86</v>
      </c>
    </row>
    <row r="101" spans="4:19" s="10" customFormat="1" ht="15.75">
      <c r="D101" s="24"/>
      <c r="E101" s="115" t="s">
        <v>160</v>
      </c>
      <c r="F101" s="25"/>
      <c r="G101" s="25"/>
      <c r="H101" s="25"/>
      <c r="I101" s="25"/>
      <c r="J101" s="25"/>
      <c r="K101" s="114">
        <v>2.62</v>
      </c>
      <c r="L101" s="16">
        <v>2.31</v>
      </c>
      <c r="M101" s="16"/>
      <c r="N101" s="16"/>
      <c r="O101" s="16"/>
      <c r="P101" s="13">
        <f>K101*L101</f>
        <v>6.0522</v>
      </c>
      <c r="Q101" s="2"/>
      <c r="R101" s="16">
        <f t="shared" si="10"/>
        <v>6.0522</v>
      </c>
      <c r="S101" s="17" t="s">
        <v>86</v>
      </c>
    </row>
    <row r="102" spans="4:19" s="10" customFormat="1" ht="15.75">
      <c r="D102" s="24"/>
      <c r="E102" s="115" t="s">
        <v>766</v>
      </c>
      <c r="F102" s="25"/>
      <c r="G102" s="25"/>
      <c r="H102" s="25"/>
      <c r="I102" s="25"/>
      <c r="J102" s="25"/>
      <c r="K102" s="16">
        <v>3.25</v>
      </c>
      <c r="L102" s="16">
        <v>1.8</v>
      </c>
      <c r="M102" s="16"/>
      <c r="N102" s="16"/>
      <c r="O102" s="16"/>
      <c r="P102" s="13">
        <f>K102*L102</f>
        <v>5.8500000000000005</v>
      </c>
      <c r="Q102" s="2"/>
      <c r="R102" s="16">
        <f t="shared" ref="R102" si="11">P102</f>
        <v>5.8500000000000005</v>
      </c>
      <c r="S102" s="17" t="s">
        <v>86</v>
      </c>
    </row>
    <row r="103" spans="4:19" s="10" customFormat="1" ht="15.75">
      <c r="D103" s="24"/>
      <c r="E103" s="25" t="s">
        <v>161</v>
      </c>
      <c r="F103" s="25"/>
      <c r="G103" s="25"/>
      <c r="H103" s="25"/>
      <c r="I103" s="25"/>
      <c r="J103" s="25"/>
      <c r="K103" s="114">
        <v>2.62</v>
      </c>
      <c r="L103" s="16">
        <v>3.1</v>
      </c>
      <c r="M103" s="16"/>
      <c r="N103" s="16"/>
      <c r="O103" s="16"/>
      <c r="P103" s="13">
        <f>K103*L103</f>
        <v>8.1219999999999999</v>
      </c>
      <c r="Q103" s="2"/>
      <c r="R103" s="16">
        <f t="shared" si="10"/>
        <v>8.1219999999999999</v>
      </c>
      <c r="S103" s="17" t="s">
        <v>86</v>
      </c>
    </row>
    <row r="104" spans="4:19" s="10" customFormat="1" ht="15.75">
      <c r="D104" s="24"/>
      <c r="E104" s="12"/>
      <c r="F104" s="25"/>
      <c r="G104" s="25"/>
      <c r="H104" s="25"/>
      <c r="I104" s="25"/>
      <c r="J104" s="25"/>
      <c r="K104" s="16"/>
      <c r="L104" s="16"/>
      <c r="M104" s="16"/>
      <c r="N104" s="16"/>
      <c r="O104" s="16"/>
      <c r="P104" s="13"/>
      <c r="Q104" s="2"/>
      <c r="R104" s="16"/>
      <c r="S104" s="17"/>
    </row>
    <row r="105" spans="4:19" s="10" customFormat="1" ht="15">
      <c r="D105" s="28" t="s">
        <v>42</v>
      </c>
      <c r="E105" s="29" t="s">
        <v>106</v>
      </c>
      <c r="F105" s="30"/>
      <c r="G105" s="30"/>
      <c r="H105" s="31"/>
      <c r="I105" s="31"/>
      <c r="J105" s="31"/>
      <c r="K105" s="32"/>
      <c r="L105" s="32"/>
      <c r="M105" s="33"/>
      <c r="N105" s="33"/>
      <c r="O105" s="33"/>
      <c r="P105" s="33"/>
      <c r="Q105" s="34"/>
      <c r="R105" s="35">
        <f>ROUND(SUM(R106:R107),2)</f>
        <v>10.64</v>
      </c>
      <c r="S105" s="36" t="s">
        <v>54</v>
      </c>
    </row>
    <row r="106" spans="4:19" s="10" customFormat="1" ht="15.75">
      <c r="D106" s="24"/>
      <c r="E106" s="25" t="s">
        <v>161</v>
      </c>
      <c r="F106" s="25"/>
      <c r="G106" s="25"/>
      <c r="H106" s="25"/>
      <c r="I106" s="25"/>
      <c r="J106" s="25"/>
      <c r="K106" s="114"/>
      <c r="L106" s="16"/>
      <c r="M106" s="16"/>
      <c r="N106" s="16">
        <v>11.44</v>
      </c>
      <c r="O106" s="16"/>
      <c r="P106" s="13"/>
      <c r="Q106" s="2"/>
      <c r="R106" s="16">
        <f>N106</f>
        <v>11.44</v>
      </c>
      <c r="S106" s="17" t="s">
        <v>54</v>
      </c>
    </row>
    <row r="107" spans="4:19" s="10" customFormat="1" ht="15.75">
      <c r="D107" s="24"/>
      <c r="E107" s="12"/>
      <c r="F107" s="108" t="s">
        <v>95</v>
      </c>
      <c r="G107" s="108" t="s">
        <v>100</v>
      </c>
      <c r="H107" s="108"/>
      <c r="I107" s="108"/>
      <c r="J107" s="108"/>
      <c r="K107" s="109">
        <v>0.8</v>
      </c>
      <c r="L107" s="110"/>
      <c r="M107" s="109"/>
      <c r="N107" s="109"/>
      <c r="O107" s="109">
        <v>1</v>
      </c>
      <c r="P107" s="109"/>
      <c r="Q107" s="111"/>
      <c r="R107" s="112">
        <f>K107*O107*-1</f>
        <v>-0.8</v>
      </c>
      <c r="S107" s="113" t="s">
        <v>54</v>
      </c>
    </row>
    <row r="108" spans="4:19" s="10" customFormat="1" ht="15.75">
      <c r="D108" s="24"/>
      <c r="E108" s="25"/>
      <c r="F108" s="25"/>
      <c r="G108" s="25"/>
      <c r="H108" s="25"/>
      <c r="I108" s="25"/>
      <c r="J108" s="25"/>
      <c r="K108" s="25"/>
      <c r="L108" s="16"/>
      <c r="M108" s="16"/>
      <c r="N108" s="16"/>
      <c r="O108" s="16"/>
      <c r="P108" s="16"/>
      <c r="Q108" s="27"/>
      <c r="R108" s="16"/>
      <c r="S108" s="17"/>
    </row>
    <row r="109" spans="4:19" s="2" customFormat="1" ht="15" outlineLevel="1">
      <c r="D109" s="28" t="s">
        <v>43</v>
      </c>
      <c r="E109" s="29" t="s">
        <v>103</v>
      </c>
      <c r="F109" s="30"/>
      <c r="G109" s="30"/>
      <c r="H109" s="31"/>
      <c r="I109" s="31"/>
      <c r="J109" s="31"/>
      <c r="K109" s="32"/>
      <c r="L109" s="32"/>
      <c r="M109" s="33"/>
      <c r="N109" s="33"/>
      <c r="O109" s="33"/>
      <c r="P109" s="33"/>
      <c r="Q109" s="34"/>
      <c r="R109" s="35">
        <f>ROUND(SUM(R110:R110),2)</f>
        <v>703.96</v>
      </c>
      <c r="S109" s="36" t="s">
        <v>86</v>
      </c>
    </row>
    <row r="110" spans="4:19" s="2" customFormat="1" ht="15.75" outlineLevel="1">
      <c r="D110" s="24"/>
      <c r="E110" s="12" t="s">
        <v>764</v>
      </c>
      <c r="F110" s="25"/>
      <c r="G110" s="25"/>
      <c r="H110" s="25"/>
      <c r="I110" s="25"/>
      <c r="J110" s="25"/>
      <c r="K110" s="13"/>
      <c r="L110" s="15"/>
      <c r="M110" s="13"/>
      <c r="N110" s="13"/>
      <c r="O110" s="13"/>
      <c r="P110" s="13">
        <v>703.96</v>
      </c>
      <c r="R110" s="16">
        <f t="shared" ref="R110" si="12">P110</f>
        <v>703.96</v>
      </c>
      <c r="S110" s="17" t="s">
        <v>86</v>
      </c>
    </row>
    <row r="111" spans="4:19" s="10" customFormat="1" ht="15.75">
      <c r="D111" s="24"/>
      <c r="E111" s="12"/>
      <c r="F111" s="25"/>
      <c r="G111" s="25"/>
      <c r="H111" s="25"/>
      <c r="I111" s="25"/>
      <c r="J111" s="25"/>
      <c r="K111" s="16"/>
      <c r="L111" s="16"/>
      <c r="M111" s="16"/>
      <c r="N111" s="16"/>
      <c r="O111" s="16"/>
      <c r="P111" s="13"/>
      <c r="Q111" s="2"/>
      <c r="R111" s="16"/>
      <c r="S111" s="17"/>
    </row>
    <row r="112" spans="4:19" s="10" customFormat="1" ht="15.75">
      <c r="D112" s="9">
        <v>5</v>
      </c>
      <c r="E112" s="119" t="s">
        <v>113</v>
      </c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 t="e">
        <f>SUM(#REF!,#REF!)</f>
        <v>#REF!</v>
      </c>
      <c r="S112" s="120" t="s">
        <v>44</v>
      </c>
    </row>
    <row r="113" spans="4:19" s="10" customFormat="1" ht="15">
      <c r="D113" s="28" t="s">
        <v>46</v>
      </c>
      <c r="E113" s="29" t="s">
        <v>99</v>
      </c>
      <c r="F113" s="30"/>
      <c r="G113" s="30"/>
      <c r="H113" s="31"/>
      <c r="I113" s="31"/>
      <c r="J113" s="31"/>
      <c r="K113" s="32"/>
      <c r="L113" s="32"/>
      <c r="M113" s="33"/>
      <c r="N113" s="33"/>
      <c r="O113" s="33"/>
      <c r="P113" s="33"/>
      <c r="Q113" s="34"/>
      <c r="R113" s="35">
        <f>ROUND(SUM(R114:R124),2)</f>
        <v>80.510000000000005</v>
      </c>
      <c r="S113" s="36" t="s">
        <v>86</v>
      </c>
    </row>
    <row r="114" spans="4:19" s="10" customFormat="1" ht="15.75">
      <c r="D114" s="24"/>
      <c r="E114" s="12" t="s">
        <v>342</v>
      </c>
      <c r="F114" s="25"/>
      <c r="G114" s="25"/>
      <c r="H114" s="25"/>
      <c r="I114" s="25"/>
      <c r="J114" s="25"/>
      <c r="K114" s="16">
        <v>1.8</v>
      </c>
      <c r="L114" s="16">
        <v>3.25</v>
      </c>
      <c r="M114" s="16">
        <v>2.9</v>
      </c>
      <c r="N114" s="16">
        <f>(K114+L114)*2</f>
        <v>10.1</v>
      </c>
      <c r="O114" s="16"/>
      <c r="P114" s="13">
        <f>M114*N114</f>
        <v>29.29</v>
      </c>
      <c r="Q114" s="2"/>
      <c r="R114" s="16">
        <f>P114</f>
        <v>29.29</v>
      </c>
      <c r="S114" s="17" t="s">
        <v>86</v>
      </c>
    </row>
    <row r="115" spans="4:19" s="10" customFormat="1" ht="15.75">
      <c r="D115" s="24"/>
      <c r="E115" s="108"/>
      <c r="F115" s="108" t="s">
        <v>95</v>
      </c>
      <c r="G115" s="108" t="s">
        <v>345</v>
      </c>
      <c r="H115" s="108"/>
      <c r="I115" s="108"/>
      <c r="J115" s="108"/>
      <c r="K115" s="109">
        <v>0.6</v>
      </c>
      <c r="L115" s="110"/>
      <c r="M115" s="109">
        <v>0.6</v>
      </c>
      <c r="N115" s="109"/>
      <c r="O115" s="109">
        <v>1</v>
      </c>
      <c r="P115" s="109">
        <f>M115*K115</f>
        <v>0.36</v>
      </c>
      <c r="Q115" s="111"/>
      <c r="R115" s="112">
        <f>P115*O115*-1</f>
        <v>-0.36</v>
      </c>
      <c r="S115" s="113" t="s">
        <v>86</v>
      </c>
    </row>
    <row r="116" spans="4:19" s="10" customFormat="1" ht="15.75">
      <c r="D116" s="24"/>
      <c r="E116" s="108"/>
      <c r="F116" s="108" t="s">
        <v>95</v>
      </c>
      <c r="G116" s="108" t="s">
        <v>101</v>
      </c>
      <c r="H116" s="108"/>
      <c r="I116" s="108"/>
      <c r="J116" s="108"/>
      <c r="K116" s="109">
        <v>0.9</v>
      </c>
      <c r="L116" s="110"/>
      <c r="M116" s="109">
        <v>2.1</v>
      </c>
      <c r="N116" s="109"/>
      <c r="O116" s="109">
        <v>1</v>
      </c>
      <c r="P116" s="109">
        <f>M116*K116</f>
        <v>1.8900000000000001</v>
      </c>
      <c r="Q116" s="111"/>
      <c r="R116" s="112">
        <f>P116*O116*-1</f>
        <v>-1.8900000000000001</v>
      </c>
      <c r="S116" s="113" t="s">
        <v>86</v>
      </c>
    </row>
    <row r="117" spans="4:19" s="10" customFormat="1" ht="15.75">
      <c r="D117" s="24"/>
      <c r="E117" s="12"/>
      <c r="F117" s="25"/>
      <c r="G117" s="25"/>
      <c r="H117" s="25"/>
      <c r="I117" s="25"/>
      <c r="J117" s="25"/>
      <c r="K117" s="16"/>
      <c r="L117" s="16"/>
      <c r="M117" s="16"/>
      <c r="N117" s="16"/>
      <c r="O117" s="16"/>
      <c r="P117" s="13"/>
      <c r="Q117" s="2"/>
      <c r="R117" s="16"/>
      <c r="S117" s="17"/>
    </row>
    <row r="118" spans="4:19" s="10" customFormat="1" ht="15.75">
      <c r="D118" s="24"/>
      <c r="E118" s="12" t="s">
        <v>343</v>
      </c>
      <c r="F118" s="25"/>
      <c r="G118" s="25"/>
      <c r="H118" s="25"/>
      <c r="I118" s="25"/>
      <c r="J118" s="25"/>
      <c r="K118" s="16">
        <v>2.62</v>
      </c>
      <c r="L118" s="16">
        <v>2.3050000000000002</v>
      </c>
      <c r="M118" s="16">
        <v>2.9</v>
      </c>
      <c r="N118" s="16">
        <f>(K118+L118)*2</f>
        <v>9.8500000000000014</v>
      </c>
      <c r="O118" s="16"/>
      <c r="P118" s="13">
        <f>M118*N118</f>
        <v>28.565000000000005</v>
      </c>
      <c r="Q118" s="2"/>
      <c r="R118" s="16">
        <f>P118</f>
        <v>28.565000000000005</v>
      </c>
      <c r="S118" s="17" t="s">
        <v>86</v>
      </c>
    </row>
    <row r="119" spans="4:19" s="10" customFormat="1" ht="15.75">
      <c r="D119" s="24"/>
      <c r="E119" s="12"/>
      <c r="F119" s="108" t="s">
        <v>95</v>
      </c>
      <c r="G119" s="108" t="s">
        <v>345</v>
      </c>
      <c r="H119" s="108"/>
      <c r="I119" s="108"/>
      <c r="J119" s="108"/>
      <c r="K119" s="109">
        <v>0.6</v>
      </c>
      <c r="L119" s="110"/>
      <c r="M119" s="109">
        <v>0.6</v>
      </c>
      <c r="N119" s="109"/>
      <c r="O119" s="109">
        <v>1</v>
      </c>
      <c r="P119" s="109">
        <f>M119*K119</f>
        <v>0.36</v>
      </c>
      <c r="Q119" s="111"/>
      <c r="R119" s="112">
        <f>P119*O119*-1</f>
        <v>-0.36</v>
      </c>
      <c r="S119" s="113" t="s">
        <v>86</v>
      </c>
    </row>
    <row r="120" spans="4:19" s="10" customFormat="1" ht="15.75">
      <c r="D120" s="24"/>
      <c r="E120" s="12"/>
      <c r="F120" s="108" t="s">
        <v>95</v>
      </c>
      <c r="G120" s="108" t="s">
        <v>101</v>
      </c>
      <c r="H120" s="108"/>
      <c r="I120" s="108"/>
      <c r="J120" s="108"/>
      <c r="K120" s="109">
        <v>0.7</v>
      </c>
      <c r="L120" s="110"/>
      <c r="M120" s="109">
        <v>2.1</v>
      </c>
      <c r="N120" s="109"/>
      <c r="O120" s="109">
        <v>1</v>
      </c>
      <c r="P120" s="109">
        <f>M120*K120</f>
        <v>1.47</v>
      </c>
      <c r="Q120" s="111"/>
      <c r="R120" s="112">
        <f>P120*O120*-1</f>
        <v>-1.47</v>
      </c>
      <c r="S120" s="113" t="s">
        <v>86</v>
      </c>
    </row>
    <row r="121" spans="4:19" s="10" customFormat="1" ht="15.75">
      <c r="D121" s="24"/>
      <c r="E121" s="12"/>
      <c r="F121" s="25"/>
      <c r="G121" s="25"/>
      <c r="H121" s="25"/>
      <c r="I121" s="25"/>
      <c r="J121" s="25"/>
      <c r="K121" s="114"/>
      <c r="L121" s="16"/>
      <c r="M121" s="16"/>
      <c r="N121" s="16"/>
      <c r="O121" s="16"/>
      <c r="P121" s="13"/>
      <c r="Q121" s="2"/>
      <c r="R121" s="16"/>
      <c r="S121" s="17"/>
    </row>
    <row r="122" spans="4:19" s="10" customFormat="1" ht="15.75">
      <c r="D122" s="24"/>
      <c r="E122" s="12" t="s">
        <v>344</v>
      </c>
      <c r="F122" s="25"/>
      <c r="G122" s="25"/>
      <c r="H122" s="25"/>
      <c r="I122" s="25"/>
      <c r="J122" s="25"/>
      <c r="K122" s="16">
        <v>2.62</v>
      </c>
      <c r="L122" s="16">
        <v>2.3050000000000002</v>
      </c>
      <c r="M122" s="16">
        <v>2.9</v>
      </c>
      <c r="N122" s="16">
        <f>(K122+L122)*2</f>
        <v>9.8500000000000014</v>
      </c>
      <c r="O122" s="16"/>
      <c r="P122" s="13">
        <f>M122*N122</f>
        <v>28.565000000000005</v>
      </c>
      <c r="Q122" s="2"/>
      <c r="R122" s="16">
        <f>P122</f>
        <v>28.565000000000005</v>
      </c>
      <c r="S122" s="17" t="s">
        <v>86</v>
      </c>
    </row>
    <row r="123" spans="4:19" s="10" customFormat="1" ht="15.75">
      <c r="D123" s="24"/>
      <c r="E123" s="12"/>
      <c r="F123" s="108" t="s">
        <v>95</v>
      </c>
      <c r="G123" s="108" t="s">
        <v>345</v>
      </c>
      <c r="H123" s="108"/>
      <c r="I123" s="108"/>
      <c r="J123" s="108"/>
      <c r="K123" s="109">
        <v>0.6</v>
      </c>
      <c r="L123" s="110"/>
      <c r="M123" s="109">
        <v>0.6</v>
      </c>
      <c r="N123" s="109"/>
      <c r="O123" s="109">
        <v>1</v>
      </c>
      <c r="P123" s="109">
        <f>M123*K123</f>
        <v>0.36</v>
      </c>
      <c r="Q123" s="111"/>
      <c r="R123" s="112">
        <f>P123*O123*-1</f>
        <v>-0.36</v>
      </c>
      <c r="S123" s="113" t="s">
        <v>86</v>
      </c>
    </row>
    <row r="124" spans="4:19" s="10" customFormat="1" ht="15.75">
      <c r="D124" s="24"/>
      <c r="E124" s="12"/>
      <c r="F124" s="108" t="s">
        <v>95</v>
      </c>
      <c r="G124" s="108" t="s">
        <v>101</v>
      </c>
      <c r="H124" s="108"/>
      <c r="I124" s="108"/>
      <c r="J124" s="108"/>
      <c r="K124" s="109">
        <v>0.7</v>
      </c>
      <c r="L124" s="110"/>
      <c r="M124" s="109">
        <v>2.1</v>
      </c>
      <c r="N124" s="109"/>
      <c r="O124" s="109">
        <v>1</v>
      </c>
      <c r="P124" s="109">
        <f>M124*K124</f>
        <v>1.47</v>
      </c>
      <c r="Q124" s="111"/>
      <c r="R124" s="112">
        <f>P124*O124*-1</f>
        <v>-1.47</v>
      </c>
      <c r="S124" s="113" t="s">
        <v>86</v>
      </c>
    </row>
    <row r="125" spans="4:19" s="10" customFormat="1" ht="15">
      <c r="D125" s="14"/>
      <c r="E125" s="12"/>
      <c r="F125" s="12"/>
      <c r="G125" s="12"/>
      <c r="H125" s="12"/>
      <c r="I125" s="12"/>
      <c r="J125" s="12"/>
      <c r="K125" s="13"/>
      <c r="L125" s="15"/>
      <c r="M125" s="13"/>
      <c r="N125" s="13"/>
      <c r="O125" s="13"/>
      <c r="P125" s="13"/>
      <c r="Q125" s="2"/>
      <c r="R125" s="16"/>
      <c r="S125" s="17"/>
    </row>
    <row r="126" spans="4:19" s="10" customFormat="1" ht="15.75">
      <c r="D126" s="9">
        <v>6</v>
      </c>
      <c r="E126" s="119" t="s">
        <v>40</v>
      </c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 t="e">
        <f>SUM(#REF!,#REF!)</f>
        <v>#REF!</v>
      </c>
      <c r="S126" s="120" t="s">
        <v>44</v>
      </c>
    </row>
    <row r="127" spans="4:19" s="2" customFormat="1" ht="15.75" outlineLevel="1">
      <c r="D127" s="37" t="s">
        <v>782</v>
      </c>
      <c r="E127" s="38" t="s">
        <v>109</v>
      </c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5">
        <f>ROUND(SUM(R128:R128),2)</f>
        <v>42.95</v>
      </c>
      <c r="S127" s="36" t="s">
        <v>86</v>
      </c>
    </row>
    <row r="128" spans="4:19" s="2" customFormat="1" ht="15.75" outlineLevel="1">
      <c r="D128" s="24"/>
      <c r="E128" s="25" t="s">
        <v>768</v>
      </c>
      <c r="F128" s="25"/>
      <c r="G128" s="25"/>
      <c r="H128" s="25"/>
      <c r="I128" s="25"/>
      <c r="J128" s="25"/>
      <c r="K128" s="25"/>
      <c r="L128" s="16">
        <v>14.315</v>
      </c>
      <c r="M128" s="16">
        <v>3</v>
      </c>
      <c r="N128" s="16"/>
      <c r="O128" s="16"/>
      <c r="P128" s="16">
        <f t="shared" ref="P128" si="13">L128*M128</f>
        <v>42.945</v>
      </c>
      <c r="Q128" s="107"/>
      <c r="R128" s="16">
        <f t="shared" ref="R128" si="14">P128</f>
        <v>42.945</v>
      </c>
      <c r="S128" s="17" t="s">
        <v>86</v>
      </c>
    </row>
    <row r="129" spans="4:19" s="2" customFormat="1" ht="15" outlineLevel="1">
      <c r="D129" s="14"/>
      <c r="E129" s="12"/>
      <c r="F129" s="12"/>
      <c r="G129" s="12"/>
      <c r="H129" s="12"/>
      <c r="I129" s="12"/>
      <c r="J129" s="12"/>
      <c r="K129" s="13"/>
      <c r="L129" s="13"/>
      <c r="M129" s="13"/>
      <c r="N129" s="13"/>
      <c r="O129" s="13"/>
      <c r="P129" s="13"/>
      <c r="Q129" s="13"/>
      <c r="R129" s="16"/>
      <c r="S129" s="17"/>
    </row>
    <row r="130" spans="4:19" s="10" customFormat="1" ht="15.75">
      <c r="D130" s="9">
        <v>7</v>
      </c>
      <c r="E130" s="119" t="s">
        <v>48</v>
      </c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20"/>
    </row>
    <row r="131" spans="4:19" s="2" customFormat="1" ht="15" outlineLevel="1">
      <c r="D131" s="28" t="s">
        <v>49</v>
      </c>
      <c r="E131" s="30" t="s">
        <v>172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5">
        <f>ROUND(SUM(R132:R147),2)</f>
        <v>721.6</v>
      </c>
      <c r="S131" s="39" t="str">
        <f>S132</f>
        <v>m2</v>
      </c>
    </row>
    <row r="132" spans="4:19" s="2" customFormat="1" ht="15.75" outlineLevel="1">
      <c r="D132" s="24"/>
      <c r="E132" s="12" t="s">
        <v>161</v>
      </c>
      <c r="F132" s="25"/>
      <c r="G132" s="25"/>
      <c r="H132" s="25"/>
      <c r="I132" s="25"/>
      <c r="J132" s="25"/>
      <c r="K132" s="13">
        <v>3.1</v>
      </c>
      <c r="L132" s="15">
        <v>2.62</v>
      </c>
      <c r="M132" s="13">
        <v>2.75</v>
      </c>
      <c r="N132" s="15">
        <f>(K132+L132)*2</f>
        <v>11.440000000000001</v>
      </c>
      <c r="O132" s="13"/>
      <c r="P132" s="13">
        <f>M132*N132</f>
        <v>31.460000000000004</v>
      </c>
      <c r="R132" s="16">
        <f t="shared" ref="R132" si="15">P132</f>
        <v>31.460000000000004</v>
      </c>
      <c r="S132" s="17" t="s">
        <v>86</v>
      </c>
    </row>
    <row r="133" spans="4:19" s="2" customFormat="1" ht="15.75" outlineLevel="1">
      <c r="D133" s="24"/>
      <c r="E133" s="12"/>
      <c r="F133" s="108" t="s">
        <v>95</v>
      </c>
      <c r="G133" s="108" t="s">
        <v>165</v>
      </c>
      <c r="H133" s="108"/>
      <c r="I133" s="108"/>
      <c r="J133" s="108"/>
      <c r="K133" s="109">
        <v>0.8</v>
      </c>
      <c r="L133" s="110"/>
      <c r="M133" s="109">
        <v>0.8</v>
      </c>
      <c r="N133" s="109"/>
      <c r="O133" s="109">
        <v>1</v>
      </c>
      <c r="P133" s="109">
        <f>M133*K133</f>
        <v>0.64000000000000012</v>
      </c>
      <c r="Q133" s="111"/>
      <c r="R133" s="112">
        <f>P133*O133*-1</f>
        <v>-0.64000000000000012</v>
      </c>
      <c r="S133" s="113" t="s">
        <v>86</v>
      </c>
    </row>
    <row r="134" spans="4:19" s="2" customFormat="1" ht="15.75" outlineLevel="1">
      <c r="D134" s="24"/>
      <c r="E134" s="12"/>
      <c r="F134" s="108" t="s">
        <v>95</v>
      </c>
      <c r="G134" s="108" t="s">
        <v>100</v>
      </c>
      <c r="H134" s="108"/>
      <c r="I134" s="108"/>
      <c r="J134" s="108"/>
      <c r="K134" s="109">
        <v>0.8</v>
      </c>
      <c r="L134" s="110"/>
      <c r="M134" s="109">
        <v>2.1</v>
      </c>
      <c r="N134" s="109"/>
      <c r="O134" s="109">
        <v>1</v>
      </c>
      <c r="P134" s="109">
        <f>M134*K134</f>
        <v>1.6800000000000002</v>
      </c>
      <c r="Q134" s="111"/>
      <c r="R134" s="112">
        <f>P134*O134*-1</f>
        <v>-1.6800000000000002</v>
      </c>
      <c r="S134" s="113" t="s">
        <v>86</v>
      </c>
    </row>
    <row r="135" spans="4:19" s="2" customFormat="1" ht="15" outlineLevel="1">
      <c r="D135" s="14"/>
      <c r="E135" s="12"/>
      <c r="F135" s="12"/>
      <c r="G135" s="12"/>
      <c r="H135" s="12"/>
      <c r="I135" s="12"/>
      <c r="J135" s="12"/>
      <c r="K135" s="13"/>
      <c r="L135" s="15"/>
      <c r="M135" s="13"/>
      <c r="N135" s="15"/>
      <c r="O135" s="13"/>
      <c r="P135" s="13"/>
      <c r="R135" s="16"/>
      <c r="S135" s="17"/>
    </row>
    <row r="136" spans="4:19" s="2" customFormat="1" ht="15" outlineLevel="1">
      <c r="D136" s="14"/>
      <c r="E136" s="11" t="s">
        <v>166</v>
      </c>
      <c r="F136" s="12"/>
      <c r="G136" s="12"/>
      <c r="H136" s="12"/>
      <c r="I136" s="12"/>
      <c r="J136" s="12"/>
      <c r="K136" s="13"/>
      <c r="L136" s="15"/>
      <c r="M136" s="13"/>
      <c r="N136" s="15"/>
      <c r="O136" s="13"/>
      <c r="P136" s="13"/>
      <c r="R136" s="16"/>
      <c r="S136" s="17"/>
    </row>
    <row r="137" spans="4:19" s="2" customFormat="1" ht="15" outlineLevel="1">
      <c r="D137" s="14"/>
      <c r="E137" s="12" t="s">
        <v>108</v>
      </c>
      <c r="F137" s="12"/>
      <c r="G137" s="12"/>
      <c r="H137" s="12"/>
      <c r="I137" s="12"/>
      <c r="J137" s="12"/>
      <c r="K137" s="13"/>
      <c r="L137" s="15">
        <v>30.8</v>
      </c>
      <c r="M137" s="13"/>
      <c r="N137" s="15">
        <v>2.7</v>
      </c>
      <c r="O137" s="13"/>
      <c r="P137" s="13">
        <f>L137*N137</f>
        <v>83.160000000000011</v>
      </c>
      <c r="R137" s="16">
        <f>P137</f>
        <v>83.160000000000011</v>
      </c>
      <c r="S137" s="17" t="s">
        <v>86</v>
      </c>
    </row>
    <row r="138" spans="4:19" s="2" customFormat="1" ht="15" outlineLevel="1">
      <c r="D138" s="14"/>
      <c r="E138" s="12" t="s">
        <v>167</v>
      </c>
      <c r="F138" s="12"/>
      <c r="G138" s="12"/>
      <c r="H138" s="12"/>
      <c r="I138" s="12"/>
      <c r="J138" s="12"/>
      <c r="K138" s="13"/>
      <c r="L138" s="15"/>
      <c r="M138" s="13"/>
      <c r="N138" s="15"/>
      <c r="O138" s="13">
        <v>2</v>
      </c>
      <c r="P138" s="13">
        <v>1.18</v>
      </c>
      <c r="R138" s="16">
        <f>O138*P138</f>
        <v>2.36</v>
      </c>
      <c r="S138" s="17" t="s">
        <v>86</v>
      </c>
    </row>
    <row r="139" spans="4:19" s="2" customFormat="1" ht="15" outlineLevel="1">
      <c r="D139" s="14"/>
      <c r="E139" s="12"/>
      <c r="F139" s="12"/>
      <c r="G139" s="12"/>
      <c r="H139" s="12"/>
      <c r="I139" s="12"/>
      <c r="J139" s="12"/>
      <c r="K139" s="13"/>
      <c r="L139" s="15"/>
      <c r="M139" s="13"/>
      <c r="N139" s="15"/>
      <c r="O139" s="13"/>
      <c r="P139" s="13"/>
      <c r="R139" s="16"/>
      <c r="S139" s="17"/>
    </row>
    <row r="140" spans="4:19" s="2" customFormat="1" ht="15" outlineLevel="1">
      <c r="D140" s="14"/>
      <c r="E140" s="12" t="s">
        <v>168</v>
      </c>
      <c r="F140" s="12"/>
      <c r="G140" s="12"/>
      <c r="H140" s="12"/>
      <c r="I140" s="12"/>
      <c r="J140" s="12"/>
      <c r="K140" s="13"/>
      <c r="L140" s="15"/>
      <c r="M140" s="13"/>
      <c r="N140" s="15"/>
      <c r="O140" s="13">
        <v>1</v>
      </c>
      <c r="P140" s="13">
        <v>353.93</v>
      </c>
      <c r="R140" s="16">
        <f>O140*P140</f>
        <v>353.93</v>
      </c>
      <c r="S140" s="17" t="s">
        <v>86</v>
      </c>
    </row>
    <row r="141" spans="4:19" s="2" customFormat="1" ht="15" outlineLevel="1">
      <c r="D141" s="14"/>
      <c r="E141" s="12" t="s">
        <v>170</v>
      </c>
      <c r="F141" s="12"/>
      <c r="G141" s="12"/>
      <c r="H141" s="12"/>
      <c r="I141" s="12"/>
      <c r="J141" s="12"/>
      <c r="K141" s="13"/>
      <c r="L141" s="15"/>
      <c r="M141" s="13">
        <v>3.15</v>
      </c>
      <c r="N141" s="15">
        <v>24.37</v>
      </c>
      <c r="O141" s="13">
        <v>1</v>
      </c>
      <c r="P141" s="13">
        <f>M141*N141</f>
        <v>76.765500000000003</v>
      </c>
      <c r="R141" s="16">
        <f>P141*O141</f>
        <v>76.765500000000003</v>
      </c>
      <c r="S141" s="17" t="s">
        <v>86</v>
      </c>
    </row>
    <row r="142" spans="4:19" s="2" customFormat="1" ht="15" outlineLevel="1">
      <c r="D142" s="14"/>
      <c r="E142" s="12" t="s">
        <v>169</v>
      </c>
      <c r="F142" s="12"/>
      <c r="G142" s="12"/>
      <c r="H142" s="12"/>
      <c r="I142" s="12"/>
      <c r="J142" s="12"/>
      <c r="K142" s="13"/>
      <c r="L142" s="15"/>
      <c r="M142" s="13">
        <v>1.17</v>
      </c>
      <c r="N142" s="15">
        <v>75.5</v>
      </c>
      <c r="O142" s="13">
        <v>1</v>
      </c>
      <c r="P142" s="13">
        <f>M142*N142</f>
        <v>88.334999999999994</v>
      </c>
      <c r="R142" s="16">
        <f>P142*O142</f>
        <v>88.334999999999994</v>
      </c>
      <c r="S142" s="17" t="s">
        <v>86</v>
      </c>
    </row>
    <row r="143" spans="4:19" s="2" customFormat="1" ht="15" outlineLevel="1">
      <c r="D143" s="14"/>
      <c r="E143" s="12" t="s">
        <v>171</v>
      </c>
      <c r="F143" s="12"/>
      <c r="G143" s="12"/>
      <c r="H143" s="12"/>
      <c r="I143" s="12"/>
      <c r="J143" s="12"/>
      <c r="K143" s="13"/>
      <c r="L143" s="15"/>
      <c r="M143" s="13">
        <v>1.1000000000000001</v>
      </c>
      <c r="N143" s="15">
        <v>37.700000000000003</v>
      </c>
      <c r="O143" s="13">
        <v>1</v>
      </c>
      <c r="P143" s="13">
        <f>M143*N143</f>
        <v>41.470000000000006</v>
      </c>
      <c r="R143" s="16">
        <f>P143*O143</f>
        <v>41.470000000000006</v>
      </c>
      <c r="S143" s="17" t="s">
        <v>86</v>
      </c>
    </row>
    <row r="144" spans="4:19" s="2" customFormat="1" ht="15" outlineLevel="1">
      <c r="D144" s="14"/>
      <c r="E144" s="12"/>
      <c r="F144" s="12"/>
      <c r="G144" s="12"/>
      <c r="H144" s="12"/>
      <c r="I144" s="12"/>
      <c r="J144" s="12"/>
      <c r="K144" s="13"/>
      <c r="L144" s="15"/>
      <c r="M144" s="13"/>
      <c r="N144" s="15"/>
      <c r="O144" s="13"/>
      <c r="P144" s="13"/>
      <c r="R144" s="16"/>
      <c r="S144" s="17"/>
    </row>
    <row r="145" spans="4:19" s="2" customFormat="1" ht="15" outlineLevel="1">
      <c r="D145" s="14"/>
      <c r="E145" s="12" t="s">
        <v>346</v>
      </c>
      <c r="F145" s="12"/>
      <c r="G145" s="12"/>
      <c r="H145" s="12"/>
      <c r="I145" s="12"/>
      <c r="J145" s="12"/>
      <c r="K145" s="13"/>
      <c r="L145" s="15"/>
      <c r="M145" s="13">
        <v>3.2</v>
      </c>
      <c r="N145" s="15">
        <v>15.05</v>
      </c>
      <c r="O145" s="13"/>
      <c r="P145" s="13">
        <f>M145*N145</f>
        <v>48.160000000000004</v>
      </c>
      <c r="R145" s="16">
        <f>P145</f>
        <v>48.160000000000004</v>
      </c>
      <c r="S145" s="17" t="s">
        <v>86</v>
      </c>
    </row>
    <row r="146" spans="4:19" s="2" customFormat="1" ht="15" outlineLevel="1">
      <c r="D146" s="14"/>
      <c r="E146" s="12"/>
      <c r="F146" s="108" t="s">
        <v>95</v>
      </c>
      <c r="G146" s="108" t="s">
        <v>164</v>
      </c>
      <c r="H146" s="108"/>
      <c r="I146" s="108"/>
      <c r="J146" s="108"/>
      <c r="K146" s="109">
        <v>0.6</v>
      </c>
      <c r="L146" s="110"/>
      <c r="M146" s="109">
        <v>0.6</v>
      </c>
      <c r="N146" s="109"/>
      <c r="O146" s="109">
        <v>3</v>
      </c>
      <c r="P146" s="109">
        <f>M146*K146</f>
        <v>0.36</v>
      </c>
      <c r="Q146" s="111"/>
      <c r="R146" s="112">
        <f>P146*O146*-1</f>
        <v>-1.08</v>
      </c>
      <c r="S146" s="113" t="s">
        <v>86</v>
      </c>
    </row>
    <row r="147" spans="4:19" s="2" customFormat="1" ht="15" outlineLevel="1">
      <c r="D147" s="14"/>
      <c r="E147" s="12"/>
      <c r="F147" s="108" t="s">
        <v>95</v>
      </c>
      <c r="G147" s="108" t="s">
        <v>165</v>
      </c>
      <c r="H147" s="108"/>
      <c r="I147" s="108"/>
      <c r="J147" s="108"/>
      <c r="K147" s="109">
        <v>0.8</v>
      </c>
      <c r="L147" s="110"/>
      <c r="M147" s="109">
        <v>0.8</v>
      </c>
      <c r="N147" s="109"/>
      <c r="O147" s="109">
        <v>1</v>
      </c>
      <c r="P147" s="109">
        <f>M147*K147</f>
        <v>0.64000000000000012</v>
      </c>
      <c r="Q147" s="111"/>
      <c r="R147" s="112">
        <f>P147*O147*-1</f>
        <v>-0.64000000000000012</v>
      </c>
      <c r="S147" s="113" t="s">
        <v>86</v>
      </c>
    </row>
    <row r="148" spans="4:19" s="2" customFormat="1" ht="15" outlineLevel="1">
      <c r="D148" s="14"/>
      <c r="E148" s="12"/>
      <c r="F148" s="12"/>
      <c r="G148" s="12"/>
      <c r="H148" s="12"/>
      <c r="I148" s="12"/>
      <c r="J148" s="12"/>
      <c r="K148" s="13"/>
      <c r="L148" s="15"/>
      <c r="M148" s="13"/>
      <c r="N148" s="15"/>
      <c r="O148" s="13"/>
      <c r="P148" s="13"/>
      <c r="R148" s="16"/>
      <c r="S148" s="17"/>
    </row>
    <row r="149" spans="4:19" s="2" customFormat="1" ht="15" outlineLevel="1">
      <c r="D149" s="28" t="s">
        <v>783</v>
      </c>
      <c r="E149" s="30" t="s">
        <v>102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5">
        <f>ROUND(SUM(R150:R152),2)*1.25</f>
        <v>20.350000000000001</v>
      </c>
      <c r="S149" s="39" t="str">
        <f>S150</f>
        <v>m2</v>
      </c>
    </row>
    <row r="150" spans="4:19" s="2" customFormat="1" ht="15" outlineLevel="1">
      <c r="D150" s="43"/>
      <c r="E150" s="12" t="s">
        <v>98</v>
      </c>
      <c r="F150" s="12" t="s">
        <v>96</v>
      </c>
      <c r="G150" s="12"/>
      <c r="H150" s="12"/>
      <c r="I150" s="12"/>
      <c r="J150" s="12"/>
      <c r="K150" s="13">
        <v>0.7</v>
      </c>
      <c r="L150" s="15"/>
      <c r="M150" s="13">
        <v>2.1</v>
      </c>
      <c r="N150" s="13"/>
      <c r="O150" s="13">
        <v>2</v>
      </c>
      <c r="P150" s="13">
        <f>(K150*M150)*2</f>
        <v>2.94</v>
      </c>
      <c r="R150" s="16">
        <f>(P150*O150)*1.25</f>
        <v>7.35</v>
      </c>
      <c r="S150" s="17" t="s">
        <v>86</v>
      </c>
    </row>
    <row r="151" spans="4:19" s="23" customFormat="1" ht="15" outlineLevel="1">
      <c r="D151" s="14"/>
      <c r="E151" s="12" t="s">
        <v>98</v>
      </c>
      <c r="F151" s="12" t="s">
        <v>100</v>
      </c>
      <c r="G151" s="12"/>
      <c r="H151" s="12"/>
      <c r="I151" s="12"/>
      <c r="J151" s="12"/>
      <c r="K151" s="13">
        <v>0.8</v>
      </c>
      <c r="L151" s="15"/>
      <c r="M151" s="13">
        <v>2.1</v>
      </c>
      <c r="N151" s="13"/>
      <c r="O151" s="13">
        <v>1</v>
      </c>
      <c r="P151" s="13">
        <f>(K151*M151)*2</f>
        <v>3.3600000000000003</v>
      </c>
      <c r="Q151" s="2"/>
      <c r="R151" s="16">
        <f>(P151*O151)*1.25</f>
        <v>4.2</v>
      </c>
      <c r="S151" s="17" t="s">
        <v>86</v>
      </c>
    </row>
    <row r="152" spans="4:19" s="23" customFormat="1" ht="15" outlineLevel="1">
      <c r="D152" s="14"/>
      <c r="E152" s="12" t="s">
        <v>98</v>
      </c>
      <c r="F152" s="12" t="s">
        <v>101</v>
      </c>
      <c r="G152" s="12"/>
      <c r="H152" s="12"/>
      <c r="I152" s="12"/>
      <c r="J152" s="12"/>
      <c r="K152" s="13">
        <v>0.9</v>
      </c>
      <c r="L152" s="15"/>
      <c r="M152" s="13">
        <v>2.1</v>
      </c>
      <c r="N152" s="13"/>
      <c r="O152" s="13">
        <v>1</v>
      </c>
      <c r="P152" s="13">
        <f>(K152*M152)*2</f>
        <v>3.7800000000000002</v>
      </c>
      <c r="Q152" s="2"/>
      <c r="R152" s="16">
        <f>(P152*O152)*1.25</f>
        <v>4.7250000000000005</v>
      </c>
      <c r="S152" s="17" t="s">
        <v>86</v>
      </c>
    </row>
    <row r="153" spans="4:19" s="23" customFormat="1" ht="15" outlineLevel="1">
      <c r="D153" s="14"/>
      <c r="E153" s="12"/>
      <c r="F153" s="12"/>
      <c r="G153" s="12"/>
      <c r="H153" s="12"/>
      <c r="I153" s="12"/>
      <c r="J153" s="12"/>
      <c r="K153" s="13"/>
      <c r="L153" s="15"/>
      <c r="M153" s="13"/>
      <c r="N153" s="13"/>
      <c r="O153" s="13"/>
      <c r="P153" s="13"/>
      <c r="Q153" s="2"/>
      <c r="R153" s="16"/>
      <c r="S153" s="17"/>
    </row>
    <row r="154" spans="4:19" s="23" customFormat="1" ht="15" outlineLevel="1">
      <c r="D154" s="28" t="s">
        <v>784</v>
      </c>
      <c r="E154" s="29" t="s">
        <v>118</v>
      </c>
      <c r="F154" s="30"/>
      <c r="G154" s="30"/>
      <c r="H154" s="31"/>
      <c r="I154" s="31"/>
      <c r="J154" s="31"/>
      <c r="K154" s="32"/>
      <c r="L154" s="32"/>
      <c r="M154" s="33"/>
      <c r="N154" s="33"/>
      <c r="O154" s="33"/>
      <c r="P154" s="33"/>
      <c r="Q154" s="34"/>
      <c r="R154" s="35">
        <f>ROUND(SUM(R155:R155),2)</f>
        <v>288.38</v>
      </c>
      <c r="S154" s="36" t="s">
        <v>86</v>
      </c>
    </row>
    <row r="155" spans="4:19" s="23" customFormat="1" ht="15.75" outlineLevel="1">
      <c r="D155" s="24"/>
      <c r="E155" s="25" t="s">
        <v>769</v>
      </c>
      <c r="F155" s="25"/>
      <c r="G155" s="25"/>
      <c r="H155" s="25"/>
      <c r="I155" s="25"/>
      <c r="J155" s="25"/>
      <c r="K155" s="27"/>
      <c r="L155" s="16"/>
      <c r="M155" s="16"/>
      <c r="N155" s="16"/>
      <c r="O155" s="16"/>
      <c r="P155" s="13">
        <v>288.38</v>
      </c>
      <c r="Q155" s="2"/>
      <c r="R155" s="16">
        <f>P155</f>
        <v>288.38</v>
      </c>
      <c r="S155" s="17" t="s">
        <v>86</v>
      </c>
    </row>
    <row r="156" spans="4:19" s="23" customFormat="1" ht="15" outlineLevel="1">
      <c r="D156" s="14"/>
      <c r="E156" s="12"/>
      <c r="F156" s="12"/>
      <c r="G156" s="12"/>
      <c r="H156" s="12"/>
      <c r="I156" s="12"/>
      <c r="J156" s="12"/>
      <c r="K156" s="13"/>
      <c r="L156" s="15"/>
      <c r="M156" s="13"/>
      <c r="N156" s="13"/>
      <c r="O156" s="13"/>
      <c r="P156" s="13"/>
      <c r="Q156" s="2"/>
      <c r="R156" s="16"/>
      <c r="S156" s="17"/>
    </row>
    <row r="157" spans="4:19" s="23" customFormat="1" ht="15" outlineLevel="1">
      <c r="D157" s="28" t="s">
        <v>785</v>
      </c>
      <c r="E157" s="29" t="s">
        <v>114</v>
      </c>
      <c r="F157" s="30"/>
      <c r="G157" s="30"/>
      <c r="H157" s="31"/>
      <c r="I157" s="31"/>
      <c r="J157" s="31"/>
      <c r="K157" s="32"/>
      <c r="L157" s="32"/>
      <c r="M157" s="33"/>
      <c r="N157" s="33"/>
      <c r="O157" s="33"/>
      <c r="P157" s="33"/>
      <c r="Q157" s="34"/>
      <c r="R157" s="35">
        <f>ROUND(SUM(R158:R158),2)</f>
        <v>372.84</v>
      </c>
      <c r="S157" s="36" t="s">
        <v>86</v>
      </c>
    </row>
    <row r="158" spans="4:19" s="23" customFormat="1" ht="15.75" outlineLevel="1">
      <c r="D158" s="24"/>
      <c r="E158" s="25" t="s">
        <v>774</v>
      </c>
      <c r="F158" s="25"/>
      <c r="G158" s="25"/>
      <c r="H158" s="25"/>
      <c r="I158" s="25"/>
      <c r="J158" s="25"/>
      <c r="K158" s="25"/>
      <c r="L158" s="16"/>
      <c r="M158" s="16"/>
      <c r="N158" s="16"/>
      <c r="O158" s="16"/>
      <c r="P158" s="13">
        <v>372.84</v>
      </c>
      <c r="Q158" s="2"/>
      <c r="R158" s="16">
        <f>P158</f>
        <v>372.84</v>
      </c>
      <c r="S158" s="17" t="s">
        <v>86</v>
      </c>
    </row>
    <row r="159" spans="4:19" s="23" customFormat="1" ht="15.75" outlineLevel="1">
      <c r="D159" s="24"/>
      <c r="E159" s="25" t="s">
        <v>776</v>
      </c>
      <c r="F159" s="25"/>
      <c r="G159" s="25"/>
      <c r="H159" s="25"/>
      <c r="I159" s="25"/>
      <c r="J159" s="25"/>
      <c r="K159" s="25"/>
      <c r="L159" s="16"/>
      <c r="M159" s="16"/>
      <c r="N159" s="16"/>
      <c r="O159" s="16"/>
      <c r="P159" s="13"/>
      <c r="Q159" s="2"/>
      <c r="R159" s="16"/>
      <c r="S159" s="17"/>
    </row>
    <row r="160" spans="4:19" s="23" customFormat="1" ht="15.75" outlineLevel="1">
      <c r="D160" s="24"/>
      <c r="E160" s="25" t="s">
        <v>775</v>
      </c>
      <c r="F160" s="25"/>
      <c r="G160" s="25"/>
      <c r="H160" s="25"/>
      <c r="I160" s="25"/>
      <c r="J160" s="25"/>
      <c r="K160" s="25"/>
      <c r="L160" s="16"/>
      <c r="M160" s="16"/>
      <c r="N160" s="16"/>
      <c r="O160" s="16"/>
      <c r="P160" s="13"/>
      <c r="Q160" s="2"/>
      <c r="R160" s="16"/>
      <c r="S160" s="17"/>
    </row>
    <row r="161" spans="4:19" s="23" customFormat="1" ht="15" outlineLevel="1">
      <c r="D161" s="14"/>
      <c r="E161" s="12"/>
      <c r="F161" s="12"/>
      <c r="G161" s="12"/>
      <c r="H161" s="12"/>
      <c r="I161" s="12"/>
      <c r="J161" s="12"/>
      <c r="K161" s="13"/>
      <c r="L161" s="15"/>
      <c r="M161" s="13"/>
      <c r="N161" s="13"/>
      <c r="O161" s="13"/>
      <c r="P161" s="13"/>
      <c r="Q161" s="2"/>
      <c r="R161" s="16"/>
      <c r="S161" s="17"/>
    </row>
    <row r="162" spans="4:19" s="23" customFormat="1" ht="15.75" outlineLevel="1">
      <c r="D162" s="9">
        <v>8</v>
      </c>
      <c r="E162" s="119" t="s">
        <v>59</v>
      </c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20"/>
    </row>
    <row r="163" spans="4:19" s="23" customFormat="1" ht="15" outlineLevel="1">
      <c r="D163" s="28" t="s">
        <v>53</v>
      </c>
      <c r="E163" s="30" t="s">
        <v>115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5">
        <f>ROUND(SUM(R164:R167),2)</f>
        <v>578.73</v>
      </c>
      <c r="S163" s="39" t="str">
        <f>S164</f>
        <v>m2</v>
      </c>
    </row>
    <row r="164" spans="4:19" s="23" customFormat="1" ht="15" outlineLevel="1">
      <c r="D164" s="14"/>
      <c r="E164" s="12" t="s">
        <v>770</v>
      </c>
      <c r="F164" s="12"/>
      <c r="G164" s="12"/>
      <c r="H164" s="12"/>
      <c r="I164" s="12"/>
      <c r="J164" s="12"/>
      <c r="K164" s="13"/>
      <c r="L164" s="15">
        <v>23.8</v>
      </c>
      <c r="M164" s="13"/>
      <c r="N164" s="13">
        <v>1.3</v>
      </c>
      <c r="O164" s="13">
        <v>7</v>
      </c>
      <c r="P164" s="13">
        <f>L164*N164</f>
        <v>30.94</v>
      </c>
      <c r="Q164" s="2"/>
      <c r="R164" s="16">
        <f t="shared" ref="R164" si="16">P164*O164</f>
        <v>216.58</v>
      </c>
      <c r="S164" s="17" t="s">
        <v>86</v>
      </c>
    </row>
    <row r="165" spans="4:19" s="23" customFormat="1" ht="15" outlineLevel="1">
      <c r="D165" s="14"/>
      <c r="E165" s="12" t="s">
        <v>771</v>
      </c>
      <c r="F165" s="12"/>
      <c r="G165" s="12"/>
      <c r="H165" s="12"/>
      <c r="I165" s="12"/>
      <c r="J165" s="12"/>
      <c r="K165" s="13"/>
      <c r="L165" s="15">
        <v>23.8</v>
      </c>
      <c r="M165" s="13"/>
      <c r="N165" s="13">
        <v>0.48</v>
      </c>
      <c r="O165" s="13">
        <v>17</v>
      </c>
      <c r="P165" s="13">
        <f>L165*N165</f>
        <v>11.423999999999999</v>
      </c>
      <c r="Q165" s="2"/>
      <c r="R165" s="16">
        <f t="shared" ref="R165" si="17">P165*O165</f>
        <v>194.208</v>
      </c>
      <c r="S165" s="17" t="s">
        <v>86</v>
      </c>
    </row>
    <row r="166" spans="4:19" s="23" customFormat="1" ht="15" outlineLevel="1">
      <c r="D166" s="14"/>
      <c r="E166" s="12" t="s">
        <v>772</v>
      </c>
      <c r="F166" s="12"/>
      <c r="G166" s="12"/>
      <c r="H166" s="12"/>
      <c r="I166" s="12"/>
      <c r="J166" s="12"/>
      <c r="K166" s="13">
        <v>2</v>
      </c>
      <c r="L166" s="15"/>
      <c r="M166" s="13"/>
      <c r="N166" s="13">
        <v>1.3</v>
      </c>
      <c r="O166" s="13">
        <v>28</v>
      </c>
      <c r="P166" s="13">
        <f>K166*N166</f>
        <v>2.6</v>
      </c>
      <c r="Q166" s="2"/>
      <c r="R166" s="16">
        <f>P166*O166</f>
        <v>72.8</v>
      </c>
      <c r="S166" s="17" t="s">
        <v>86</v>
      </c>
    </row>
    <row r="167" spans="4:19" s="23" customFormat="1" ht="15" outlineLevel="1">
      <c r="D167" s="14"/>
      <c r="E167" s="12" t="s">
        <v>773</v>
      </c>
      <c r="F167" s="12"/>
      <c r="G167" s="12"/>
      <c r="H167" s="12"/>
      <c r="I167" s="12"/>
      <c r="J167" s="12"/>
      <c r="K167" s="13"/>
      <c r="L167" s="15"/>
      <c r="M167" s="13">
        <v>5.2275</v>
      </c>
      <c r="N167" s="13">
        <v>1.3</v>
      </c>
      <c r="O167" s="13">
        <v>14</v>
      </c>
      <c r="P167" s="13">
        <f>M167*N167</f>
        <v>6.79575</v>
      </c>
      <c r="Q167" s="2"/>
      <c r="R167" s="16">
        <f t="shared" ref="R167" si="18">P167*O167</f>
        <v>95.140500000000003</v>
      </c>
      <c r="S167" s="17" t="s">
        <v>86</v>
      </c>
    </row>
    <row r="168" spans="4:19" s="23" customFormat="1" ht="15" outlineLevel="1">
      <c r="D168" s="14"/>
      <c r="E168" s="12"/>
      <c r="F168" s="12"/>
      <c r="G168" s="12"/>
      <c r="H168" s="12"/>
      <c r="I168" s="12"/>
      <c r="J168" s="12"/>
      <c r="K168" s="13"/>
      <c r="L168" s="15"/>
      <c r="M168" s="13"/>
      <c r="N168" s="13"/>
      <c r="O168" s="13"/>
      <c r="P168" s="13"/>
      <c r="Q168" s="2"/>
      <c r="R168" s="16"/>
      <c r="S168" s="17"/>
    </row>
    <row r="169" spans="4:19" s="2" customFormat="1" ht="15" outlineLevel="1">
      <c r="D169" s="14"/>
      <c r="E169" s="12"/>
      <c r="F169" s="12"/>
      <c r="G169" s="12"/>
      <c r="H169" s="12"/>
      <c r="I169" s="12"/>
      <c r="J169" s="12"/>
      <c r="K169" s="13"/>
      <c r="L169" s="15"/>
      <c r="M169" s="13"/>
      <c r="N169" s="13"/>
      <c r="O169" s="13"/>
      <c r="P169" s="13"/>
      <c r="R169" s="16"/>
      <c r="S169" s="17"/>
    </row>
    <row r="170" spans="4:19" s="2" customFormat="1" ht="15" outlineLevel="1">
      <c r="D170" s="14"/>
      <c r="E170" s="12"/>
      <c r="F170" s="12"/>
      <c r="G170" s="12"/>
      <c r="H170" s="12"/>
      <c r="I170" s="12"/>
      <c r="J170" s="12"/>
      <c r="K170" s="13"/>
      <c r="L170" s="15"/>
      <c r="M170" s="13"/>
      <c r="O170" s="13"/>
      <c r="P170" s="13"/>
      <c r="R170" s="16"/>
      <c r="S170" s="17"/>
    </row>
    <row r="171" spans="4:19">
      <c r="D171" s="116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8"/>
    </row>
    <row r="172" spans="4:19">
      <c r="D172" s="116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8"/>
    </row>
    <row r="173" spans="4:19">
      <c r="D173" s="116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8"/>
    </row>
    <row r="174" spans="4:19">
      <c r="D174" s="116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8"/>
    </row>
    <row r="175" spans="4:19">
      <c r="D175" s="116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8"/>
    </row>
    <row r="176" spans="4:19">
      <c r="D176" s="116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8"/>
    </row>
    <row r="177" spans="4:19">
      <c r="D177" s="116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8"/>
    </row>
    <row r="178" spans="4:19">
      <c r="D178" s="116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8"/>
    </row>
    <row r="179" spans="4:19">
      <c r="D179" s="116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8"/>
    </row>
    <row r="184" spans="4:19">
      <c r="D184" s="20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2"/>
    </row>
  </sheetData>
  <mergeCells count="23">
    <mergeCell ref="D6:S6"/>
    <mergeCell ref="D1:E5"/>
    <mergeCell ref="F1:K1"/>
    <mergeCell ref="L1:P1"/>
    <mergeCell ref="R1:S1"/>
    <mergeCell ref="F2:K2"/>
    <mergeCell ref="L2:S2"/>
    <mergeCell ref="F3:K4"/>
    <mergeCell ref="Q3:S3"/>
    <mergeCell ref="F5:S5"/>
    <mergeCell ref="L3:P4"/>
    <mergeCell ref="Q4:S4"/>
    <mergeCell ref="D171:S179"/>
    <mergeCell ref="E130:S130"/>
    <mergeCell ref="E162:S162"/>
    <mergeCell ref="D7:J7"/>
    <mergeCell ref="E8:S8"/>
    <mergeCell ref="E9:S9"/>
    <mergeCell ref="E126:S126"/>
    <mergeCell ref="E84:S84"/>
    <mergeCell ref="E98:S98"/>
    <mergeCell ref="E112:S112"/>
    <mergeCell ref="E19:S19"/>
  </mergeCells>
  <phoneticPr fontId="19" type="noConversion"/>
  <printOptions horizontalCentered="1" gridLines="1"/>
  <pageMargins left="0.23622047244094491" right="0.23622047244094491" top="0.39370078740157483" bottom="0.39370078740157483" header="0.31496062992125984" footer="0.31496062992125984"/>
  <pageSetup paperSize="9" scale="94" fitToHeight="0" orientation="portrait" horizontalDpi="360" verticalDpi="360" r:id="rId1"/>
  <headerFooter scaleWithDoc="0" alignWithMargins="0">
    <oddHeader>&amp;R&amp;"Arial Narrow,Normal"
&amp;"Aptos Display,Regular"&amp;9&amp;P/&amp;N</oddHeader>
  </headerFooter>
  <rowBreaks count="3" manualBreakCount="3">
    <brk id="50" min="3" max="18" man="1"/>
    <brk id="93" min="3" max="18" man="1"/>
    <brk id="136" min="3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7D7-859F-4BE6-AB5C-BEC37E4B09D6}">
  <dimension ref="A1:J182"/>
  <sheetViews>
    <sheetView tabSelected="1" view="pageBreakPreview" zoomScale="106" zoomScaleNormal="100" zoomScaleSheetLayoutView="106" workbookViewId="0">
      <selection activeCell="D2" sqref="D2"/>
    </sheetView>
  </sheetViews>
  <sheetFormatPr defaultRowHeight="12.75"/>
  <cols>
    <col min="1" max="1" width="8.85546875" style="42" customWidth="1"/>
    <col min="2" max="2" width="11" style="42" customWidth="1"/>
    <col min="3" max="3" width="10.28515625" style="42" customWidth="1"/>
    <col min="4" max="4" width="68.5703125" style="42" bestFit="1" customWidth="1"/>
    <col min="5" max="5" width="9.140625" style="42" bestFit="1"/>
    <col min="6" max="6" width="12" style="42" customWidth="1"/>
    <col min="7" max="7" width="12.5703125" style="42" customWidth="1"/>
    <col min="8" max="8" width="12.85546875" style="42" customWidth="1"/>
    <col min="9" max="9" width="14.85546875" style="42" bestFit="1" customWidth="1"/>
    <col min="10" max="10" width="11" style="42" customWidth="1"/>
    <col min="11" max="11" width="14.85546875" style="42" bestFit="1" customWidth="1"/>
    <col min="12" max="16384" width="9.140625" style="42"/>
  </cols>
  <sheetData>
    <row r="1" spans="1:10" ht="17.25" customHeight="1">
      <c r="A1" s="69"/>
      <c r="B1" s="69"/>
      <c r="C1" s="69"/>
      <c r="D1" s="69" t="s">
        <v>0</v>
      </c>
      <c r="E1" s="69"/>
      <c r="F1" s="84" t="s">
        <v>124</v>
      </c>
      <c r="G1" s="84"/>
      <c r="H1" s="166" t="s">
        <v>368</v>
      </c>
      <c r="I1" s="166"/>
      <c r="J1" s="70">
        <f>I4 + I7 + I9 + I26 + I29 + I31 + I33 + I37 + I47 + I49 + I51 + I54 + I59 + I69 + I78 + I85 + I87 + I103 + I107 + I118 + I172</f>
        <v>769856.61999999988</v>
      </c>
    </row>
    <row r="2" spans="1:10" ht="105.75" customHeight="1">
      <c r="A2" s="69"/>
      <c r="B2" s="69"/>
      <c r="C2" s="69"/>
      <c r="D2" s="69" t="s">
        <v>359</v>
      </c>
      <c r="E2" s="69"/>
      <c r="F2" s="165" t="s">
        <v>760</v>
      </c>
      <c r="G2" s="165"/>
      <c r="H2" s="166" t="s">
        <v>369</v>
      </c>
      <c r="I2" s="166"/>
      <c r="J2" s="71">
        <v>0.25219999999999998</v>
      </c>
    </row>
    <row r="3" spans="1:10" ht="30" customHeight="1">
      <c r="A3" s="72" t="s">
        <v>1</v>
      </c>
      <c r="B3" s="73" t="s">
        <v>2</v>
      </c>
      <c r="C3" s="72" t="s">
        <v>3</v>
      </c>
      <c r="D3" s="72" t="s">
        <v>4</v>
      </c>
      <c r="E3" s="74" t="s">
        <v>5</v>
      </c>
      <c r="F3" s="73" t="s">
        <v>6</v>
      </c>
      <c r="G3" s="73" t="s">
        <v>127</v>
      </c>
      <c r="H3" s="73" t="s">
        <v>128</v>
      </c>
      <c r="I3" s="73" t="s">
        <v>129</v>
      </c>
      <c r="J3" s="73" t="s">
        <v>130</v>
      </c>
    </row>
    <row r="4" spans="1:10" ht="24" customHeight="1">
      <c r="A4" s="75" t="s">
        <v>370</v>
      </c>
      <c r="B4" s="75" t="s">
        <v>371</v>
      </c>
      <c r="C4" s="75"/>
      <c r="D4" s="75" t="s">
        <v>7</v>
      </c>
      <c r="E4" s="76"/>
      <c r="F4" s="77">
        <v>1</v>
      </c>
      <c r="G4" s="77" t="s">
        <v>372</v>
      </c>
      <c r="H4" s="78">
        <f>I5 + I6</f>
        <v>13026</v>
      </c>
      <c r="I4" s="78">
        <f t="shared" ref="I4:I67" si="0">TRUNC(F4 * H4,2)</f>
        <v>13026</v>
      </c>
      <c r="J4" s="79">
        <f>I4 / J1</f>
        <v>1.6920033759013468E-2</v>
      </c>
    </row>
    <row r="5" spans="1:10" ht="26.1" customHeight="1">
      <c r="A5" s="80" t="s">
        <v>373</v>
      </c>
      <c r="B5" s="80" t="s">
        <v>374</v>
      </c>
      <c r="C5" s="80" t="s">
        <v>9</v>
      </c>
      <c r="D5" s="80" t="s">
        <v>10</v>
      </c>
      <c r="E5" s="81" t="s">
        <v>11</v>
      </c>
      <c r="F5" s="82">
        <v>40</v>
      </c>
      <c r="G5" s="83">
        <v>118.33</v>
      </c>
      <c r="H5" s="83">
        <f>(TRUNC(G5 * J2,2) + G5)</f>
        <v>148.16999999999999</v>
      </c>
      <c r="I5" s="83">
        <f t="shared" si="0"/>
        <v>5926.8</v>
      </c>
      <c r="J5" s="92">
        <f>I5 / J1</f>
        <v>7.6985763920559662E-3</v>
      </c>
    </row>
    <row r="6" spans="1:10" ht="24" customHeight="1">
      <c r="A6" s="80" t="s">
        <v>375</v>
      </c>
      <c r="B6" s="80" t="s">
        <v>376</v>
      </c>
      <c r="C6" s="80" t="s">
        <v>9</v>
      </c>
      <c r="D6" s="80" t="s">
        <v>13</v>
      </c>
      <c r="E6" s="81" t="s">
        <v>11</v>
      </c>
      <c r="F6" s="82">
        <v>160</v>
      </c>
      <c r="G6" s="83">
        <v>35.44</v>
      </c>
      <c r="H6" s="83">
        <f>(TRUNC(G6 * J2,2) + G6)</f>
        <v>44.37</v>
      </c>
      <c r="I6" s="83">
        <f t="shared" si="0"/>
        <v>7099.2</v>
      </c>
      <c r="J6" s="92">
        <f>I6 / J1</f>
        <v>9.2214573669574997E-3</v>
      </c>
    </row>
    <row r="7" spans="1:10" ht="24" customHeight="1">
      <c r="A7" s="75" t="s">
        <v>377</v>
      </c>
      <c r="B7" s="75" t="s">
        <v>371</v>
      </c>
      <c r="C7" s="75"/>
      <c r="D7" s="75" t="s">
        <v>239</v>
      </c>
      <c r="E7" s="76"/>
      <c r="F7" s="77">
        <v>1</v>
      </c>
      <c r="G7" s="77" t="s">
        <v>372</v>
      </c>
      <c r="H7" s="78">
        <f>I8</f>
        <v>543.80999999999995</v>
      </c>
      <c r="I7" s="78">
        <f t="shared" si="0"/>
        <v>543.80999999999995</v>
      </c>
      <c r="J7" s="79">
        <f>I7 / J1</f>
        <v>7.0637828638792511E-4</v>
      </c>
    </row>
    <row r="8" spans="1:10" ht="24" customHeight="1">
      <c r="A8" s="80" t="s">
        <v>378</v>
      </c>
      <c r="B8" s="80" t="s">
        <v>379</v>
      </c>
      <c r="C8" s="80" t="s">
        <v>15</v>
      </c>
      <c r="D8" s="80" t="s">
        <v>16</v>
      </c>
      <c r="E8" s="81" t="s">
        <v>47</v>
      </c>
      <c r="F8" s="82">
        <v>2.4</v>
      </c>
      <c r="G8" s="83">
        <v>180.96</v>
      </c>
      <c r="H8" s="83">
        <f>(TRUNC(G8 * J2,2) + G8)</f>
        <v>226.59</v>
      </c>
      <c r="I8" s="83">
        <f t="shared" si="0"/>
        <v>543.80999999999995</v>
      </c>
      <c r="J8" s="92">
        <f>I8 / J1</f>
        <v>7.0637828638792511E-4</v>
      </c>
    </row>
    <row r="9" spans="1:10" ht="24" customHeight="1">
      <c r="A9" s="75" t="s">
        <v>380</v>
      </c>
      <c r="B9" s="75" t="s">
        <v>371</v>
      </c>
      <c r="C9" s="75"/>
      <c r="D9" s="75" t="s">
        <v>18</v>
      </c>
      <c r="E9" s="76"/>
      <c r="F9" s="77">
        <v>1</v>
      </c>
      <c r="G9" s="77" t="s">
        <v>372</v>
      </c>
      <c r="H9" s="78">
        <f>I10 + I11 + I12 + I13 + I14 + I15 + I16 + I17 + I18 + I19 + I20 + I21 + I22 + I23 + I24 + I25</f>
        <v>16776.059999999998</v>
      </c>
      <c r="I9" s="78">
        <f t="shared" si="0"/>
        <v>16776.060000000001</v>
      </c>
      <c r="J9" s="79">
        <f>I9 / J1</f>
        <v>2.179114859075967E-2</v>
      </c>
    </row>
    <row r="10" spans="1:10" ht="26.1" customHeight="1">
      <c r="A10" s="80" t="s">
        <v>381</v>
      </c>
      <c r="B10" s="80" t="s">
        <v>382</v>
      </c>
      <c r="C10" s="80" t="s">
        <v>9</v>
      </c>
      <c r="D10" s="80" t="s">
        <v>361</v>
      </c>
      <c r="E10" s="81" t="s">
        <v>44</v>
      </c>
      <c r="F10" s="82">
        <v>2.6</v>
      </c>
      <c r="G10" s="83">
        <v>61.64</v>
      </c>
      <c r="H10" s="83">
        <f>(TRUNC(G10 * J2,2) + G10)</f>
        <v>77.180000000000007</v>
      </c>
      <c r="I10" s="83">
        <f t="shared" si="0"/>
        <v>200.66</v>
      </c>
      <c r="J10" s="92">
        <f>I10 / J1</f>
        <v>2.6064593690186105E-4</v>
      </c>
    </row>
    <row r="11" spans="1:10" ht="24" customHeight="1">
      <c r="A11" s="80" t="s">
        <v>383</v>
      </c>
      <c r="B11" s="80" t="s">
        <v>384</v>
      </c>
      <c r="C11" s="80" t="s">
        <v>15</v>
      </c>
      <c r="D11" s="80" t="s">
        <v>27</v>
      </c>
      <c r="E11" s="81" t="s">
        <v>163</v>
      </c>
      <c r="F11" s="82">
        <v>20</v>
      </c>
      <c r="G11" s="83">
        <v>22.4</v>
      </c>
      <c r="H11" s="83">
        <f>(TRUNC(G11 * J2,2) + G11)</f>
        <v>28.04</v>
      </c>
      <c r="I11" s="83">
        <f t="shared" si="0"/>
        <v>560.79999999999995</v>
      </c>
      <c r="J11" s="92">
        <f>I11 / J1</f>
        <v>7.2844733088091133E-4</v>
      </c>
    </row>
    <row r="12" spans="1:10" ht="24" customHeight="1">
      <c r="A12" s="80" t="s">
        <v>385</v>
      </c>
      <c r="B12" s="80" t="s">
        <v>386</v>
      </c>
      <c r="C12" s="80" t="s">
        <v>15</v>
      </c>
      <c r="D12" s="80" t="s">
        <v>30</v>
      </c>
      <c r="E12" s="81" t="s">
        <v>47</v>
      </c>
      <c r="F12" s="82">
        <v>39.659999999999997</v>
      </c>
      <c r="G12" s="83">
        <v>6.98</v>
      </c>
      <c r="H12" s="83">
        <f>(TRUNC(G12 * J2,2) + G12)</f>
        <v>8.74</v>
      </c>
      <c r="I12" s="83">
        <f t="shared" si="0"/>
        <v>346.62</v>
      </c>
      <c r="J12" s="92">
        <f>I12 / J1</f>
        <v>4.5023968229304835E-4</v>
      </c>
    </row>
    <row r="13" spans="1:10" ht="24" customHeight="1">
      <c r="A13" s="80" t="s">
        <v>387</v>
      </c>
      <c r="B13" s="80" t="s">
        <v>388</v>
      </c>
      <c r="C13" s="80" t="s">
        <v>15</v>
      </c>
      <c r="D13" s="80" t="s">
        <v>32</v>
      </c>
      <c r="E13" s="81" t="s">
        <v>54</v>
      </c>
      <c r="F13" s="82">
        <v>10.64</v>
      </c>
      <c r="G13" s="83">
        <v>3.16</v>
      </c>
      <c r="H13" s="83">
        <f>(TRUNC(G13 * J2,2) + G13)</f>
        <v>3.95</v>
      </c>
      <c r="I13" s="83">
        <f t="shared" si="0"/>
        <v>42.02</v>
      </c>
      <c r="J13" s="92">
        <f>I13 / J1</f>
        <v>5.4581592089186699E-5</v>
      </c>
    </row>
    <row r="14" spans="1:10" ht="24" customHeight="1">
      <c r="A14" s="80" t="s">
        <v>389</v>
      </c>
      <c r="B14" s="80" t="s">
        <v>390</v>
      </c>
      <c r="C14" s="80" t="s">
        <v>15</v>
      </c>
      <c r="D14" s="80" t="s">
        <v>33</v>
      </c>
      <c r="E14" s="81" t="s">
        <v>47</v>
      </c>
      <c r="F14" s="82">
        <v>4.5599999999999996</v>
      </c>
      <c r="G14" s="83">
        <v>11.16</v>
      </c>
      <c r="H14" s="83">
        <f>(TRUNC(G14 * J2,2) + G14)</f>
        <v>13.97</v>
      </c>
      <c r="I14" s="83">
        <f t="shared" si="0"/>
        <v>63.7</v>
      </c>
      <c r="J14" s="92">
        <f>I14 / J1</f>
        <v>8.2742680059047895E-5</v>
      </c>
    </row>
    <row r="15" spans="1:10" ht="24" customHeight="1">
      <c r="A15" s="80" t="s">
        <v>391</v>
      </c>
      <c r="B15" s="80" t="s">
        <v>392</v>
      </c>
      <c r="C15" s="80" t="s">
        <v>15</v>
      </c>
      <c r="D15" s="80" t="s">
        <v>34</v>
      </c>
      <c r="E15" s="81" t="s">
        <v>47</v>
      </c>
      <c r="F15" s="82">
        <v>14.83</v>
      </c>
      <c r="G15" s="83">
        <v>5.6</v>
      </c>
      <c r="H15" s="83">
        <f>(TRUNC(G15 * J2,2) + G15)</f>
        <v>7.01</v>
      </c>
      <c r="I15" s="83">
        <f t="shared" si="0"/>
        <v>103.95</v>
      </c>
      <c r="J15" s="92">
        <f>I15 / J1</f>
        <v>1.3502514273372102E-4</v>
      </c>
    </row>
    <row r="16" spans="1:10" ht="24" customHeight="1">
      <c r="A16" s="80" t="s">
        <v>393</v>
      </c>
      <c r="B16" s="80" t="s">
        <v>394</v>
      </c>
      <c r="C16" s="80" t="s">
        <v>15</v>
      </c>
      <c r="D16" s="80" t="s">
        <v>151</v>
      </c>
      <c r="E16" s="81" t="s">
        <v>54</v>
      </c>
      <c r="F16" s="82">
        <v>35.1</v>
      </c>
      <c r="G16" s="83">
        <v>13.56</v>
      </c>
      <c r="H16" s="83">
        <f>(TRUNC(G16 * J2,2) + G16)</f>
        <v>16.97</v>
      </c>
      <c r="I16" s="83">
        <f t="shared" si="0"/>
        <v>595.64</v>
      </c>
      <c r="J16" s="92">
        <f>I16 / J1</f>
        <v>7.7370251099483968E-4</v>
      </c>
    </row>
    <row r="17" spans="1:10" ht="39" customHeight="1">
      <c r="A17" s="80" t="s">
        <v>395</v>
      </c>
      <c r="B17" s="80" t="s">
        <v>396</v>
      </c>
      <c r="C17" s="80" t="s">
        <v>9</v>
      </c>
      <c r="D17" s="80" t="s">
        <v>152</v>
      </c>
      <c r="E17" s="81" t="s">
        <v>47</v>
      </c>
      <c r="F17" s="82">
        <v>46.74</v>
      </c>
      <c r="G17" s="83">
        <v>3.83</v>
      </c>
      <c r="H17" s="83">
        <f>(TRUNC(G17 * J2,2) + G17)</f>
        <v>4.79</v>
      </c>
      <c r="I17" s="83">
        <f t="shared" si="0"/>
        <v>223.88</v>
      </c>
      <c r="J17" s="92">
        <f>I17 / J1</f>
        <v>2.9080739735666626E-4</v>
      </c>
    </row>
    <row r="18" spans="1:10" ht="51.95" customHeight="1">
      <c r="A18" s="80" t="s">
        <v>397</v>
      </c>
      <c r="B18" s="80" t="s">
        <v>398</v>
      </c>
      <c r="C18" s="80" t="s">
        <v>9</v>
      </c>
      <c r="D18" s="80" t="s">
        <v>153</v>
      </c>
      <c r="E18" s="81" t="s">
        <v>47</v>
      </c>
      <c r="F18" s="82">
        <v>40</v>
      </c>
      <c r="G18" s="83">
        <v>15.14</v>
      </c>
      <c r="H18" s="83">
        <f>(TRUNC(G18 * J2,2) + G18)</f>
        <v>18.95</v>
      </c>
      <c r="I18" s="83">
        <f t="shared" si="0"/>
        <v>758</v>
      </c>
      <c r="J18" s="92">
        <f>I18 / J1</f>
        <v>9.845989244075086E-4</v>
      </c>
    </row>
    <row r="19" spans="1:10" ht="24" customHeight="1">
      <c r="A19" s="80" t="s">
        <v>399</v>
      </c>
      <c r="B19" s="80" t="s">
        <v>400</v>
      </c>
      <c r="C19" s="80" t="s">
        <v>15</v>
      </c>
      <c r="D19" s="80" t="s">
        <v>35</v>
      </c>
      <c r="E19" s="81" t="s">
        <v>334</v>
      </c>
      <c r="F19" s="82">
        <v>4</v>
      </c>
      <c r="G19" s="83">
        <v>13.56</v>
      </c>
      <c r="H19" s="83">
        <f>(TRUNC(G19 * J2,2) + G19)</f>
        <v>16.97</v>
      </c>
      <c r="I19" s="83">
        <f t="shared" si="0"/>
        <v>67.88</v>
      </c>
      <c r="J19" s="92">
        <f>I19 / J1</f>
        <v>8.817226251818164E-5</v>
      </c>
    </row>
    <row r="20" spans="1:10" ht="24" customHeight="1">
      <c r="A20" s="80" t="s">
        <v>401</v>
      </c>
      <c r="B20" s="80" t="s">
        <v>402</v>
      </c>
      <c r="C20" s="80" t="s">
        <v>15</v>
      </c>
      <c r="D20" s="80" t="s">
        <v>36</v>
      </c>
      <c r="E20" s="81" t="s">
        <v>334</v>
      </c>
      <c r="F20" s="82">
        <v>17</v>
      </c>
      <c r="G20" s="83">
        <v>11.19</v>
      </c>
      <c r="H20" s="83">
        <f>(TRUNC(G20 * J2,2) + G20)</f>
        <v>14.01</v>
      </c>
      <c r="I20" s="83">
        <f t="shared" si="0"/>
        <v>238.17</v>
      </c>
      <c r="J20" s="92">
        <f>I20 / J1</f>
        <v>3.0936929528514029E-4</v>
      </c>
    </row>
    <row r="21" spans="1:10" ht="26.1" customHeight="1">
      <c r="A21" s="80" t="s">
        <v>403</v>
      </c>
      <c r="B21" s="80" t="s">
        <v>404</v>
      </c>
      <c r="C21" s="80" t="s">
        <v>15</v>
      </c>
      <c r="D21" s="80" t="s">
        <v>37</v>
      </c>
      <c r="E21" s="81" t="s">
        <v>47</v>
      </c>
      <c r="F21" s="82">
        <v>14.83</v>
      </c>
      <c r="G21" s="83">
        <v>39.14</v>
      </c>
      <c r="H21" s="83">
        <f>(TRUNC(G21 * J2,2) + G21)</f>
        <v>49.01</v>
      </c>
      <c r="I21" s="83">
        <f t="shared" si="0"/>
        <v>726.81</v>
      </c>
      <c r="J21" s="92">
        <f>I21 / J1</f>
        <v>9.4408488687153203E-4</v>
      </c>
    </row>
    <row r="22" spans="1:10" ht="24" customHeight="1">
      <c r="A22" s="80" t="s">
        <v>405</v>
      </c>
      <c r="B22" s="80" t="s">
        <v>406</v>
      </c>
      <c r="C22" s="80" t="s">
        <v>15</v>
      </c>
      <c r="D22" s="80" t="s">
        <v>194</v>
      </c>
      <c r="E22" s="81" t="s">
        <v>47</v>
      </c>
      <c r="F22" s="82">
        <v>10.57</v>
      </c>
      <c r="G22" s="83">
        <v>36.299999999999997</v>
      </c>
      <c r="H22" s="83">
        <f>(TRUNC(G22 * J2,2) + G22)</f>
        <v>45.449999999999996</v>
      </c>
      <c r="I22" s="83">
        <f t="shared" si="0"/>
        <v>480.4</v>
      </c>
      <c r="J22" s="92">
        <f>I22 / J1</f>
        <v>6.2401229984876936E-4</v>
      </c>
    </row>
    <row r="23" spans="1:10" ht="39" customHeight="1">
      <c r="A23" s="80" t="s">
        <v>407</v>
      </c>
      <c r="B23" s="80" t="s">
        <v>408</v>
      </c>
      <c r="C23" s="80" t="s">
        <v>9</v>
      </c>
      <c r="D23" s="80" t="s">
        <v>409</v>
      </c>
      <c r="E23" s="81" t="s">
        <v>44</v>
      </c>
      <c r="F23" s="82">
        <v>49.3</v>
      </c>
      <c r="G23" s="83">
        <v>106.69</v>
      </c>
      <c r="H23" s="83">
        <f>(TRUNC(G23 * J2,2) + G23)</f>
        <v>133.59</v>
      </c>
      <c r="I23" s="83">
        <f t="shared" si="0"/>
        <v>6585.98</v>
      </c>
      <c r="J23" s="92">
        <f>I23 / J1</f>
        <v>8.5548137522023261E-3</v>
      </c>
    </row>
    <row r="24" spans="1:10" ht="26.1" customHeight="1">
      <c r="A24" s="80" t="s">
        <v>410</v>
      </c>
      <c r="B24" s="80" t="s">
        <v>411</v>
      </c>
      <c r="C24" s="80" t="s">
        <v>15</v>
      </c>
      <c r="D24" s="80" t="s">
        <v>38</v>
      </c>
      <c r="E24" s="81" t="s">
        <v>44</v>
      </c>
      <c r="F24" s="82">
        <v>8.5399999999999991</v>
      </c>
      <c r="G24" s="83">
        <v>100.92</v>
      </c>
      <c r="H24" s="83">
        <f>(TRUNC(G24 * J2,2) + G24)</f>
        <v>126.37</v>
      </c>
      <c r="I24" s="83">
        <f t="shared" si="0"/>
        <v>1079.19</v>
      </c>
      <c r="J24" s="92">
        <f>I24 / J1</f>
        <v>1.40180648183554E-3</v>
      </c>
    </row>
    <row r="25" spans="1:10" ht="39" customHeight="1">
      <c r="A25" s="80" t="s">
        <v>412</v>
      </c>
      <c r="B25" s="80" t="s">
        <v>408</v>
      </c>
      <c r="C25" s="80" t="s">
        <v>9</v>
      </c>
      <c r="D25" s="80" t="s">
        <v>409</v>
      </c>
      <c r="E25" s="81" t="s">
        <v>44</v>
      </c>
      <c r="F25" s="82">
        <v>35.200000000000003</v>
      </c>
      <c r="G25" s="83">
        <v>106.69</v>
      </c>
      <c r="H25" s="83">
        <f>(TRUNC(G25 * J2,2) + G25)</f>
        <v>133.59</v>
      </c>
      <c r="I25" s="83">
        <f t="shared" si="0"/>
        <v>4702.3599999999997</v>
      </c>
      <c r="J25" s="92">
        <f>I25 / J1</f>
        <v>6.1080984144813878E-3</v>
      </c>
    </row>
    <row r="26" spans="1:10" ht="24" customHeight="1">
      <c r="A26" s="75" t="s">
        <v>413</v>
      </c>
      <c r="B26" s="75" t="s">
        <v>371</v>
      </c>
      <c r="C26" s="75"/>
      <c r="D26" s="75" t="s">
        <v>240</v>
      </c>
      <c r="E26" s="76"/>
      <c r="F26" s="77">
        <v>1</v>
      </c>
      <c r="G26" s="77" t="s">
        <v>372</v>
      </c>
      <c r="H26" s="78">
        <f>I27 + I28</f>
        <v>877.07</v>
      </c>
      <c r="I26" s="78">
        <f t="shared" si="0"/>
        <v>877.07</v>
      </c>
      <c r="J26" s="79">
        <f>I26 / J1</f>
        <v>1.1392640879024983E-3</v>
      </c>
    </row>
    <row r="27" spans="1:10" ht="24" customHeight="1">
      <c r="A27" s="80" t="s">
        <v>414</v>
      </c>
      <c r="B27" s="80" t="s">
        <v>415</v>
      </c>
      <c r="C27" s="80" t="s">
        <v>15</v>
      </c>
      <c r="D27" s="80" t="s">
        <v>358</v>
      </c>
      <c r="E27" s="81" t="s">
        <v>44</v>
      </c>
      <c r="F27" s="82">
        <v>1.3</v>
      </c>
      <c r="G27" s="83">
        <v>9.49</v>
      </c>
      <c r="H27" s="83">
        <f>(TRUNC(G27 * J2,2) + G27)</f>
        <v>11.88</v>
      </c>
      <c r="I27" s="83">
        <f t="shared" si="0"/>
        <v>15.44</v>
      </c>
      <c r="J27" s="92">
        <f>I27 / J1</f>
        <v>2.0055682576321813E-5</v>
      </c>
    </row>
    <row r="28" spans="1:10" ht="26.1" customHeight="1">
      <c r="A28" s="80" t="s">
        <v>416</v>
      </c>
      <c r="B28" s="80" t="s">
        <v>417</v>
      </c>
      <c r="C28" s="80" t="s">
        <v>9</v>
      </c>
      <c r="D28" s="80" t="s">
        <v>357</v>
      </c>
      <c r="E28" s="81" t="s">
        <v>44</v>
      </c>
      <c r="F28" s="82">
        <v>6.21</v>
      </c>
      <c r="G28" s="83">
        <v>110.81</v>
      </c>
      <c r="H28" s="83">
        <f>(TRUNC(G28 * J2,2) + G28)</f>
        <v>138.75</v>
      </c>
      <c r="I28" s="83">
        <f t="shared" si="0"/>
        <v>861.63</v>
      </c>
      <c r="J28" s="92">
        <f>I28 / J1</f>
        <v>1.1192084053261763E-3</v>
      </c>
    </row>
    <row r="29" spans="1:10" ht="24" customHeight="1">
      <c r="A29" s="75" t="s">
        <v>418</v>
      </c>
      <c r="B29" s="75" t="s">
        <v>371</v>
      </c>
      <c r="C29" s="75"/>
      <c r="D29" s="75" t="s">
        <v>352</v>
      </c>
      <c r="E29" s="76"/>
      <c r="F29" s="77">
        <v>1</v>
      </c>
      <c r="G29" s="77" t="s">
        <v>372</v>
      </c>
      <c r="H29" s="78">
        <f>I30</f>
        <v>16080.71</v>
      </c>
      <c r="I29" s="78">
        <f t="shared" si="0"/>
        <v>16080.71</v>
      </c>
      <c r="J29" s="79">
        <f>I29 / J1</f>
        <v>2.0887928456080566E-2</v>
      </c>
    </row>
    <row r="30" spans="1:10" ht="26.1" customHeight="1">
      <c r="A30" s="80" t="s">
        <v>419</v>
      </c>
      <c r="B30" s="80" t="s">
        <v>420</v>
      </c>
      <c r="C30" s="80" t="s">
        <v>15</v>
      </c>
      <c r="D30" s="80" t="s">
        <v>421</v>
      </c>
      <c r="E30" s="81" t="s">
        <v>44</v>
      </c>
      <c r="F30" s="82">
        <v>3.01</v>
      </c>
      <c r="G30" s="83">
        <v>4266.4399999999996</v>
      </c>
      <c r="H30" s="83">
        <f>(TRUNC(G30 * J2,2) + G30)</f>
        <v>5342.4299999999994</v>
      </c>
      <c r="I30" s="83">
        <f t="shared" si="0"/>
        <v>16080.71</v>
      </c>
      <c r="J30" s="92">
        <f>I30 / J1</f>
        <v>2.0887928456080566E-2</v>
      </c>
    </row>
    <row r="31" spans="1:10" ht="24" customHeight="1">
      <c r="A31" s="75" t="s">
        <v>422</v>
      </c>
      <c r="B31" s="75" t="s">
        <v>371</v>
      </c>
      <c r="C31" s="75"/>
      <c r="D31" s="75" t="s">
        <v>40</v>
      </c>
      <c r="E31" s="76"/>
      <c r="F31" s="77">
        <v>1</v>
      </c>
      <c r="G31" s="77" t="s">
        <v>372</v>
      </c>
      <c r="H31" s="78">
        <f>I32</f>
        <v>5428.02</v>
      </c>
      <c r="I31" s="78">
        <f t="shared" si="0"/>
        <v>5428.02</v>
      </c>
      <c r="J31" s="79">
        <f>I31 / J1</f>
        <v>7.0506895167050734E-3</v>
      </c>
    </row>
    <row r="32" spans="1:10" ht="51.95" customHeight="1">
      <c r="A32" s="80" t="s">
        <v>423</v>
      </c>
      <c r="B32" s="80" t="s">
        <v>424</v>
      </c>
      <c r="C32" s="80" t="s">
        <v>9</v>
      </c>
      <c r="D32" s="80" t="s">
        <v>353</v>
      </c>
      <c r="E32" s="81" t="s">
        <v>47</v>
      </c>
      <c r="F32" s="82">
        <v>42.95</v>
      </c>
      <c r="G32" s="83">
        <v>100.93</v>
      </c>
      <c r="H32" s="83">
        <f>(TRUNC(G32 * J2,2) + G32)</f>
        <v>126.38000000000001</v>
      </c>
      <c r="I32" s="83">
        <f t="shared" si="0"/>
        <v>5428.02</v>
      </c>
      <c r="J32" s="92">
        <f>I32 / J1</f>
        <v>7.0506895167050734E-3</v>
      </c>
    </row>
    <row r="33" spans="1:10" ht="24" customHeight="1">
      <c r="A33" s="75" t="s">
        <v>425</v>
      </c>
      <c r="B33" s="75" t="s">
        <v>371</v>
      </c>
      <c r="C33" s="75"/>
      <c r="D33" s="75" t="s">
        <v>45</v>
      </c>
      <c r="E33" s="76"/>
      <c r="F33" s="77">
        <v>1</v>
      </c>
      <c r="G33" s="77" t="s">
        <v>372</v>
      </c>
      <c r="H33" s="78">
        <f>I34 + I35 + I36</f>
        <v>7503.0300000000007</v>
      </c>
      <c r="I33" s="78">
        <f t="shared" si="0"/>
        <v>7503.03</v>
      </c>
      <c r="J33" s="79">
        <f>I33 / J1</f>
        <v>9.7460095881230467E-3</v>
      </c>
    </row>
    <row r="34" spans="1:10" ht="51.95" customHeight="1">
      <c r="A34" s="80" t="s">
        <v>426</v>
      </c>
      <c r="B34" s="80" t="s">
        <v>427</v>
      </c>
      <c r="C34" s="80" t="s">
        <v>9</v>
      </c>
      <c r="D34" s="80" t="s">
        <v>350</v>
      </c>
      <c r="E34" s="81" t="s">
        <v>47</v>
      </c>
      <c r="F34" s="82">
        <v>85.9</v>
      </c>
      <c r="G34" s="83">
        <v>5.14</v>
      </c>
      <c r="H34" s="83">
        <f>(TRUNC(G34 * J2,2) + G34)</f>
        <v>6.43</v>
      </c>
      <c r="I34" s="83">
        <f t="shared" si="0"/>
        <v>552.33000000000004</v>
      </c>
      <c r="J34" s="92">
        <f>I34 / J1</f>
        <v>7.1744528221371934E-4</v>
      </c>
    </row>
    <row r="35" spans="1:10" ht="51.95" customHeight="1">
      <c r="A35" s="80" t="s">
        <v>428</v>
      </c>
      <c r="B35" s="80" t="s">
        <v>429</v>
      </c>
      <c r="C35" s="80" t="s">
        <v>9</v>
      </c>
      <c r="D35" s="80" t="s">
        <v>198</v>
      </c>
      <c r="E35" s="81" t="s">
        <v>47</v>
      </c>
      <c r="F35" s="82">
        <v>85.9</v>
      </c>
      <c r="G35" s="83">
        <v>43.98</v>
      </c>
      <c r="H35" s="83">
        <f>(TRUNC(G35 * J2,2) + G35)</f>
        <v>55.069999999999993</v>
      </c>
      <c r="I35" s="83">
        <f t="shared" si="0"/>
        <v>4730.51</v>
      </c>
      <c r="J35" s="92">
        <f>I35 / J1</f>
        <v>6.1446636647743587E-3</v>
      </c>
    </row>
    <row r="36" spans="1:10" ht="51.95" customHeight="1">
      <c r="A36" s="80" t="s">
        <v>430</v>
      </c>
      <c r="B36" s="80" t="s">
        <v>431</v>
      </c>
      <c r="C36" s="80" t="s">
        <v>9</v>
      </c>
      <c r="D36" s="80" t="s">
        <v>131</v>
      </c>
      <c r="E36" s="81" t="s">
        <v>47</v>
      </c>
      <c r="F36" s="82">
        <v>26.08</v>
      </c>
      <c r="G36" s="83">
        <v>67.989999999999995</v>
      </c>
      <c r="H36" s="83">
        <f>(TRUNC(G36 * J2,2) + G36)</f>
        <v>85.13</v>
      </c>
      <c r="I36" s="83">
        <f t="shared" si="0"/>
        <v>2220.19</v>
      </c>
      <c r="J36" s="92">
        <f>I36 / J1</f>
        <v>2.8839006411349693E-3</v>
      </c>
    </row>
    <row r="37" spans="1:10" ht="24" customHeight="1">
      <c r="A37" s="75" t="s">
        <v>432</v>
      </c>
      <c r="B37" s="75" t="s">
        <v>371</v>
      </c>
      <c r="C37" s="75"/>
      <c r="D37" s="75" t="s">
        <v>48</v>
      </c>
      <c r="E37" s="76"/>
      <c r="F37" s="77">
        <v>1</v>
      </c>
      <c r="G37" s="77" t="s">
        <v>372</v>
      </c>
      <c r="H37" s="78">
        <f>I38 + I39 + I40 + I41 + I42 + I43 + I44 + I45 + I46</f>
        <v>142849.57</v>
      </c>
      <c r="I37" s="78">
        <f t="shared" si="0"/>
        <v>142849.57</v>
      </c>
      <c r="J37" s="79">
        <f>I37 / J1</f>
        <v>0.18555347358057403</v>
      </c>
    </row>
    <row r="38" spans="1:10" ht="26.1" customHeight="1">
      <c r="A38" s="80" t="s">
        <v>433</v>
      </c>
      <c r="B38" s="80" t="s">
        <v>434</v>
      </c>
      <c r="C38" s="80" t="s">
        <v>9</v>
      </c>
      <c r="D38" s="80" t="s">
        <v>173</v>
      </c>
      <c r="E38" s="81" t="s">
        <v>47</v>
      </c>
      <c r="F38" s="82">
        <v>721.6</v>
      </c>
      <c r="G38" s="83">
        <v>4.12</v>
      </c>
      <c r="H38" s="83">
        <f>(TRUNC(G38 * J2,2) + G38)</f>
        <v>5.15</v>
      </c>
      <c r="I38" s="83">
        <f t="shared" si="0"/>
        <v>3716.24</v>
      </c>
      <c r="J38" s="92">
        <f>I38 / J1</f>
        <v>4.8271845736677565E-3</v>
      </c>
    </row>
    <row r="39" spans="1:10" ht="26.1" customHeight="1">
      <c r="A39" s="80" t="s">
        <v>435</v>
      </c>
      <c r="B39" s="80">
        <v>96135</v>
      </c>
      <c r="C39" s="80" t="s">
        <v>9</v>
      </c>
      <c r="D39" s="80" t="s">
        <v>174</v>
      </c>
      <c r="E39" s="81" t="s">
        <v>47</v>
      </c>
      <c r="F39" s="82">
        <v>721.6</v>
      </c>
      <c r="G39" s="83">
        <v>28.62</v>
      </c>
      <c r="H39" s="83">
        <f>(TRUNC(G39 * J2,2) + G39)</f>
        <v>35.83</v>
      </c>
      <c r="I39" s="83">
        <f t="shared" si="0"/>
        <v>25854.92</v>
      </c>
      <c r="J39" s="92">
        <f>I39 / J1</f>
        <v>3.3584071797680977E-2</v>
      </c>
    </row>
    <row r="40" spans="1:10" ht="26.1" customHeight="1">
      <c r="A40" s="80" t="s">
        <v>436</v>
      </c>
      <c r="B40" s="80">
        <v>88489</v>
      </c>
      <c r="C40" s="80" t="s">
        <v>9</v>
      </c>
      <c r="D40" s="80" t="s">
        <v>175</v>
      </c>
      <c r="E40" s="81" t="s">
        <v>47</v>
      </c>
      <c r="F40" s="82">
        <v>721.6</v>
      </c>
      <c r="G40" s="83">
        <v>13.22</v>
      </c>
      <c r="H40" s="83">
        <f>(TRUNC(G40 * J2,2) + G40)</f>
        <v>16.55</v>
      </c>
      <c r="I40" s="83">
        <f t="shared" si="0"/>
        <v>11942.48</v>
      </c>
      <c r="J40" s="92">
        <f>I40 / J1</f>
        <v>1.5512602853242987E-2</v>
      </c>
    </row>
    <row r="41" spans="1:10" ht="39" customHeight="1">
      <c r="A41" s="80" t="s">
        <v>437</v>
      </c>
      <c r="B41" s="80" t="s">
        <v>438</v>
      </c>
      <c r="C41" s="80" t="s">
        <v>9</v>
      </c>
      <c r="D41" s="80" t="s">
        <v>202</v>
      </c>
      <c r="E41" s="81" t="s">
        <v>47</v>
      </c>
      <c r="F41" s="82">
        <v>20.350000000000001</v>
      </c>
      <c r="G41" s="83">
        <v>17.82</v>
      </c>
      <c r="H41" s="83">
        <f>(TRUNC(G41 * J2,2) + G41)</f>
        <v>22.310000000000002</v>
      </c>
      <c r="I41" s="83">
        <f t="shared" si="0"/>
        <v>454</v>
      </c>
      <c r="J41" s="92">
        <f>I41 / J1</f>
        <v>5.8972020010687189E-4</v>
      </c>
    </row>
    <row r="42" spans="1:10" ht="26.1" customHeight="1">
      <c r="A42" s="80" t="s">
        <v>439</v>
      </c>
      <c r="B42" s="80" t="s">
        <v>440</v>
      </c>
      <c r="C42" s="80" t="s">
        <v>9</v>
      </c>
      <c r="D42" s="80" t="s">
        <v>50</v>
      </c>
      <c r="E42" s="81" t="s">
        <v>47</v>
      </c>
      <c r="F42" s="82">
        <v>37.700000000000003</v>
      </c>
      <c r="G42" s="83">
        <v>25.46</v>
      </c>
      <c r="H42" s="83">
        <f>(TRUNC(G42 * J2,2) + G42)</f>
        <v>31.880000000000003</v>
      </c>
      <c r="I42" s="83">
        <f t="shared" si="0"/>
        <v>1201.8699999999999</v>
      </c>
      <c r="J42" s="92">
        <f>I42 / J1</f>
        <v>1.5611608301815993E-3</v>
      </c>
    </row>
    <row r="43" spans="1:10" ht="24" customHeight="1">
      <c r="A43" s="80" t="s">
        <v>441</v>
      </c>
      <c r="B43" s="80" t="s">
        <v>442</v>
      </c>
      <c r="C43" s="80" t="s">
        <v>15</v>
      </c>
      <c r="D43" s="80" t="s">
        <v>51</v>
      </c>
      <c r="E43" s="81" t="s">
        <v>47</v>
      </c>
      <c r="F43" s="82">
        <v>372.84</v>
      </c>
      <c r="G43" s="83">
        <v>56.68</v>
      </c>
      <c r="H43" s="83">
        <f>(TRUNC(G43 * J2,2) + G43)</f>
        <v>70.97</v>
      </c>
      <c r="I43" s="83">
        <f t="shared" si="0"/>
        <v>26460.45</v>
      </c>
      <c r="J43" s="92">
        <f>I43 / J1</f>
        <v>3.4370620856647313E-2</v>
      </c>
    </row>
    <row r="44" spans="1:10" ht="26.1" customHeight="1">
      <c r="A44" s="80" t="s">
        <v>443</v>
      </c>
      <c r="B44" s="80" t="s">
        <v>444</v>
      </c>
      <c r="C44" s="80" t="s">
        <v>9</v>
      </c>
      <c r="D44" s="80" t="s">
        <v>445</v>
      </c>
      <c r="E44" s="81" t="s">
        <v>47</v>
      </c>
      <c r="F44" s="82">
        <v>703.96</v>
      </c>
      <c r="G44" s="83">
        <v>68.06</v>
      </c>
      <c r="H44" s="83">
        <f>(TRUNC(G44 * J2,2) + G44)</f>
        <v>85.22</v>
      </c>
      <c r="I44" s="83">
        <f t="shared" si="0"/>
        <v>59991.47</v>
      </c>
      <c r="J44" s="92">
        <f>I44 / J1</f>
        <v>7.7925510337236575E-2</v>
      </c>
    </row>
    <row r="45" spans="1:10" ht="39" customHeight="1">
      <c r="A45" s="80" t="s">
        <v>446</v>
      </c>
      <c r="B45" s="80" t="s">
        <v>447</v>
      </c>
      <c r="C45" s="80" t="s">
        <v>9</v>
      </c>
      <c r="D45" s="80" t="s">
        <v>448</v>
      </c>
      <c r="E45" s="81" t="s">
        <v>47</v>
      </c>
      <c r="F45" s="82">
        <v>288.38</v>
      </c>
      <c r="G45" s="83">
        <v>21.43</v>
      </c>
      <c r="H45" s="83">
        <f>(TRUNC(G45 * J2,2) + G45)</f>
        <v>26.83</v>
      </c>
      <c r="I45" s="83">
        <f t="shared" si="0"/>
        <v>7737.23</v>
      </c>
      <c r="J45" s="92">
        <f>I45 / J1</f>
        <v>1.0050222079015183E-2</v>
      </c>
    </row>
    <row r="46" spans="1:10" ht="26.1" customHeight="1">
      <c r="A46" s="80" t="s">
        <v>449</v>
      </c>
      <c r="B46" s="80" t="s">
        <v>450</v>
      </c>
      <c r="C46" s="80" t="s">
        <v>206</v>
      </c>
      <c r="D46" s="80" t="s">
        <v>362</v>
      </c>
      <c r="E46" s="81" t="s">
        <v>23</v>
      </c>
      <c r="F46" s="82">
        <v>341.9</v>
      </c>
      <c r="G46" s="83">
        <v>12.83</v>
      </c>
      <c r="H46" s="83">
        <f>(TRUNC(G46 * J2,2) + G46)</f>
        <v>16.059999999999999</v>
      </c>
      <c r="I46" s="83">
        <f t="shared" si="0"/>
        <v>5490.91</v>
      </c>
      <c r="J46" s="92">
        <f>I46 / J1</f>
        <v>7.1323800527947666E-3</v>
      </c>
    </row>
    <row r="47" spans="1:10" ht="24" customHeight="1">
      <c r="A47" s="75" t="s">
        <v>451</v>
      </c>
      <c r="B47" s="75" t="s">
        <v>371</v>
      </c>
      <c r="C47" s="75"/>
      <c r="D47" s="75" t="s">
        <v>52</v>
      </c>
      <c r="E47" s="76"/>
      <c r="F47" s="77">
        <v>1</v>
      </c>
      <c r="G47" s="77" t="s">
        <v>372</v>
      </c>
      <c r="H47" s="78">
        <f>I48</f>
        <v>6852.2</v>
      </c>
      <c r="I47" s="78">
        <f t="shared" si="0"/>
        <v>6852.2</v>
      </c>
      <c r="J47" s="79">
        <f>I47 / J1</f>
        <v>8.9006184034632323E-3</v>
      </c>
    </row>
    <row r="48" spans="1:10" ht="26.1" customHeight="1">
      <c r="A48" s="80" t="s">
        <v>452</v>
      </c>
      <c r="B48" s="80" t="s">
        <v>453</v>
      </c>
      <c r="C48" s="80" t="s">
        <v>15</v>
      </c>
      <c r="D48" s="80" t="s">
        <v>454</v>
      </c>
      <c r="E48" s="81" t="s">
        <v>47</v>
      </c>
      <c r="F48" s="82">
        <v>80.510000000000005</v>
      </c>
      <c r="G48" s="83">
        <v>67.97</v>
      </c>
      <c r="H48" s="83">
        <f>(TRUNC(G48 * J2,2) + G48)</f>
        <v>85.11</v>
      </c>
      <c r="I48" s="83">
        <f t="shared" si="0"/>
        <v>6852.2</v>
      </c>
      <c r="J48" s="92">
        <f>I48 / J1</f>
        <v>8.9006184034632323E-3</v>
      </c>
    </row>
    <row r="49" spans="1:10" ht="24" customHeight="1">
      <c r="A49" s="75" t="s">
        <v>455</v>
      </c>
      <c r="B49" s="75" t="s">
        <v>371</v>
      </c>
      <c r="C49" s="75"/>
      <c r="D49" s="75" t="s">
        <v>347</v>
      </c>
      <c r="E49" s="76"/>
      <c r="F49" s="77">
        <v>1</v>
      </c>
      <c r="G49" s="77" t="s">
        <v>372</v>
      </c>
      <c r="H49" s="78">
        <f>I50</f>
        <v>13281.46</v>
      </c>
      <c r="I49" s="78">
        <f t="shared" si="0"/>
        <v>13281.46</v>
      </c>
      <c r="J49" s="79">
        <f>I49 / J1</f>
        <v>1.7251861781743205E-2</v>
      </c>
    </row>
    <row r="50" spans="1:10" ht="24" customHeight="1">
      <c r="A50" s="80" t="s">
        <v>456</v>
      </c>
      <c r="B50" s="80" t="s">
        <v>457</v>
      </c>
      <c r="C50" s="80" t="s">
        <v>15</v>
      </c>
      <c r="D50" s="80" t="s">
        <v>348</v>
      </c>
      <c r="E50" s="81" t="s">
        <v>47</v>
      </c>
      <c r="F50" s="82">
        <v>11.87</v>
      </c>
      <c r="G50" s="83">
        <v>893.56</v>
      </c>
      <c r="H50" s="83">
        <f>(TRUNC(G50 * J2,2) + G50)</f>
        <v>1118.9099999999999</v>
      </c>
      <c r="I50" s="83">
        <f t="shared" si="0"/>
        <v>13281.46</v>
      </c>
      <c r="J50" s="92">
        <f>I50 / J1</f>
        <v>1.7251861781743205E-2</v>
      </c>
    </row>
    <row r="51" spans="1:10" ht="24" customHeight="1">
      <c r="A51" s="75" t="s">
        <v>458</v>
      </c>
      <c r="B51" s="75" t="s">
        <v>371</v>
      </c>
      <c r="C51" s="75"/>
      <c r="D51" s="75" t="s">
        <v>55</v>
      </c>
      <c r="E51" s="76"/>
      <c r="F51" s="77">
        <v>1</v>
      </c>
      <c r="G51" s="77" t="s">
        <v>372</v>
      </c>
      <c r="H51" s="78">
        <f>I52 + I53</f>
        <v>4116.8899999999994</v>
      </c>
      <c r="I51" s="78">
        <f t="shared" si="0"/>
        <v>4116.8900000000003</v>
      </c>
      <c r="J51" s="79">
        <f>I51 / J1</f>
        <v>5.3476061555462117E-3</v>
      </c>
    </row>
    <row r="52" spans="1:10" ht="24" customHeight="1">
      <c r="A52" s="80" t="s">
        <v>459</v>
      </c>
      <c r="B52" s="80" t="s">
        <v>460</v>
      </c>
      <c r="C52" s="80" t="s">
        <v>15</v>
      </c>
      <c r="D52" s="80" t="s">
        <v>56</v>
      </c>
      <c r="E52" s="81" t="s">
        <v>47</v>
      </c>
      <c r="F52" s="82">
        <v>27.23</v>
      </c>
      <c r="G52" s="83">
        <v>78.25</v>
      </c>
      <c r="H52" s="83">
        <f>(TRUNC(G52 * J2,2) + G52)</f>
        <v>97.98</v>
      </c>
      <c r="I52" s="83">
        <f t="shared" si="0"/>
        <v>2667.99</v>
      </c>
      <c r="J52" s="92">
        <f>I52 / J1</f>
        <v>3.465567393575183E-3</v>
      </c>
    </row>
    <row r="53" spans="1:10" ht="24" customHeight="1">
      <c r="A53" s="80" t="s">
        <v>461</v>
      </c>
      <c r="B53" s="80" t="s">
        <v>462</v>
      </c>
      <c r="C53" s="80" t="s">
        <v>15</v>
      </c>
      <c r="D53" s="80" t="s">
        <v>57</v>
      </c>
      <c r="E53" s="81" t="s">
        <v>47</v>
      </c>
      <c r="F53" s="82">
        <v>27.23</v>
      </c>
      <c r="G53" s="83">
        <v>42.5</v>
      </c>
      <c r="H53" s="83">
        <f>(TRUNC(G53 * J2,2) + G53)</f>
        <v>53.21</v>
      </c>
      <c r="I53" s="83">
        <f t="shared" si="0"/>
        <v>1448.9</v>
      </c>
      <c r="J53" s="92">
        <f>I53 / J1</f>
        <v>1.8820387619710283E-3</v>
      </c>
    </row>
    <row r="54" spans="1:10" ht="24" customHeight="1">
      <c r="A54" s="75" t="s">
        <v>463</v>
      </c>
      <c r="B54" s="75" t="s">
        <v>371</v>
      </c>
      <c r="C54" s="75"/>
      <c r="D54" s="75" t="s">
        <v>58</v>
      </c>
      <c r="E54" s="76"/>
      <c r="F54" s="77">
        <v>1</v>
      </c>
      <c r="G54" s="77" t="s">
        <v>372</v>
      </c>
      <c r="H54" s="78">
        <f>I55 + I56 + I57 + I58</f>
        <v>161705.81</v>
      </c>
      <c r="I54" s="78">
        <f t="shared" si="0"/>
        <v>161705.81</v>
      </c>
      <c r="J54" s="79">
        <f>I54 / J1</f>
        <v>0.21004665777895112</v>
      </c>
    </row>
    <row r="55" spans="1:10" ht="26.1" customHeight="1">
      <c r="A55" s="80" t="s">
        <v>464</v>
      </c>
      <c r="B55" s="80" t="s">
        <v>465</v>
      </c>
      <c r="C55" s="80" t="s">
        <v>15</v>
      </c>
      <c r="D55" s="80" t="s">
        <v>132</v>
      </c>
      <c r="E55" s="81" t="s">
        <v>47</v>
      </c>
      <c r="F55" s="82">
        <v>27.23</v>
      </c>
      <c r="G55" s="83">
        <v>76.73</v>
      </c>
      <c r="H55" s="83">
        <f>(TRUNC(G55 * J2,2) + G55)</f>
        <v>96.080000000000013</v>
      </c>
      <c r="I55" s="83">
        <f t="shared" si="0"/>
        <v>2616.25</v>
      </c>
      <c r="J55" s="92">
        <f>I55 / J1</f>
        <v>3.3983600738537525E-3</v>
      </c>
    </row>
    <row r="56" spans="1:10" ht="39" customHeight="1">
      <c r="A56" s="80" t="s">
        <v>466</v>
      </c>
      <c r="B56" s="80" t="s">
        <v>467</v>
      </c>
      <c r="C56" s="80" t="s">
        <v>9</v>
      </c>
      <c r="D56" s="80" t="s">
        <v>133</v>
      </c>
      <c r="E56" s="81" t="s">
        <v>47</v>
      </c>
      <c r="F56" s="82">
        <v>291.95</v>
      </c>
      <c r="G56" s="83">
        <v>57.72</v>
      </c>
      <c r="H56" s="83">
        <f>(TRUNC(G56 * J2,2) + G56)</f>
        <v>72.27</v>
      </c>
      <c r="I56" s="83">
        <f t="shared" si="0"/>
        <v>21099.22</v>
      </c>
      <c r="J56" s="92">
        <f>I56 / J1</f>
        <v>2.7406687754402897E-2</v>
      </c>
    </row>
    <row r="57" spans="1:10" ht="26.1" customHeight="1">
      <c r="A57" s="80" t="s">
        <v>468</v>
      </c>
      <c r="B57" s="80" t="s">
        <v>469</v>
      </c>
      <c r="C57" s="80" t="s">
        <v>9</v>
      </c>
      <c r="D57" s="80" t="s">
        <v>134</v>
      </c>
      <c r="E57" s="81" t="s">
        <v>23</v>
      </c>
      <c r="F57" s="82">
        <v>10.64</v>
      </c>
      <c r="G57" s="83">
        <v>9.52</v>
      </c>
      <c r="H57" s="83">
        <f>(TRUNC(G57 * J2,2) + G57)</f>
        <v>11.92</v>
      </c>
      <c r="I57" s="83">
        <f t="shared" si="0"/>
        <v>126.82</v>
      </c>
      <c r="J57" s="92">
        <f>I57 / J1</f>
        <v>1.6473197307831166E-4</v>
      </c>
    </row>
    <row r="58" spans="1:10" ht="26.1" customHeight="1">
      <c r="A58" s="80" t="s">
        <v>470</v>
      </c>
      <c r="B58" s="80" t="s">
        <v>471</v>
      </c>
      <c r="C58" s="80" t="s">
        <v>15</v>
      </c>
      <c r="D58" s="80" t="s">
        <v>135</v>
      </c>
      <c r="E58" s="81" t="s">
        <v>47</v>
      </c>
      <c r="F58" s="82">
        <v>703.96</v>
      </c>
      <c r="G58" s="83">
        <v>156.4</v>
      </c>
      <c r="H58" s="83">
        <f>(TRUNC(G58 * J2,2) + G58)</f>
        <v>195.84</v>
      </c>
      <c r="I58" s="83">
        <f t="shared" si="0"/>
        <v>137863.51999999999</v>
      </c>
      <c r="J58" s="92">
        <f>I58 / J1</f>
        <v>0.17907687797761615</v>
      </c>
    </row>
    <row r="59" spans="1:10" ht="24" customHeight="1">
      <c r="A59" s="75" t="s">
        <v>472</v>
      </c>
      <c r="B59" s="75" t="s">
        <v>371</v>
      </c>
      <c r="C59" s="75"/>
      <c r="D59" s="75" t="s">
        <v>59</v>
      </c>
      <c r="E59" s="76"/>
      <c r="F59" s="77">
        <v>1</v>
      </c>
      <c r="G59" s="77" t="s">
        <v>372</v>
      </c>
      <c r="H59" s="78">
        <f>I60 + I61 + I62 + I63 + I64 + I65 + I66 + I67 + I68</f>
        <v>196247.35000000003</v>
      </c>
      <c r="I59" s="78">
        <f t="shared" si="0"/>
        <v>196247.35</v>
      </c>
      <c r="J59" s="79">
        <f>I59 / J1</f>
        <v>0.25491415531375183</v>
      </c>
    </row>
    <row r="60" spans="1:10" ht="24" customHeight="1">
      <c r="A60" s="80" t="s">
        <v>473</v>
      </c>
      <c r="B60" s="80" t="s">
        <v>474</v>
      </c>
      <c r="C60" s="80" t="s">
        <v>15</v>
      </c>
      <c r="D60" s="80" t="s">
        <v>340</v>
      </c>
      <c r="E60" s="81" t="s">
        <v>47</v>
      </c>
      <c r="F60" s="82">
        <v>37.700000000000003</v>
      </c>
      <c r="G60" s="83">
        <v>75.760000000000005</v>
      </c>
      <c r="H60" s="83">
        <f>(TRUNC(G60 * J2,2) + G60)</f>
        <v>94.860000000000014</v>
      </c>
      <c r="I60" s="83">
        <f t="shared" si="0"/>
        <v>3576.22</v>
      </c>
      <c r="J60" s="92">
        <f>I60 / J1</f>
        <v>4.6453065507184969E-3</v>
      </c>
    </row>
    <row r="61" spans="1:10" ht="26.1" customHeight="1">
      <c r="A61" s="80" t="s">
        <v>475</v>
      </c>
      <c r="B61" s="80" t="s">
        <v>476</v>
      </c>
      <c r="C61" s="80" t="s">
        <v>241</v>
      </c>
      <c r="D61" s="80" t="s">
        <v>339</v>
      </c>
      <c r="E61" s="81" t="s">
        <v>47</v>
      </c>
      <c r="F61" s="82">
        <v>37.700000000000003</v>
      </c>
      <c r="G61" s="83">
        <v>172.91</v>
      </c>
      <c r="H61" s="83">
        <f>(TRUNC(G61 * J2,2) + G61)</f>
        <v>216.51</v>
      </c>
      <c r="I61" s="83">
        <f t="shared" si="0"/>
        <v>8162.42</v>
      </c>
      <c r="J61" s="92">
        <f>I61 / J1</f>
        <v>1.0602519726335536E-2</v>
      </c>
    </row>
    <row r="62" spans="1:10" ht="26.1" customHeight="1">
      <c r="A62" s="80" t="s">
        <v>477</v>
      </c>
      <c r="B62" s="80" t="s">
        <v>478</v>
      </c>
      <c r="C62" s="80" t="s">
        <v>210</v>
      </c>
      <c r="D62" s="80" t="s">
        <v>242</v>
      </c>
      <c r="E62" s="81" t="s">
        <v>47</v>
      </c>
      <c r="F62" s="82">
        <v>25.62</v>
      </c>
      <c r="G62" s="83">
        <v>75.739999999999995</v>
      </c>
      <c r="H62" s="83">
        <f>(TRUNC(G62 * J2,2) + G62)</f>
        <v>94.84</v>
      </c>
      <c r="I62" s="83">
        <f t="shared" si="0"/>
        <v>2429.8000000000002</v>
      </c>
      <c r="J62" s="92">
        <f>I62 / J1</f>
        <v>3.1561721194266023E-3</v>
      </c>
    </row>
    <row r="63" spans="1:10" ht="26.1" customHeight="1">
      <c r="A63" s="80" t="s">
        <v>479</v>
      </c>
      <c r="B63" s="80" t="s">
        <v>480</v>
      </c>
      <c r="C63" s="80" t="s">
        <v>241</v>
      </c>
      <c r="D63" s="80" t="s">
        <v>243</v>
      </c>
      <c r="E63" s="81" t="s">
        <v>47</v>
      </c>
      <c r="F63" s="82">
        <v>274.39999999999998</v>
      </c>
      <c r="G63" s="83">
        <v>251.67</v>
      </c>
      <c r="H63" s="83">
        <f>(TRUNC(G63 * J2,2) + G63)</f>
        <v>315.14</v>
      </c>
      <c r="I63" s="83">
        <f t="shared" si="0"/>
        <v>86474.41</v>
      </c>
      <c r="J63" s="92">
        <f>I63 / J1</f>
        <v>0.11232534442582311</v>
      </c>
    </row>
    <row r="64" spans="1:10" ht="24" customHeight="1">
      <c r="A64" s="80" t="s">
        <v>481</v>
      </c>
      <c r="B64" s="80" t="s">
        <v>482</v>
      </c>
      <c r="C64" s="80" t="s">
        <v>15</v>
      </c>
      <c r="D64" s="80" t="s">
        <v>244</v>
      </c>
      <c r="E64" s="81" t="s">
        <v>47</v>
      </c>
      <c r="F64" s="82">
        <v>274.39999999999998</v>
      </c>
      <c r="G64" s="83">
        <v>109.1</v>
      </c>
      <c r="H64" s="83">
        <f>(TRUNC(G64 * J2,2) + G64)</f>
        <v>136.60999999999999</v>
      </c>
      <c r="I64" s="83">
        <f t="shared" si="0"/>
        <v>37485.78</v>
      </c>
      <c r="J64" s="92">
        <f>I64 / J1</f>
        <v>4.8691897979652371E-2</v>
      </c>
    </row>
    <row r="65" spans="1:10" ht="26.1" customHeight="1">
      <c r="A65" s="80" t="s">
        <v>483</v>
      </c>
      <c r="B65" s="80" t="s">
        <v>484</v>
      </c>
      <c r="C65" s="80" t="s">
        <v>9</v>
      </c>
      <c r="D65" s="80" t="s">
        <v>245</v>
      </c>
      <c r="E65" s="81" t="s">
        <v>47</v>
      </c>
      <c r="F65" s="82">
        <v>578.73</v>
      </c>
      <c r="G65" s="83">
        <v>9.85</v>
      </c>
      <c r="H65" s="83">
        <f>(TRUNC(G65 * J2,2) + G65)</f>
        <v>12.33</v>
      </c>
      <c r="I65" s="83">
        <f t="shared" si="0"/>
        <v>7135.74</v>
      </c>
      <c r="J65" s="92">
        <f>I65 / J1</f>
        <v>9.2689207504638993E-3</v>
      </c>
    </row>
    <row r="66" spans="1:10" ht="51.95" customHeight="1">
      <c r="A66" s="80" t="s">
        <v>485</v>
      </c>
      <c r="B66" s="80" t="s">
        <v>486</v>
      </c>
      <c r="C66" s="80" t="s">
        <v>210</v>
      </c>
      <c r="D66" s="80" t="s">
        <v>246</v>
      </c>
      <c r="E66" s="81" t="s">
        <v>47</v>
      </c>
      <c r="F66" s="82">
        <v>578.73</v>
      </c>
      <c r="G66" s="83">
        <v>37.450000000000003</v>
      </c>
      <c r="H66" s="83">
        <f>(TRUNC(G66 * J2,2) + G66)</f>
        <v>46.89</v>
      </c>
      <c r="I66" s="83">
        <f t="shared" si="0"/>
        <v>27136.639999999999</v>
      </c>
      <c r="J66" s="92">
        <f>I66 / J1</f>
        <v>3.5248953240150101E-2</v>
      </c>
    </row>
    <row r="67" spans="1:10" ht="26.1" customHeight="1">
      <c r="A67" s="80" t="s">
        <v>487</v>
      </c>
      <c r="B67" s="80" t="s">
        <v>488</v>
      </c>
      <c r="C67" s="80" t="s">
        <v>15</v>
      </c>
      <c r="D67" s="80" t="s">
        <v>489</v>
      </c>
      <c r="E67" s="81" t="s">
        <v>247</v>
      </c>
      <c r="F67" s="82">
        <v>120</v>
      </c>
      <c r="G67" s="83">
        <v>29.32</v>
      </c>
      <c r="H67" s="83">
        <f>(TRUNC(G67 * J2,2) + G67)</f>
        <v>36.71</v>
      </c>
      <c r="I67" s="83">
        <f t="shared" si="0"/>
        <v>4405.2</v>
      </c>
      <c r="J67" s="92">
        <f>I67 / J1</f>
        <v>5.7221044614775155E-3</v>
      </c>
    </row>
    <row r="68" spans="1:10" ht="26.1" customHeight="1">
      <c r="A68" s="80" t="s">
        <v>490</v>
      </c>
      <c r="B68" s="80" t="s">
        <v>491</v>
      </c>
      <c r="C68" s="80" t="s">
        <v>206</v>
      </c>
      <c r="D68" s="80" t="s">
        <v>257</v>
      </c>
      <c r="E68" s="81" t="s">
        <v>47</v>
      </c>
      <c r="F68" s="82">
        <v>897.56</v>
      </c>
      <c r="G68" s="83">
        <v>17.3</v>
      </c>
      <c r="H68" s="83">
        <f>(TRUNC(G68 * J2,2) + G68)</f>
        <v>21.66</v>
      </c>
      <c r="I68" s="83">
        <f t="shared" ref="I68:I131" si="1">TRUNC(F68 * H68,2)</f>
        <v>19441.14</v>
      </c>
      <c r="J68" s="92">
        <f>I68 / J1</f>
        <v>2.525293605970421E-2</v>
      </c>
    </row>
    <row r="69" spans="1:10" ht="24" customHeight="1">
      <c r="A69" s="75" t="s">
        <v>492</v>
      </c>
      <c r="B69" s="75" t="s">
        <v>371</v>
      </c>
      <c r="C69" s="75"/>
      <c r="D69" s="75" t="s">
        <v>60</v>
      </c>
      <c r="E69" s="76"/>
      <c r="F69" s="77">
        <v>1</v>
      </c>
      <c r="G69" s="77" t="s">
        <v>372</v>
      </c>
      <c r="H69" s="78">
        <f>I70 + I71 + I72 + I73 + I74 + I75 + I76 + I77</f>
        <v>16498.440000000002</v>
      </c>
      <c r="I69" s="78">
        <f t="shared" si="1"/>
        <v>16498.439999999999</v>
      </c>
      <c r="J69" s="79">
        <f>I69 / J1</f>
        <v>2.1430535987337487E-2</v>
      </c>
    </row>
    <row r="70" spans="1:10" ht="26.1" customHeight="1">
      <c r="A70" s="80" t="s">
        <v>493</v>
      </c>
      <c r="B70" s="80" t="s">
        <v>494</v>
      </c>
      <c r="C70" s="80" t="s">
        <v>9</v>
      </c>
      <c r="D70" s="80" t="s">
        <v>354</v>
      </c>
      <c r="E70" s="81" t="s">
        <v>21</v>
      </c>
      <c r="F70" s="82">
        <v>5</v>
      </c>
      <c r="G70" s="83">
        <v>84.59</v>
      </c>
      <c r="H70" s="83">
        <f>(TRUNC(G70 * J2,2) + G70)</f>
        <v>105.92</v>
      </c>
      <c r="I70" s="83">
        <f t="shared" si="1"/>
        <v>529.6</v>
      </c>
      <c r="J70" s="92">
        <f>I70 / J1</f>
        <v>6.8792030391321454E-4</v>
      </c>
    </row>
    <row r="71" spans="1:10" ht="24" customHeight="1">
      <c r="A71" s="80" t="s">
        <v>495</v>
      </c>
      <c r="B71" s="80" t="s">
        <v>496</v>
      </c>
      <c r="C71" s="80" t="s">
        <v>15</v>
      </c>
      <c r="D71" s="80" t="s">
        <v>61</v>
      </c>
      <c r="E71" s="81" t="s">
        <v>334</v>
      </c>
      <c r="F71" s="82">
        <v>4</v>
      </c>
      <c r="G71" s="83">
        <v>145.01</v>
      </c>
      <c r="H71" s="83">
        <f>(TRUNC(G71 * J2,2) + G71)</f>
        <v>181.57999999999998</v>
      </c>
      <c r="I71" s="83">
        <f t="shared" si="1"/>
        <v>726.32</v>
      </c>
      <c r="J71" s="92">
        <f>I71 / J1</f>
        <v>9.4344840471723189E-4</v>
      </c>
    </row>
    <row r="72" spans="1:10" ht="65.099999999999994" customHeight="1">
      <c r="A72" s="80" t="s">
        <v>497</v>
      </c>
      <c r="B72" s="80" t="s">
        <v>498</v>
      </c>
      <c r="C72" s="80" t="s">
        <v>9</v>
      </c>
      <c r="D72" s="80" t="s">
        <v>337</v>
      </c>
      <c r="E72" s="81" t="s">
        <v>21</v>
      </c>
      <c r="F72" s="82">
        <v>2</v>
      </c>
      <c r="G72" s="83">
        <v>825.21</v>
      </c>
      <c r="H72" s="83">
        <f>(TRUNC(G72 * J2,2) + G72)</f>
        <v>1033.3200000000002</v>
      </c>
      <c r="I72" s="83">
        <f t="shared" si="1"/>
        <v>2066.64</v>
      </c>
      <c r="J72" s="92">
        <f>I72 / J1</f>
        <v>2.6844479170679862E-3</v>
      </c>
    </row>
    <row r="73" spans="1:10" ht="65.099999999999994" customHeight="1">
      <c r="A73" s="80" t="s">
        <v>499</v>
      </c>
      <c r="B73" s="80" t="s">
        <v>500</v>
      </c>
      <c r="C73" s="80" t="s">
        <v>9</v>
      </c>
      <c r="D73" s="80" t="s">
        <v>136</v>
      </c>
      <c r="E73" s="81" t="s">
        <v>21</v>
      </c>
      <c r="F73" s="82">
        <v>1</v>
      </c>
      <c r="G73" s="83">
        <v>868.31</v>
      </c>
      <c r="H73" s="83">
        <f>(TRUNC(G73 * J2,2) + G73)</f>
        <v>1087.29</v>
      </c>
      <c r="I73" s="83">
        <f t="shared" si="1"/>
        <v>1087.29</v>
      </c>
      <c r="J73" s="92">
        <f>I73 / J1</f>
        <v>1.4123279215290767E-3</v>
      </c>
    </row>
    <row r="74" spans="1:10" ht="65.099999999999994" customHeight="1">
      <c r="A74" s="80" t="s">
        <v>501</v>
      </c>
      <c r="B74" s="80" t="s">
        <v>502</v>
      </c>
      <c r="C74" s="80" t="s">
        <v>9</v>
      </c>
      <c r="D74" s="80" t="s">
        <v>201</v>
      </c>
      <c r="E74" s="81" t="s">
        <v>21</v>
      </c>
      <c r="F74" s="82">
        <v>1</v>
      </c>
      <c r="G74" s="83">
        <v>956.39</v>
      </c>
      <c r="H74" s="83">
        <f>(TRUNC(G74 * J2,2) + G74)</f>
        <v>1197.5899999999999</v>
      </c>
      <c r="I74" s="83">
        <f t="shared" si="1"/>
        <v>1197.5899999999999</v>
      </c>
      <c r="J74" s="92">
        <f>I74 / J1</f>
        <v>1.5556013534052614E-3</v>
      </c>
    </row>
    <row r="75" spans="1:10" ht="39" customHeight="1">
      <c r="A75" s="80" t="s">
        <v>503</v>
      </c>
      <c r="B75" s="80" t="s">
        <v>504</v>
      </c>
      <c r="C75" s="80" t="s">
        <v>9</v>
      </c>
      <c r="D75" s="80" t="s">
        <v>338</v>
      </c>
      <c r="E75" s="81" t="s">
        <v>47</v>
      </c>
      <c r="F75" s="82">
        <v>5.4</v>
      </c>
      <c r="G75" s="83">
        <v>486.11</v>
      </c>
      <c r="H75" s="83">
        <f>(TRUNC(G75 * J2,2) + G75)</f>
        <v>608.70000000000005</v>
      </c>
      <c r="I75" s="83">
        <f t="shared" si="1"/>
        <v>3286.98</v>
      </c>
      <c r="J75" s="92">
        <f>I75 / J1</f>
        <v>4.2696002276371939E-3</v>
      </c>
    </row>
    <row r="76" spans="1:10" ht="26.1" customHeight="1">
      <c r="A76" s="80" t="s">
        <v>505</v>
      </c>
      <c r="B76" s="80" t="s">
        <v>506</v>
      </c>
      <c r="C76" s="80" t="s">
        <v>15</v>
      </c>
      <c r="D76" s="80" t="s">
        <v>507</v>
      </c>
      <c r="E76" s="81" t="s">
        <v>47</v>
      </c>
      <c r="F76" s="82">
        <v>6.72</v>
      </c>
      <c r="G76" s="83">
        <v>693.68</v>
      </c>
      <c r="H76" s="83">
        <f>(TRUNC(G76 * J2,2) + G76)</f>
        <v>868.61999999999989</v>
      </c>
      <c r="I76" s="83">
        <f t="shared" si="1"/>
        <v>5837.12</v>
      </c>
      <c r="J76" s="92">
        <f>I76 / J1</f>
        <v>7.5820871683872785E-3</v>
      </c>
    </row>
    <row r="77" spans="1:10" ht="24" customHeight="1">
      <c r="A77" s="80" t="s">
        <v>508</v>
      </c>
      <c r="B77" s="80" t="s">
        <v>509</v>
      </c>
      <c r="C77" s="80" t="s">
        <v>15</v>
      </c>
      <c r="D77" s="80" t="s">
        <v>355</v>
      </c>
      <c r="E77" s="81" t="s">
        <v>47</v>
      </c>
      <c r="F77" s="82">
        <v>1.72</v>
      </c>
      <c r="G77" s="83">
        <v>820.38</v>
      </c>
      <c r="H77" s="83">
        <f>(TRUNC(G77 * J2,2) + G77)</f>
        <v>1027.27</v>
      </c>
      <c r="I77" s="83">
        <f t="shared" si="1"/>
        <v>1766.9</v>
      </c>
      <c r="J77" s="92">
        <f>I77 / J1</f>
        <v>2.2951026906802468E-3</v>
      </c>
    </row>
    <row r="78" spans="1:10" ht="24" customHeight="1">
      <c r="A78" s="75" t="s">
        <v>510</v>
      </c>
      <c r="B78" s="75" t="s">
        <v>371</v>
      </c>
      <c r="C78" s="75"/>
      <c r="D78" s="75" t="s">
        <v>154</v>
      </c>
      <c r="E78" s="76"/>
      <c r="F78" s="77">
        <v>1</v>
      </c>
      <c r="G78" s="77" t="s">
        <v>372</v>
      </c>
      <c r="H78" s="78">
        <f>I79 + I80 + I81 + I82 + I83 + I84</f>
        <v>50427.990000000005</v>
      </c>
      <c r="I78" s="78">
        <f t="shared" si="1"/>
        <v>50427.99</v>
      </c>
      <c r="J78" s="79">
        <f>I78 / J1</f>
        <v>6.5503093290280479E-2</v>
      </c>
    </row>
    <row r="79" spans="1:10" ht="65.099999999999994" customHeight="1">
      <c r="A79" s="80" t="s">
        <v>511</v>
      </c>
      <c r="B79" s="80">
        <v>102362</v>
      </c>
      <c r="C79" s="80" t="s">
        <v>9</v>
      </c>
      <c r="D79" s="80" t="s">
        <v>155</v>
      </c>
      <c r="E79" s="81" t="s">
        <v>47</v>
      </c>
      <c r="F79" s="82">
        <v>4.1399999999999997</v>
      </c>
      <c r="G79" s="83">
        <v>177.28</v>
      </c>
      <c r="H79" s="83">
        <f>(TRUNC(G79 * J2,2) + G79)</f>
        <v>221.99</v>
      </c>
      <c r="I79" s="83">
        <f t="shared" si="1"/>
        <v>919.03</v>
      </c>
      <c r="J79" s="92">
        <f>I79 / J1</f>
        <v>1.1937677434013623E-3</v>
      </c>
    </row>
    <row r="80" spans="1:10" ht="24" customHeight="1">
      <c r="A80" s="80" t="s">
        <v>512</v>
      </c>
      <c r="B80" s="80" t="s">
        <v>513</v>
      </c>
      <c r="C80" s="80" t="s">
        <v>15</v>
      </c>
      <c r="D80" s="80" t="s">
        <v>156</v>
      </c>
      <c r="E80" s="81" t="s">
        <v>47</v>
      </c>
      <c r="F80" s="82">
        <v>507.6</v>
      </c>
      <c r="G80" s="83">
        <v>31.22</v>
      </c>
      <c r="H80" s="83">
        <f>(TRUNC(G80 * J2,2) + G80)</f>
        <v>39.089999999999996</v>
      </c>
      <c r="I80" s="83">
        <f t="shared" si="1"/>
        <v>19842.080000000002</v>
      </c>
      <c r="J80" s="92">
        <f>I80 / J1</f>
        <v>2.577373433510256E-2</v>
      </c>
    </row>
    <row r="81" spans="1:10" ht="24" customHeight="1">
      <c r="A81" s="80" t="s">
        <v>514</v>
      </c>
      <c r="B81" s="80" t="s">
        <v>515</v>
      </c>
      <c r="C81" s="80" t="s">
        <v>15</v>
      </c>
      <c r="D81" s="80" t="s">
        <v>330</v>
      </c>
      <c r="E81" s="81" t="s">
        <v>54</v>
      </c>
      <c r="F81" s="82">
        <v>60</v>
      </c>
      <c r="G81" s="83">
        <v>7.94</v>
      </c>
      <c r="H81" s="83">
        <f>(TRUNC(G81 * J2,2) + G81)</f>
        <v>9.9400000000000013</v>
      </c>
      <c r="I81" s="83">
        <f t="shared" si="1"/>
        <v>596.4</v>
      </c>
      <c r="J81" s="92">
        <f>I81 / J1</f>
        <v>7.7468970780559122E-4</v>
      </c>
    </row>
    <row r="82" spans="1:10" ht="24" customHeight="1">
      <c r="A82" s="80" t="s">
        <v>516</v>
      </c>
      <c r="B82" s="80" t="s">
        <v>517</v>
      </c>
      <c r="C82" s="80" t="s">
        <v>210</v>
      </c>
      <c r="D82" s="80" t="s">
        <v>331</v>
      </c>
      <c r="E82" s="81" t="s">
        <v>334</v>
      </c>
      <c r="F82" s="82">
        <v>4</v>
      </c>
      <c r="G82" s="83">
        <v>67.349999999999994</v>
      </c>
      <c r="H82" s="83">
        <f>(TRUNC(G82 * J2,2) + G82)</f>
        <v>84.33</v>
      </c>
      <c r="I82" s="83">
        <f t="shared" si="1"/>
        <v>337.32</v>
      </c>
      <c r="J82" s="92">
        <f>I82 / J1</f>
        <v>4.3815951079306174E-4</v>
      </c>
    </row>
    <row r="83" spans="1:10" ht="26.1" customHeight="1">
      <c r="A83" s="80" t="s">
        <v>518</v>
      </c>
      <c r="B83" s="80" t="s">
        <v>519</v>
      </c>
      <c r="C83" s="80" t="s">
        <v>206</v>
      </c>
      <c r="D83" s="80" t="s">
        <v>249</v>
      </c>
      <c r="E83" s="81" t="s">
        <v>54</v>
      </c>
      <c r="F83" s="82">
        <v>58</v>
      </c>
      <c r="G83" s="83">
        <v>371.23</v>
      </c>
      <c r="H83" s="83">
        <f>(TRUNC(G83 * J2,2) + G83)</f>
        <v>464.85</v>
      </c>
      <c r="I83" s="83">
        <f t="shared" si="1"/>
        <v>26961.3</v>
      </c>
      <c r="J83" s="92">
        <f>I83 / J1</f>
        <v>3.5021196544364329E-2</v>
      </c>
    </row>
    <row r="84" spans="1:10" ht="39" customHeight="1">
      <c r="A84" s="80" t="s">
        <v>520</v>
      </c>
      <c r="B84" s="80" t="s">
        <v>521</v>
      </c>
      <c r="C84" s="80" t="s">
        <v>206</v>
      </c>
      <c r="D84" s="80" t="s">
        <v>332</v>
      </c>
      <c r="E84" s="81" t="s">
        <v>54</v>
      </c>
      <c r="F84" s="82">
        <v>2</v>
      </c>
      <c r="G84" s="83">
        <v>707.5</v>
      </c>
      <c r="H84" s="83">
        <f>(TRUNC(G84 * J2,2) + G84)</f>
        <v>885.93000000000006</v>
      </c>
      <c r="I84" s="83">
        <f t="shared" si="1"/>
        <v>1771.86</v>
      </c>
      <c r="J84" s="92">
        <f>I84 / J1</f>
        <v>2.301545448813573E-3</v>
      </c>
    </row>
    <row r="85" spans="1:10" ht="24" customHeight="1">
      <c r="A85" s="75" t="s">
        <v>522</v>
      </c>
      <c r="B85" s="75" t="s">
        <v>371</v>
      </c>
      <c r="C85" s="75"/>
      <c r="D85" s="75" t="s">
        <v>62</v>
      </c>
      <c r="E85" s="76"/>
      <c r="F85" s="77">
        <v>1</v>
      </c>
      <c r="G85" s="77" t="s">
        <v>372</v>
      </c>
      <c r="H85" s="78">
        <f>I86</f>
        <v>1732</v>
      </c>
      <c r="I85" s="78">
        <f t="shared" si="1"/>
        <v>1732</v>
      </c>
      <c r="J85" s="79">
        <f>I85 / J1</f>
        <v>2.2497695739759961E-3</v>
      </c>
    </row>
    <row r="86" spans="1:10" ht="26.1" customHeight="1">
      <c r="A86" s="80" t="s">
        <v>523</v>
      </c>
      <c r="B86" s="80" t="s">
        <v>524</v>
      </c>
      <c r="C86" s="80" t="s">
        <v>15</v>
      </c>
      <c r="D86" s="80" t="s">
        <v>137</v>
      </c>
      <c r="E86" s="81" t="s">
        <v>47</v>
      </c>
      <c r="F86" s="82">
        <v>2.2799999999999998</v>
      </c>
      <c r="G86" s="83">
        <v>606.66</v>
      </c>
      <c r="H86" s="83">
        <f>(TRUNC(G86 * J2,2) + G86)</f>
        <v>759.65</v>
      </c>
      <c r="I86" s="83">
        <f t="shared" si="1"/>
        <v>1732</v>
      </c>
      <c r="J86" s="92">
        <f>I86 / J1</f>
        <v>2.2497695739759961E-3</v>
      </c>
    </row>
    <row r="87" spans="1:10" ht="24" customHeight="1">
      <c r="A87" s="75" t="s">
        <v>525</v>
      </c>
      <c r="B87" s="75" t="s">
        <v>371</v>
      </c>
      <c r="C87" s="75"/>
      <c r="D87" s="75" t="s">
        <v>63</v>
      </c>
      <c r="E87" s="76"/>
      <c r="F87" s="77">
        <v>1</v>
      </c>
      <c r="G87" s="77" t="s">
        <v>372</v>
      </c>
      <c r="H87" s="78">
        <f>I88 + I89 + I90 + I91 + I92 + I93 + I94 + I95 + I96 + I97 + I98 + I99 + I100 + I101 + I102</f>
        <v>16596.22</v>
      </c>
      <c r="I87" s="78">
        <f t="shared" si="1"/>
        <v>16596.22</v>
      </c>
      <c r="J87" s="79">
        <f>I87 / J1</f>
        <v>2.1557546650699717E-2</v>
      </c>
    </row>
    <row r="88" spans="1:10" ht="26.1" customHeight="1">
      <c r="A88" s="80" t="s">
        <v>526</v>
      </c>
      <c r="B88" s="80" t="s">
        <v>527</v>
      </c>
      <c r="C88" s="80" t="s">
        <v>15</v>
      </c>
      <c r="D88" s="80" t="s">
        <v>138</v>
      </c>
      <c r="E88" s="81" t="s">
        <v>334</v>
      </c>
      <c r="F88" s="82">
        <v>3</v>
      </c>
      <c r="G88" s="83">
        <v>157.02000000000001</v>
      </c>
      <c r="H88" s="83">
        <f>(TRUNC(G88 * J2,2) + G88)</f>
        <v>196.62</v>
      </c>
      <c r="I88" s="83">
        <f t="shared" si="1"/>
        <v>589.86</v>
      </c>
      <c r="J88" s="92">
        <f>I88 / J1</f>
        <v>7.6619461946043942E-4</v>
      </c>
    </row>
    <row r="89" spans="1:10" ht="51.95" customHeight="1">
      <c r="A89" s="80" t="s">
        <v>528</v>
      </c>
      <c r="B89" s="80" t="s">
        <v>529</v>
      </c>
      <c r="C89" s="80" t="s">
        <v>9</v>
      </c>
      <c r="D89" s="80" t="s">
        <v>139</v>
      </c>
      <c r="E89" s="81" t="s">
        <v>21</v>
      </c>
      <c r="F89" s="82">
        <v>3</v>
      </c>
      <c r="G89" s="83">
        <v>606.79999999999995</v>
      </c>
      <c r="H89" s="83">
        <f>(TRUNC(G89 * J2,2) + G89)</f>
        <v>759.82999999999993</v>
      </c>
      <c r="I89" s="83">
        <f t="shared" si="1"/>
        <v>2279.4899999999998</v>
      </c>
      <c r="J89" s="92">
        <f>I89 / J1</f>
        <v>2.9609279712370339E-3</v>
      </c>
    </row>
    <row r="90" spans="1:10" ht="39" customHeight="1">
      <c r="A90" s="80" t="s">
        <v>530</v>
      </c>
      <c r="B90" s="80" t="s">
        <v>531</v>
      </c>
      <c r="C90" s="80" t="s">
        <v>9</v>
      </c>
      <c r="D90" s="80" t="s">
        <v>327</v>
      </c>
      <c r="E90" s="81" t="s">
        <v>21</v>
      </c>
      <c r="F90" s="82">
        <v>1</v>
      </c>
      <c r="G90" s="83">
        <v>939.06</v>
      </c>
      <c r="H90" s="83">
        <f>(TRUNC(G90 * J2,2) + G90)</f>
        <v>1175.8899999999999</v>
      </c>
      <c r="I90" s="83">
        <f t="shared" si="1"/>
        <v>1175.8900000000001</v>
      </c>
      <c r="J90" s="92">
        <f>I90 / J1</f>
        <v>1.5274142865719597E-3</v>
      </c>
    </row>
    <row r="91" spans="1:10" ht="26.1" customHeight="1">
      <c r="A91" s="80" t="s">
        <v>532</v>
      </c>
      <c r="B91" s="80" t="s">
        <v>533</v>
      </c>
      <c r="C91" s="80" t="s">
        <v>9</v>
      </c>
      <c r="D91" s="80" t="s">
        <v>321</v>
      </c>
      <c r="E91" s="81" t="s">
        <v>21</v>
      </c>
      <c r="F91" s="82">
        <v>4</v>
      </c>
      <c r="G91" s="83">
        <v>12.56</v>
      </c>
      <c r="H91" s="83">
        <f>(TRUNC(G91 * J2,2) + G91)</f>
        <v>15.72</v>
      </c>
      <c r="I91" s="83">
        <f t="shared" si="1"/>
        <v>62.88</v>
      </c>
      <c r="J91" s="92">
        <f>I91 / J1</f>
        <v>8.1677546657973809E-5</v>
      </c>
    </row>
    <row r="92" spans="1:10" ht="26.1" customHeight="1">
      <c r="A92" s="80" t="s">
        <v>534</v>
      </c>
      <c r="B92" s="80" t="s">
        <v>535</v>
      </c>
      <c r="C92" s="80" t="s">
        <v>9</v>
      </c>
      <c r="D92" s="80" t="s">
        <v>336</v>
      </c>
      <c r="E92" s="81" t="s">
        <v>21</v>
      </c>
      <c r="F92" s="82">
        <v>1</v>
      </c>
      <c r="G92" s="83">
        <v>763.48</v>
      </c>
      <c r="H92" s="83">
        <f>(TRUNC(G92 * J2,2) + G92)</f>
        <v>956.02</v>
      </c>
      <c r="I92" s="83">
        <f t="shared" si="1"/>
        <v>956.02</v>
      </c>
      <c r="J92" s="92">
        <f>I92 / J1</f>
        <v>1.2418156513351799E-3</v>
      </c>
    </row>
    <row r="93" spans="1:10" ht="65.099999999999994" customHeight="1">
      <c r="A93" s="80" t="s">
        <v>536</v>
      </c>
      <c r="B93" s="80" t="s">
        <v>537</v>
      </c>
      <c r="C93" s="80" t="s">
        <v>9</v>
      </c>
      <c r="D93" s="80" t="s">
        <v>157</v>
      </c>
      <c r="E93" s="81" t="s">
        <v>21</v>
      </c>
      <c r="F93" s="82">
        <v>5</v>
      </c>
      <c r="G93" s="83">
        <v>762.23</v>
      </c>
      <c r="H93" s="83">
        <f>(TRUNC(G93 * J2,2) + G93)</f>
        <v>954.46</v>
      </c>
      <c r="I93" s="83">
        <f t="shared" si="1"/>
        <v>4772.3</v>
      </c>
      <c r="J93" s="92">
        <f>I93 / J1</f>
        <v>6.1989464999339756E-3</v>
      </c>
    </row>
    <row r="94" spans="1:10" ht="24" customHeight="1">
      <c r="A94" s="80" t="s">
        <v>538</v>
      </c>
      <c r="B94" s="80" t="s">
        <v>539</v>
      </c>
      <c r="C94" s="80" t="s">
        <v>15</v>
      </c>
      <c r="D94" s="80" t="s">
        <v>145</v>
      </c>
      <c r="E94" s="81" t="s">
        <v>334</v>
      </c>
      <c r="F94" s="82">
        <v>3</v>
      </c>
      <c r="G94" s="83">
        <v>106.05</v>
      </c>
      <c r="H94" s="83">
        <f>(TRUNC(G94 * J2,2) + G94)</f>
        <v>132.79</v>
      </c>
      <c r="I94" s="83">
        <f t="shared" si="1"/>
        <v>398.37</v>
      </c>
      <c r="J94" s="92">
        <f>I94 / J1</f>
        <v>5.1745999144619951E-4</v>
      </c>
    </row>
    <row r="95" spans="1:10" ht="26.1" customHeight="1">
      <c r="A95" s="80" t="s">
        <v>540</v>
      </c>
      <c r="B95" s="80" t="s">
        <v>541</v>
      </c>
      <c r="C95" s="80" t="s">
        <v>9</v>
      </c>
      <c r="D95" s="80" t="s">
        <v>140</v>
      </c>
      <c r="E95" s="81" t="s">
        <v>21</v>
      </c>
      <c r="F95" s="82">
        <v>3</v>
      </c>
      <c r="G95" s="83">
        <v>222.3</v>
      </c>
      <c r="H95" s="83">
        <f>(TRUNC(G95 * J2,2) + G95)</f>
        <v>278.36</v>
      </c>
      <c r="I95" s="83">
        <f t="shared" si="1"/>
        <v>835.08</v>
      </c>
      <c r="J95" s="92">
        <f>I95 / J1</f>
        <v>1.0847214641084729E-3</v>
      </c>
    </row>
    <row r="96" spans="1:10" ht="24" customHeight="1">
      <c r="A96" s="80" t="s">
        <v>542</v>
      </c>
      <c r="B96" s="80" t="s">
        <v>543</v>
      </c>
      <c r="C96" s="80" t="s">
        <v>15</v>
      </c>
      <c r="D96" s="80" t="s">
        <v>544</v>
      </c>
      <c r="E96" s="81" t="s">
        <v>334</v>
      </c>
      <c r="F96" s="82">
        <v>4</v>
      </c>
      <c r="G96" s="83">
        <v>58.4</v>
      </c>
      <c r="H96" s="83">
        <f>(TRUNC(G96 * J2,2) + G96)</f>
        <v>73.12</v>
      </c>
      <c r="I96" s="83">
        <f t="shared" si="1"/>
        <v>292.48</v>
      </c>
      <c r="J96" s="92">
        <f>I96 / J1</f>
        <v>3.7991489895871787E-4</v>
      </c>
    </row>
    <row r="97" spans="1:10" ht="26.1" customHeight="1">
      <c r="A97" s="80" t="s">
        <v>545</v>
      </c>
      <c r="B97" s="80" t="s">
        <v>546</v>
      </c>
      <c r="C97" s="80" t="s">
        <v>270</v>
      </c>
      <c r="D97" s="80" t="s">
        <v>325</v>
      </c>
      <c r="E97" s="81" t="s">
        <v>21</v>
      </c>
      <c r="F97" s="82">
        <v>3</v>
      </c>
      <c r="G97" s="83">
        <v>301.85000000000002</v>
      </c>
      <c r="H97" s="83">
        <f>(TRUNC(G97 * J2,2) + G97)</f>
        <v>377.97</v>
      </c>
      <c r="I97" s="83">
        <f t="shared" si="1"/>
        <v>1133.9100000000001</v>
      </c>
      <c r="J97" s="92">
        <f>I97 / J1</f>
        <v>1.4728846522096546E-3</v>
      </c>
    </row>
    <row r="98" spans="1:10" ht="39" customHeight="1">
      <c r="A98" s="80" t="s">
        <v>547</v>
      </c>
      <c r="B98" s="80" t="s">
        <v>548</v>
      </c>
      <c r="C98" s="80" t="s">
        <v>9</v>
      </c>
      <c r="D98" s="80" t="s">
        <v>324</v>
      </c>
      <c r="E98" s="81" t="s">
        <v>21</v>
      </c>
      <c r="F98" s="82">
        <v>1</v>
      </c>
      <c r="G98" s="83">
        <v>344.01</v>
      </c>
      <c r="H98" s="83">
        <f>(TRUNC(G98 * J2,2) + G98)</f>
        <v>430.76</v>
      </c>
      <c r="I98" s="83">
        <f t="shared" si="1"/>
        <v>430.76</v>
      </c>
      <c r="J98" s="92">
        <f>I98 / J1</f>
        <v>5.5953276078862585E-4</v>
      </c>
    </row>
    <row r="99" spans="1:10" ht="39" customHeight="1">
      <c r="A99" s="80" t="s">
        <v>549</v>
      </c>
      <c r="B99" s="80" t="s">
        <v>550</v>
      </c>
      <c r="C99" s="80" t="s">
        <v>9</v>
      </c>
      <c r="D99" s="80" t="s">
        <v>323</v>
      </c>
      <c r="E99" s="81" t="s">
        <v>21</v>
      </c>
      <c r="F99" s="82">
        <v>2</v>
      </c>
      <c r="G99" s="83">
        <v>365.07</v>
      </c>
      <c r="H99" s="83">
        <f>(TRUNC(G99 * J2,2) + G99)</f>
        <v>457.14</v>
      </c>
      <c r="I99" s="83">
        <f t="shared" si="1"/>
        <v>914.28</v>
      </c>
      <c r="J99" s="92">
        <f>I99 / J1</f>
        <v>1.1875977633341648E-3</v>
      </c>
    </row>
    <row r="100" spans="1:10" ht="39" customHeight="1">
      <c r="A100" s="80" t="s">
        <v>551</v>
      </c>
      <c r="B100" s="80" t="s">
        <v>552</v>
      </c>
      <c r="C100" s="80" t="s">
        <v>9</v>
      </c>
      <c r="D100" s="80" t="s">
        <v>322</v>
      </c>
      <c r="E100" s="81" t="s">
        <v>21</v>
      </c>
      <c r="F100" s="82">
        <v>1</v>
      </c>
      <c r="G100" s="83">
        <v>379.09</v>
      </c>
      <c r="H100" s="83">
        <f>(TRUNC(G100 * J2,2) + G100)</f>
        <v>474.68999999999994</v>
      </c>
      <c r="I100" s="83">
        <f t="shared" si="1"/>
        <v>474.69</v>
      </c>
      <c r="J100" s="92">
        <f>I100 / J1</f>
        <v>6.1659533433641202E-4</v>
      </c>
    </row>
    <row r="101" spans="1:10" ht="39" customHeight="1">
      <c r="A101" s="80" t="s">
        <v>553</v>
      </c>
      <c r="B101" s="80" t="s">
        <v>554</v>
      </c>
      <c r="C101" s="80" t="s">
        <v>9</v>
      </c>
      <c r="D101" s="80" t="s">
        <v>320</v>
      </c>
      <c r="E101" s="81" t="s">
        <v>21</v>
      </c>
      <c r="F101" s="82">
        <v>1</v>
      </c>
      <c r="G101" s="83">
        <v>639.54</v>
      </c>
      <c r="H101" s="83">
        <f>(TRUNC(G101 * J2,2) + G101)</f>
        <v>800.82999999999993</v>
      </c>
      <c r="I101" s="83">
        <f t="shared" si="1"/>
        <v>800.83</v>
      </c>
      <c r="J101" s="92">
        <f>I101 / J1</f>
        <v>1.0402326604660491E-3</v>
      </c>
    </row>
    <row r="102" spans="1:10" ht="26.1" customHeight="1">
      <c r="A102" s="80" t="s">
        <v>555</v>
      </c>
      <c r="B102" s="80" t="s">
        <v>556</v>
      </c>
      <c r="C102" s="80" t="s">
        <v>9</v>
      </c>
      <c r="D102" s="80" t="s">
        <v>328</v>
      </c>
      <c r="E102" s="81" t="s">
        <v>21</v>
      </c>
      <c r="F102" s="82">
        <v>1</v>
      </c>
      <c r="G102" s="83">
        <v>1181.43</v>
      </c>
      <c r="H102" s="83">
        <f>(TRUNC(G102 * J2,2) + G102)</f>
        <v>1479.38</v>
      </c>
      <c r="I102" s="83">
        <f t="shared" si="1"/>
        <v>1479.38</v>
      </c>
      <c r="J102" s="92">
        <f>I102 / J1</f>
        <v>1.9216305498548551E-3</v>
      </c>
    </row>
    <row r="103" spans="1:10" ht="24" customHeight="1">
      <c r="A103" s="75" t="s">
        <v>557</v>
      </c>
      <c r="B103" s="75" t="s">
        <v>371</v>
      </c>
      <c r="C103" s="75"/>
      <c r="D103" s="75" t="s">
        <v>64</v>
      </c>
      <c r="E103" s="76"/>
      <c r="F103" s="77">
        <v>1</v>
      </c>
      <c r="G103" s="77" t="s">
        <v>372</v>
      </c>
      <c r="H103" s="78">
        <f>I104 + I105 + I106</f>
        <v>1684.36</v>
      </c>
      <c r="I103" s="78">
        <f t="shared" si="1"/>
        <v>1684.36</v>
      </c>
      <c r="J103" s="79">
        <f>I103 / J1</f>
        <v>2.1878879212599354E-3</v>
      </c>
    </row>
    <row r="104" spans="1:10" ht="39" customHeight="1">
      <c r="A104" s="80" t="s">
        <v>558</v>
      </c>
      <c r="B104" s="80" t="s">
        <v>559</v>
      </c>
      <c r="C104" s="80" t="s">
        <v>9</v>
      </c>
      <c r="D104" s="80" t="s">
        <v>141</v>
      </c>
      <c r="E104" s="81" t="s">
        <v>21</v>
      </c>
      <c r="F104" s="82">
        <v>2</v>
      </c>
      <c r="G104" s="83">
        <v>267.42</v>
      </c>
      <c r="H104" s="83">
        <f>(TRUNC(G104 * J2,2) + G104)</f>
        <v>334.86</v>
      </c>
      <c r="I104" s="83">
        <f t="shared" si="1"/>
        <v>669.72</v>
      </c>
      <c r="J104" s="92">
        <f>I104 / J1</f>
        <v>8.6992822117967902E-4</v>
      </c>
    </row>
    <row r="105" spans="1:10" ht="24" customHeight="1">
      <c r="A105" s="80" t="s">
        <v>560</v>
      </c>
      <c r="B105" s="80" t="s">
        <v>561</v>
      </c>
      <c r="C105" s="80" t="s">
        <v>15</v>
      </c>
      <c r="D105" s="80" t="s">
        <v>142</v>
      </c>
      <c r="E105" s="81" t="s">
        <v>334</v>
      </c>
      <c r="F105" s="82">
        <v>11</v>
      </c>
      <c r="G105" s="83">
        <v>52.18</v>
      </c>
      <c r="H105" s="83">
        <f>(TRUNC(G105 * J2,2) + G105)</f>
        <v>65.33</v>
      </c>
      <c r="I105" s="83">
        <f t="shared" si="1"/>
        <v>718.63</v>
      </c>
      <c r="J105" s="92">
        <f>I105 / J1</f>
        <v>9.3345953172423212E-4</v>
      </c>
    </row>
    <row r="106" spans="1:10" ht="39" customHeight="1">
      <c r="A106" s="80" t="s">
        <v>562</v>
      </c>
      <c r="B106" s="80" t="s">
        <v>563</v>
      </c>
      <c r="C106" s="80" t="s">
        <v>9</v>
      </c>
      <c r="D106" s="80" t="s">
        <v>143</v>
      </c>
      <c r="E106" s="81" t="s">
        <v>21</v>
      </c>
      <c r="F106" s="82">
        <v>9</v>
      </c>
      <c r="G106" s="83">
        <v>26.27</v>
      </c>
      <c r="H106" s="83">
        <f>(TRUNC(G106 * J2,2) + G106)</f>
        <v>32.89</v>
      </c>
      <c r="I106" s="83">
        <f t="shared" si="1"/>
        <v>296.01</v>
      </c>
      <c r="J106" s="92">
        <f>I106 / J1</f>
        <v>3.8450016835602456E-4</v>
      </c>
    </row>
    <row r="107" spans="1:10" ht="24" customHeight="1">
      <c r="A107" s="75" t="s">
        <v>564</v>
      </c>
      <c r="B107" s="75" t="s">
        <v>371</v>
      </c>
      <c r="C107" s="75"/>
      <c r="D107" s="75" t="s">
        <v>65</v>
      </c>
      <c r="E107" s="76"/>
      <c r="F107" s="77">
        <v>1</v>
      </c>
      <c r="G107" s="77" t="s">
        <v>372</v>
      </c>
      <c r="H107" s="78">
        <f>I108 + I109 + I110 + I111 + I112 + I113 + I114 + I115 + I116 + I117</f>
        <v>29939.91</v>
      </c>
      <c r="I107" s="78">
        <f t="shared" si="1"/>
        <v>29939.91</v>
      </c>
      <c r="J107" s="79">
        <f>I107 / J1</f>
        <v>3.8890241666039063E-2</v>
      </c>
    </row>
    <row r="108" spans="1:10" ht="39" customHeight="1">
      <c r="A108" s="80" t="s">
        <v>565</v>
      </c>
      <c r="B108" s="80" t="s">
        <v>566</v>
      </c>
      <c r="C108" s="80" t="s">
        <v>9</v>
      </c>
      <c r="D108" s="80" t="s">
        <v>200</v>
      </c>
      <c r="E108" s="81" t="s">
        <v>21</v>
      </c>
      <c r="F108" s="82">
        <v>6</v>
      </c>
      <c r="G108" s="83">
        <v>611.62</v>
      </c>
      <c r="H108" s="83">
        <f>(TRUNC(G108 * J2,2) + G108)</f>
        <v>765.87</v>
      </c>
      <c r="I108" s="83">
        <f t="shared" si="1"/>
        <v>4595.22</v>
      </c>
      <c r="J108" s="92">
        <f>I108 / J1</f>
        <v>5.9689296430288554E-3</v>
      </c>
    </row>
    <row r="109" spans="1:10" ht="39" customHeight="1">
      <c r="A109" s="80" t="s">
        <v>567</v>
      </c>
      <c r="B109" s="80" t="s">
        <v>568</v>
      </c>
      <c r="C109" s="80" t="s">
        <v>9</v>
      </c>
      <c r="D109" s="80" t="s">
        <v>329</v>
      </c>
      <c r="E109" s="81" t="s">
        <v>21</v>
      </c>
      <c r="F109" s="82">
        <v>1</v>
      </c>
      <c r="G109" s="83">
        <v>632.21</v>
      </c>
      <c r="H109" s="83">
        <f>(TRUNC(G109 * J2,2) + G109)</f>
        <v>791.65000000000009</v>
      </c>
      <c r="I109" s="83">
        <f t="shared" si="1"/>
        <v>791.65</v>
      </c>
      <c r="J109" s="92">
        <f>I109 / J1</f>
        <v>1.0283083621467075E-3</v>
      </c>
    </row>
    <row r="110" spans="1:10" ht="39" customHeight="1">
      <c r="A110" s="80" t="s">
        <v>569</v>
      </c>
      <c r="B110" s="80" t="s">
        <v>570</v>
      </c>
      <c r="C110" s="80" t="s">
        <v>9</v>
      </c>
      <c r="D110" s="80" t="s">
        <v>144</v>
      </c>
      <c r="E110" s="81" t="s">
        <v>21</v>
      </c>
      <c r="F110" s="82">
        <v>3</v>
      </c>
      <c r="G110" s="83">
        <v>19.91</v>
      </c>
      <c r="H110" s="83">
        <f>(TRUNC(G110 * J2,2) + G110)</f>
        <v>24.93</v>
      </c>
      <c r="I110" s="83">
        <f t="shared" si="1"/>
        <v>74.790000000000006</v>
      </c>
      <c r="J110" s="92">
        <f>I110 / J1</f>
        <v>9.7147959836988885E-5</v>
      </c>
    </row>
    <row r="111" spans="1:10" ht="51.95" customHeight="1">
      <c r="A111" s="80" t="s">
        <v>571</v>
      </c>
      <c r="B111" s="80" t="s">
        <v>572</v>
      </c>
      <c r="C111" s="80" t="s">
        <v>9</v>
      </c>
      <c r="D111" s="80" t="s">
        <v>573</v>
      </c>
      <c r="E111" s="81" t="s">
        <v>21</v>
      </c>
      <c r="F111" s="82">
        <v>1</v>
      </c>
      <c r="G111" s="83">
        <v>2891.25</v>
      </c>
      <c r="H111" s="83">
        <f>(TRUNC(G111 * J2,2) + G111)</f>
        <v>3620.42</v>
      </c>
      <c r="I111" s="83">
        <f t="shared" si="1"/>
        <v>3620.42</v>
      </c>
      <c r="J111" s="92">
        <f>I111 / J1</f>
        <v>4.7027198389227344E-3</v>
      </c>
    </row>
    <row r="112" spans="1:10" ht="51.95" customHeight="1">
      <c r="A112" s="80" t="s">
        <v>574</v>
      </c>
      <c r="B112" s="80" t="s">
        <v>575</v>
      </c>
      <c r="C112" s="80" t="s">
        <v>9</v>
      </c>
      <c r="D112" s="80" t="s">
        <v>576</v>
      </c>
      <c r="E112" s="81" t="s">
        <v>21</v>
      </c>
      <c r="F112" s="82">
        <v>1</v>
      </c>
      <c r="G112" s="83">
        <v>3142.75</v>
      </c>
      <c r="H112" s="83">
        <f>(TRUNC(G112 * J2,2) + G112)</f>
        <v>3935.35</v>
      </c>
      <c r="I112" s="83">
        <f t="shared" si="1"/>
        <v>3935.35</v>
      </c>
      <c r="J112" s="92">
        <f>I112 / J1</f>
        <v>5.1117960120937852E-3</v>
      </c>
    </row>
    <row r="113" spans="1:10" ht="24" customHeight="1">
      <c r="A113" s="80" t="s">
        <v>577</v>
      </c>
      <c r="B113" s="80" t="s">
        <v>578</v>
      </c>
      <c r="C113" s="80" t="s">
        <v>15</v>
      </c>
      <c r="D113" s="80" t="s">
        <v>66</v>
      </c>
      <c r="E113" s="81" t="s">
        <v>163</v>
      </c>
      <c r="F113" s="82">
        <v>3</v>
      </c>
      <c r="G113" s="83">
        <v>138.31</v>
      </c>
      <c r="H113" s="83">
        <f>(TRUNC(G113 * J2,2) + G113)</f>
        <v>173.19</v>
      </c>
      <c r="I113" s="83">
        <f t="shared" si="1"/>
        <v>519.57000000000005</v>
      </c>
      <c r="J113" s="92">
        <f>I113 / J1</f>
        <v>6.7489190389763767E-4</v>
      </c>
    </row>
    <row r="114" spans="1:10" ht="24" customHeight="1">
      <c r="A114" s="80" t="s">
        <v>579</v>
      </c>
      <c r="B114" s="80" t="s">
        <v>580</v>
      </c>
      <c r="C114" s="80" t="s">
        <v>15</v>
      </c>
      <c r="D114" s="80" t="s">
        <v>67</v>
      </c>
      <c r="E114" s="81" t="s">
        <v>163</v>
      </c>
      <c r="F114" s="82">
        <v>3</v>
      </c>
      <c r="G114" s="83">
        <v>209.05</v>
      </c>
      <c r="H114" s="83">
        <f>(TRUNC(G114 * J2,2) + G114)</f>
        <v>261.77</v>
      </c>
      <c r="I114" s="83">
        <f t="shared" si="1"/>
        <v>785.31</v>
      </c>
      <c r="J114" s="92">
        <f>I114 / J1</f>
        <v>1.0200730624359638E-3</v>
      </c>
    </row>
    <row r="115" spans="1:10" ht="24" customHeight="1">
      <c r="A115" s="80" t="s">
        <v>581</v>
      </c>
      <c r="B115" s="80" t="s">
        <v>582</v>
      </c>
      <c r="C115" s="80" t="s">
        <v>15</v>
      </c>
      <c r="D115" s="80" t="s">
        <v>317</v>
      </c>
      <c r="E115" s="81" t="s">
        <v>163</v>
      </c>
      <c r="F115" s="82">
        <v>3</v>
      </c>
      <c r="G115" s="83">
        <v>27.96</v>
      </c>
      <c r="H115" s="83">
        <f>(TRUNC(G115 * J2,2) + G115)</f>
        <v>35.01</v>
      </c>
      <c r="I115" s="83">
        <f t="shared" si="1"/>
        <v>105.03</v>
      </c>
      <c r="J115" s="92">
        <f>I115 / J1</f>
        <v>1.364280013595259E-4</v>
      </c>
    </row>
    <row r="116" spans="1:10" ht="24" customHeight="1">
      <c r="A116" s="80" t="s">
        <v>583</v>
      </c>
      <c r="B116" s="80" t="s">
        <v>584</v>
      </c>
      <c r="C116" s="80" t="s">
        <v>15</v>
      </c>
      <c r="D116" s="80" t="s">
        <v>318</v>
      </c>
      <c r="E116" s="81" t="s">
        <v>163</v>
      </c>
      <c r="F116" s="82">
        <v>11</v>
      </c>
      <c r="G116" s="83">
        <v>461.04</v>
      </c>
      <c r="H116" s="83">
        <f>(TRUNC(G116 * J2,2) + G116)</f>
        <v>577.31000000000006</v>
      </c>
      <c r="I116" s="83">
        <f t="shared" si="1"/>
        <v>6350.41</v>
      </c>
      <c r="J116" s="92">
        <f>I116 / J1</f>
        <v>8.2488217091644944E-3</v>
      </c>
    </row>
    <row r="117" spans="1:10" ht="26.1" customHeight="1">
      <c r="A117" s="80" t="s">
        <v>585</v>
      </c>
      <c r="B117" s="80" t="s">
        <v>586</v>
      </c>
      <c r="C117" s="80" t="s">
        <v>15</v>
      </c>
      <c r="D117" s="80" t="s">
        <v>319</v>
      </c>
      <c r="E117" s="81" t="s">
        <v>163</v>
      </c>
      <c r="F117" s="82">
        <v>14</v>
      </c>
      <c r="G117" s="83">
        <v>522.64</v>
      </c>
      <c r="H117" s="83">
        <f>(TRUNC(G117 * J2,2) + G117)</f>
        <v>654.44000000000005</v>
      </c>
      <c r="I117" s="83">
        <f t="shared" si="1"/>
        <v>9162.16</v>
      </c>
      <c r="J117" s="92">
        <f>I117 / J1</f>
        <v>1.1901125173152375E-2</v>
      </c>
    </row>
    <row r="118" spans="1:10" ht="24" customHeight="1">
      <c r="A118" s="75" t="s">
        <v>587</v>
      </c>
      <c r="B118" s="75" t="s">
        <v>371</v>
      </c>
      <c r="C118" s="75"/>
      <c r="D118" s="75" t="s">
        <v>68</v>
      </c>
      <c r="E118" s="76"/>
      <c r="F118" s="77">
        <v>1</v>
      </c>
      <c r="G118" s="77" t="s">
        <v>372</v>
      </c>
      <c r="H118" s="78">
        <f>I119 + I120 + I121 + I122 + I123 + I124 + I125 + I126 + I127 + I128 + I129 + I130 + I131 + I132 + I133 + I134 + I135 + I136 + I137 + I138 + I139 + I140 + I141 + I142 + I143 + I144 + I145 + I146 + I147 + I148 + I149 + I150 + I151 + I152 + I153 + I154 + I155 + I156 + I157 + I158 + I159 + I160 + I161 + I162 + I163 + I164 + I165 + I166 + I167 + I168 + I169 + I170 + I171</f>
        <v>49547.83</v>
      </c>
      <c r="I118" s="78">
        <f t="shared" si="1"/>
        <v>49547.83</v>
      </c>
      <c r="J118" s="79">
        <f>I118 / J1</f>
        <v>6.4359815467976381E-2</v>
      </c>
    </row>
    <row r="119" spans="1:10" ht="39" customHeight="1">
      <c r="A119" s="80" t="s">
        <v>588</v>
      </c>
      <c r="B119" s="80" t="s">
        <v>589</v>
      </c>
      <c r="C119" s="80" t="s">
        <v>9</v>
      </c>
      <c r="D119" s="80" t="s">
        <v>271</v>
      </c>
      <c r="E119" s="81" t="s">
        <v>21</v>
      </c>
      <c r="F119" s="82">
        <v>8</v>
      </c>
      <c r="G119" s="83">
        <v>32.99</v>
      </c>
      <c r="H119" s="83">
        <f>(TRUNC(G119 * J2,2) + G119)</f>
        <v>41.31</v>
      </c>
      <c r="I119" s="83">
        <f t="shared" si="1"/>
        <v>330.48</v>
      </c>
      <c r="J119" s="92">
        <f>I119 / J1</f>
        <v>4.2927473949629747E-4</v>
      </c>
    </row>
    <row r="120" spans="1:10" ht="39" customHeight="1">
      <c r="A120" s="80" t="s">
        <v>590</v>
      </c>
      <c r="B120" s="80" t="s">
        <v>591</v>
      </c>
      <c r="C120" s="80" t="s">
        <v>9</v>
      </c>
      <c r="D120" s="80" t="s">
        <v>272</v>
      </c>
      <c r="E120" s="81" t="s">
        <v>21</v>
      </c>
      <c r="F120" s="82">
        <v>6</v>
      </c>
      <c r="G120" s="83">
        <v>19.22</v>
      </c>
      <c r="H120" s="83">
        <f>(TRUNC(G120 * J2,2) + G120)</f>
        <v>24.06</v>
      </c>
      <c r="I120" s="83">
        <f t="shared" si="1"/>
        <v>144.36000000000001</v>
      </c>
      <c r="J120" s="92">
        <f>I120 / J1</f>
        <v>1.8751543631592081E-4</v>
      </c>
    </row>
    <row r="121" spans="1:10" ht="39" customHeight="1">
      <c r="A121" s="80" t="s">
        <v>592</v>
      </c>
      <c r="B121" s="80" t="s">
        <v>593</v>
      </c>
      <c r="C121" s="80" t="s">
        <v>9</v>
      </c>
      <c r="D121" s="80" t="s">
        <v>273</v>
      </c>
      <c r="E121" s="81" t="s">
        <v>21</v>
      </c>
      <c r="F121" s="82">
        <v>3</v>
      </c>
      <c r="G121" s="83">
        <v>12.46</v>
      </c>
      <c r="H121" s="83">
        <f>(TRUNC(G121 * J2,2) + G121)</f>
        <v>15.600000000000001</v>
      </c>
      <c r="I121" s="83">
        <f t="shared" si="1"/>
        <v>46.8</v>
      </c>
      <c r="J121" s="92">
        <f>I121 / J1</f>
        <v>6.0790540451545386E-5</v>
      </c>
    </row>
    <row r="122" spans="1:10" ht="24" customHeight="1">
      <c r="A122" s="80" t="s">
        <v>594</v>
      </c>
      <c r="B122" s="80" t="s">
        <v>595</v>
      </c>
      <c r="C122" s="80" t="s">
        <v>15</v>
      </c>
      <c r="D122" s="80" t="s">
        <v>274</v>
      </c>
      <c r="E122" s="81" t="s">
        <v>334</v>
      </c>
      <c r="F122" s="82">
        <v>1</v>
      </c>
      <c r="G122" s="83">
        <v>141.63999999999999</v>
      </c>
      <c r="H122" s="83">
        <f>(TRUNC(G122 * J2,2) + G122)</f>
        <v>177.35999999999999</v>
      </c>
      <c r="I122" s="83">
        <f t="shared" si="1"/>
        <v>177.36</v>
      </c>
      <c r="J122" s="92">
        <f>I122 / J1</f>
        <v>2.3038056099329254E-4</v>
      </c>
    </row>
    <row r="123" spans="1:10" ht="24" customHeight="1">
      <c r="A123" s="80" t="s">
        <v>596</v>
      </c>
      <c r="B123" s="80" t="s">
        <v>597</v>
      </c>
      <c r="C123" s="80" t="s">
        <v>210</v>
      </c>
      <c r="D123" s="80" t="s">
        <v>275</v>
      </c>
      <c r="E123" s="81" t="s">
        <v>334</v>
      </c>
      <c r="F123" s="82">
        <v>1</v>
      </c>
      <c r="G123" s="83">
        <v>21.96</v>
      </c>
      <c r="H123" s="83">
        <f>(TRUNC(G123 * J2,2) + G123)</f>
        <v>27.490000000000002</v>
      </c>
      <c r="I123" s="83">
        <f t="shared" si="1"/>
        <v>27.49</v>
      </c>
      <c r="J123" s="92">
        <f>I123 / J1</f>
        <v>3.5707947799422709E-5</v>
      </c>
    </row>
    <row r="124" spans="1:10" ht="26.1" customHeight="1">
      <c r="A124" s="80" t="s">
        <v>598</v>
      </c>
      <c r="B124" s="80" t="s">
        <v>599</v>
      </c>
      <c r="C124" s="80" t="s">
        <v>210</v>
      </c>
      <c r="D124" s="80" t="s">
        <v>276</v>
      </c>
      <c r="E124" s="81" t="s">
        <v>334</v>
      </c>
      <c r="F124" s="82">
        <v>2</v>
      </c>
      <c r="G124" s="83">
        <v>23.03</v>
      </c>
      <c r="H124" s="83">
        <f>(TRUNC(G124 * J2,2) + G124)</f>
        <v>28.830000000000002</v>
      </c>
      <c r="I124" s="83">
        <f t="shared" si="1"/>
        <v>57.66</v>
      </c>
      <c r="J124" s="92">
        <f>I124 / J1</f>
        <v>7.489706329991682E-5</v>
      </c>
    </row>
    <row r="125" spans="1:10" ht="26.1" customHeight="1">
      <c r="A125" s="80" t="s">
        <v>600</v>
      </c>
      <c r="B125" s="80" t="s">
        <v>601</v>
      </c>
      <c r="C125" s="80" t="s">
        <v>210</v>
      </c>
      <c r="D125" s="80" t="s">
        <v>277</v>
      </c>
      <c r="E125" s="81" t="s">
        <v>334</v>
      </c>
      <c r="F125" s="82">
        <v>18</v>
      </c>
      <c r="G125" s="83">
        <v>8.1999999999999993</v>
      </c>
      <c r="H125" s="83">
        <f>(TRUNC(G125 * J2,2) + G125)</f>
        <v>10.26</v>
      </c>
      <c r="I125" s="83">
        <f t="shared" si="1"/>
        <v>184.68</v>
      </c>
      <c r="J125" s="92">
        <f>I125 / J1</f>
        <v>2.3988882501263682E-4</v>
      </c>
    </row>
    <row r="126" spans="1:10" ht="24" customHeight="1">
      <c r="A126" s="80" t="s">
        <v>602</v>
      </c>
      <c r="B126" s="80" t="s">
        <v>603</v>
      </c>
      <c r="C126" s="80" t="s">
        <v>15</v>
      </c>
      <c r="D126" s="80" t="s">
        <v>149</v>
      </c>
      <c r="E126" s="81" t="s">
        <v>54</v>
      </c>
      <c r="F126" s="82">
        <v>52.21</v>
      </c>
      <c r="G126" s="83">
        <v>40.68</v>
      </c>
      <c r="H126" s="83">
        <f>(TRUNC(G126 * J2,2) + G126)</f>
        <v>50.93</v>
      </c>
      <c r="I126" s="83">
        <f t="shared" si="1"/>
        <v>2659.05</v>
      </c>
      <c r="J126" s="92">
        <f>I126 / J1</f>
        <v>3.4539548416171319E-3</v>
      </c>
    </row>
    <row r="127" spans="1:10" ht="26.1" customHeight="1">
      <c r="A127" s="80" t="s">
        <v>604</v>
      </c>
      <c r="B127" s="80" t="s">
        <v>605</v>
      </c>
      <c r="C127" s="80" t="s">
        <v>210</v>
      </c>
      <c r="D127" s="80" t="s">
        <v>278</v>
      </c>
      <c r="E127" s="81" t="s">
        <v>334</v>
      </c>
      <c r="F127" s="82">
        <v>3</v>
      </c>
      <c r="G127" s="83">
        <v>2.15</v>
      </c>
      <c r="H127" s="83">
        <f>(TRUNC(G127 * J2,2) + G127)</f>
        <v>2.69</v>
      </c>
      <c r="I127" s="83">
        <f t="shared" si="1"/>
        <v>8.07</v>
      </c>
      <c r="J127" s="92">
        <f>I127 / J1</f>
        <v>1.0482471398375456E-5</v>
      </c>
    </row>
    <row r="128" spans="1:10" ht="24" customHeight="1">
      <c r="A128" s="80" t="s">
        <v>606</v>
      </c>
      <c r="B128" s="80" t="s">
        <v>607</v>
      </c>
      <c r="C128" s="80" t="s">
        <v>15</v>
      </c>
      <c r="D128" s="80" t="s">
        <v>147</v>
      </c>
      <c r="E128" s="81" t="s">
        <v>54</v>
      </c>
      <c r="F128" s="82">
        <v>1.8</v>
      </c>
      <c r="G128" s="83">
        <v>18.920000000000002</v>
      </c>
      <c r="H128" s="83">
        <f>(TRUNC(G128 * J2,2) + G128)</f>
        <v>23.69</v>
      </c>
      <c r="I128" s="83">
        <f t="shared" si="1"/>
        <v>42.64</v>
      </c>
      <c r="J128" s="92">
        <f>I128 / J1</f>
        <v>5.5386936855852466E-5</v>
      </c>
    </row>
    <row r="129" spans="1:10" ht="24" customHeight="1">
      <c r="A129" s="80" t="s">
        <v>608</v>
      </c>
      <c r="B129" s="80" t="s">
        <v>609</v>
      </c>
      <c r="C129" s="80" t="s">
        <v>15</v>
      </c>
      <c r="D129" s="80" t="s">
        <v>148</v>
      </c>
      <c r="E129" s="81" t="s">
        <v>54</v>
      </c>
      <c r="F129" s="82">
        <v>24.7</v>
      </c>
      <c r="G129" s="83">
        <v>17.89</v>
      </c>
      <c r="H129" s="83">
        <f>(TRUNC(G129 * J2,2) + G129)</f>
        <v>22.4</v>
      </c>
      <c r="I129" s="83">
        <f t="shared" si="1"/>
        <v>553.28</v>
      </c>
      <c r="J129" s="92">
        <f>I129 / J1</f>
        <v>7.1867927822715882E-4</v>
      </c>
    </row>
    <row r="130" spans="1:10" ht="51.95" customHeight="1">
      <c r="A130" s="80" t="s">
        <v>610</v>
      </c>
      <c r="B130" s="80" t="s">
        <v>611</v>
      </c>
      <c r="C130" s="80" t="s">
        <v>9</v>
      </c>
      <c r="D130" s="80" t="s">
        <v>612</v>
      </c>
      <c r="E130" s="81" t="s">
        <v>23</v>
      </c>
      <c r="F130" s="82">
        <v>1.26</v>
      </c>
      <c r="G130" s="83">
        <v>27.2</v>
      </c>
      <c r="H130" s="83">
        <f>(TRUNC(G130 * J2,2) + G130)</f>
        <v>34.049999999999997</v>
      </c>
      <c r="I130" s="83">
        <f t="shared" si="1"/>
        <v>42.9</v>
      </c>
      <c r="J130" s="92">
        <f>I130 / J1</f>
        <v>5.5724662080583274E-5</v>
      </c>
    </row>
    <row r="131" spans="1:10" ht="39" customHeight="1">
      <c r="A131" s="80" t="s">
        <v>613</v>
      </c>
      <c r="B131" s="80" t="s">
        <v>614</v>
      </c>
      <c r="C131" s="80" t="s">
        <v>9</v>
      </c>
      <c r="D131" s="80" t="s">
        <v>615</v>
      </c>
      <c r="E131" s="81" t="s">
        <v>23</v>
      </c>
      <c r="F131" s="82">
        <v>27.26</v>
      </c>
      <c r="G131" s="83">
        <v>19.57</v>
      </c>
      <c r="H131" s="83">
        <f>(TRUNC(G131 * J2,2) + G131)</f>
        <v>24.5</v>
      </c>
      <c r="I131" s="83">
        <f t="shared" si="1"/>
        <v>667.87</v>
      </c>
      <c r="J131" s="92">
        <f>I131 / J1</f>
        <v>8.6752517631140218E-4</v>
      </c>
    </row>
    <row r="132" spans="1:10" ht="51.95" customHeight="1">
      <c r="A132" s="80" t="s">
        <v>616</v>
      </c>
      <c r="B132" s="80" t="s">
        <v>617</v>
      </c>
      <c r="C132" s="80" t="s">
        <v>9</v>
      </c>
      <c r="D132" s="80" t="s">
        <v>279</v>
      </c>
      <c r="E132" s="81" t="s">
        <v>23</v>
      </c>
      <c r="F132" s="82">
        <v>6.1</v>
      </c>
      <c r="G132" s="83">
        <v>17.57</v>
      </c>
      <c r="H132" s="83">
        <f>(TRUNC(G132 * J2,2) + G132)</f>
        <v>22</v>
      </c>
      <c r="I132" s="83">
        <f t="shared" ref="I132:I175" si="2">TRUNC(F132 * H132,2)</f>
        <v>134.19999999999999</v>
      </c>
      <c r="J132" s="92">
        <f>I132 / J1</f>
        <v>1.7431817368797844E-4</v>
      </c>
    </row>
    <row r="133" spans="1:10" ht="39" customHeight="1">
      <c r="A133" s="80" t="s">
        <v>618</v>
      </c>
      <c r="B133" s="80" t="s">
        <v>619</v>
      </c>
      <c r="C133" s="80" t="s">
        <v>9</v>
      </c>
      <c r="D133" s="80" t="s">
        <v>150</v>
      </c>
      <c r="E133" s="81" t="s">
        <v>23</v>
      </c>
      <c r="F133" s="82">
        <v>40.14</v>
      </c>
      <c r="G133" s="83">
        <v>10.41</v>
      </c>
      <c r="H133" s="83">
        <f>(TRUNC(G133 * J2,2) + G133)</f>
        <v>13.030000000000001</v>
      </c>
      <c r="I133" s="83">
        <f t="shared" si="2"/>
        <v>523.02</v>
      </c>
      <c r="J133" s="92">
        <f>I133 / J1</f>
        <v>6.7937325784118096E-4</v>
      </c>
    </row>
    <row r="134" spans="1:10" ht="26.1" customHeight="1">
      <c r="A134" s="80" t="s">
        <v>620</v>
      </c>
      <c r="B134" s="80" t="s">
        <v>621</v>
      </c>
      <c r="C134" s="80" t="s">
        <v>210</v>
      </c>
      <c r="D134" s="80" t="s">
        <v>280</v>
      </c>
      <c r="E134" s="81" t="s">
        <v>334</v>
      </c>
      <c r="F134" s="82">
        <v>10</v>
      </c>
      <c r="G134" s="83">
        <v>77.010000000000005</v>
      </c>
      <c r="H134" s="83">
        <f>(TRUNC(G134 * J2,2) + G134)</f>
        <v>96.43</v>
      </c>
      <c r="I134" s="83">
        <f t="shared" si="2"/>
        <v>964.3</v>
      </c>
      <c r="J134" s="92">
        <f>I134 / J1</f>
        <v>1.2525709007996841E-3</v>
      </c>
    </row>
    <row r="135" spans="1:10" ht="26.1" customHeight="1">
      <c r="A135" s="80" t="s">
        <v>622</v>
      </c>
      <c r="B135" s="80" t="s">
        <v>623</v>
      </c>
      <c r="C135" s="80" t="s">
        <v>210</v>
      </c>
      <c r="D135" s="80" t="s">
        <v>281</v>
      </c>
      <c r="E135" s="81" t="s">
        <v>334</v>
      </c>
      <c r="F135" s="82">
        <v>2</v>
      </c>
      <c r="G135" s="83">
        <v>73.11</v>
      </c>
      <c r="H135" s="83">
        <f>(TRUNC(G135 * J2,2) + G135)</f>
        <v>91.539999999999992</v>
      </c>
      <c r="I135" s="83">
        <f t="shared" si="2"/>
        <v>183.08</v>
      </c>
      <c r="J135" s="92">
        <f>I135 / J1</f>
        <v>2.378105159373703E-4</v>
      </c>
    </row>
    <row r="136" spans="1:10" ht="39" customHeight="1">
      <c r="A136" s="80" t="s">
        <v>624</v>
      </c>
      <c r="B136" s="80" t="s">
        <v>625</v>
      </c>
      <c r="C136" s="80" t="s">
        <v>268</v>
      </c>
      <c r="D136" s="80" t="s">
        <v>282</v>
      </c>
      <c r="E136" s="81" t="s">
        <v>334</v>
      </c>
      <c r="F136" s="82">
        <v>1</v>
      </c>
      <c r="G136" s="83">
        <v>568.08000000000004</v>
      </c>
      <c r="H136" s="83">
        <f>(TRUNC(G136 * J2,2) + G136)</f>
        <v>711.34</v>
      </c>
      <c r="I136" s="83">
        <f t="shared" si="2"/>
        <v>711.34</v>
      </c>
      <c r="J136" s="92">
        <f>I136 / J1</f>
        <v>9.2399023600004911E-4</v>
      </c>
    </row>
    <row r="137" spans="1:10" ht="39" customHeight="1">
      <c r="A137" s="80" t="s">
        <v>626</v>
      </c>
      <c r="B137" s="80" t="s">
        <v>627</v>
      </c>
      <c r="C137" s="80" t="s">
        <v>9</v>
      </c>
      <c r="D137" s="80" t="s">
        <v>283</v>
      </c>
      <c r="E137" s="81" t="s">
        <v>21</v>
      </c>
      <c r="F137" s="82">
        <v>4</v>
      </c>
      <c r="G137" s="83">
        <v>30</v>
      </c>
      <c r="H137" s="83">
        <f>(TRUNC(G137 * J2,2) + G137)</f>
        <v>37.56</v>
      </c>
      <c r="I137" s="83">
        <f t="shared" si="2"/>
        <v>150.24</v>
      </c>
      <c r="J137" s="92">
        <f>I137 / J1</f>
        <v>1.951532221675252E-4</v>
      </c>
    </row>
    <row r="138" spans="1:10" ht="26.1" customHeight="1">
      <c r="A138" s="80" t="s">
        <v>628</v>
      </c>
      <c r="B138" s="80" t="s">
        <v>629</v>
      </c>
      <c r="C138" s="80" t="s">
        <v>241</v>
      </c>
      <c r="D138" s="80" t="s">
        <v>284</v>
      </c>
      <c r="E138" s="81" t="s">
        <v>21</v>
      </c>
      <c r="F138" s="82">
        <v>4</v>
      </c>
      <c r="G138" s="83">
        <v>41.3</v>
      </c>
      <c r="H138" s="83">
        <f>(TRUNC(G138 * J2,2) + G138)</f>
        <v>51.709999999999994</v>
      </c>
      <c r="I138" s="83">
        <f t="shared" si="2"/>
        <v>206.84</v>
      </c>
      <c r="J138" s="92">
        <f>I138 / J1</f>
        <v>2.6867340570507797E-4</v>
      </c>
    </row>
    <row r="139" spans="1:10" ht="24" customHeight="1">
      <c r="A139" s="80" t="s">
        <v>630</v>
      </c>
      <c r="B139" s="80" t="s">
        <v>631</v>
      </c>
      <c r="C139" s="80" t="s">
        <v>15</v>
      </c>
      <c r="D139" s="80" t="s">
        <v>285</v>
      </c>
      <c r="E139" s="81" t="s">
        <v>334</v>
      </c>
      <c r="F139" s="82">
        <v>3</v>
      </c>
      <c r="G139" s="83">
        <v>41.02</v>
      </c>
      <c r="H139" s="83">
        <f>(TRUNC(G139 * J2,2) + G139)</f>
        <v>51.36</v>
      </c>
      <c r="I139" s="83">
        <f t="shared" si="2"/>
        <v>154.08000000000001</v>
      </c>
      <c r="J139" s="92">
        <f>I139 / J1</f>
        <v>2.0014116394816484E-4</v>
      </c>
    </row>
    <row r="140" spans="1:10" ht="39" customHeight="1">
      <c r="A140" s="80" t="s">
        <v>632</v>
      </c>
      <c r="B140" s="80" t="s">
        <v>633</v>
      </c>
      <c r="C140" s="80" t="s">
        <v>9</v>
      </c>
      <c r="D140" s="80" t="s">
        <v>286</v>
      </c>
      <c r="E140" s="81" t="s">
        <v>21</v>
      </c>
      <c r="F140" s="82">
        <v>4</v>
      </c>
      <c r="G140" s="83">
        <v>37.53</v>
      </c>
      <c r="H140" s="83">
        <f>(TRUNC(G140 * J2,2) + G140)</f>
        <v>46.99</v>
      </c>
      <c r="I140" s="83">
        <f t="shared" si="2"/>
        <v>187.96</v>
      </c>
      <c r="J140" s="92">
        <f>I140 / J1</f>
        <v>2.4414935861693317E-4</v>
      </c>
    </row>
    <row r="141" spans="1:10" ht="39" customHeight="1">
      <c r="A141" s="80" t="s">
        <v>634</v>
      </c>
      <c r="B141" s="80" t="s">
        <v>635</v>
      </c>
      <c r="C141" s="80" t="s">
        <v>9</v>
      </c>
      <c r="D141" s="80" t="s">
        <v>287</v>
      </c>
      <c r="E141" s="81" t="s">
        <v>21</v>
      </c>
      <c r="F141" s="82">
        <v>6</v>
      </c>
      <c r="G141" s="83">
        <v>45.74</v>
      </c>
      <c r="H141" s="83">
        <f>(TRUNC(G141 * J2,2) + G141)</f>
        <v>57.27</v>
      </c>
      <c r="I141" s="83">
        <f t="shared" si="2"/>
        <v>343.62</v>
      </c>
      <c r="J141" s="92">
        <f>I141 / J1</f>
        <v>4.4634285277692364E-4</v>
      </c>
    </row>
    <row r="142" spans="1:10" ht="39" customHeight="1">
      <c r="A142" s="80" t="s">
        <v>636</v>
      </c>
      <c r="B142" s="80" t="s">
        <v>637</v>
      </c>
      <c r="C142" s="80" t="s">
        <v>9</v>
      </c>
      <c r="D142" s="80" t="s">
        <v>288</v>
      </c>
      <c r="E142" s="81" t="s">
        <v>21</v>
      </c>
      <c r="F142" s="82">
        <v>3</v>
      </c>
      <c r="G142" s="83">
        <v>31.43</v>
      </c>
      <c r="H142" s="83">
        <f>(TRUNC(G142 * J2,2) + G142)</f>
        <v>39.35</v>
      </c>
      <c r="I142" s="83">
        <f t="shared" si="2"/>
        <v>118.05</v>
      </c>
      <c r="J142" s="92">
        <f>I142 / J1</f>
        <v>1.5334024145950711E-4</v>
      </c>
    </row>
    <row r="143" spans="1:10" ht="24" customHeight="1">
      <c r="A143" s="80" t="s">
        <v>638</v>
      </c>
      <c r="B143" s="80" t="s">
        <v>639</v>
      </c>
      <c r="C143" s="80" t="s">
        <v>15</v>
      </c>
      <c r="D143" s="80" t="s">
        <v>289</v>
      </c>
      <c r="E143" s="81" t="s">
        <v>334</v>
      </c>
      <c r="F143" s="82">
        <v>1</v>
      </c>
      <c r="G143" s="83">
        <v>16.09</v>
      </c>
      <c r="H143" s="83">
        <f>(TRUNC(G143 * J2,2) + G143)</f>
        <v>20.14</v>
      </c>
      <c r="I143" s="83">
        <f t="shared" si="2"/>
        <v>20.14</v>
      </c>
      <c r="J143" s="92">
        <f>I143 / J1</f>
        <v>2.6160715484917183E-5</v>
      </c>
    </row>
    <row r="144" spans="1:10" ht="26.1" customHeight="1">
      <c r="A144" s="80" t="s">
        <v>640</v>
      </c>
      <c r="B144" s="80" t="s">
        <v>641</v>
      </c>
      <c r="C144" s="80" t="s">
        <v>9</v>
      </c>
      <c r="D144" s="80" t="s">
        <v>290</v>
      </c>
      <c r="E144" s="81" t="s">
        <v>21</v>
      </c>
      <c r="F144" s="82">
        <v>3</v>
      </c>
      <c r="G144" s="83">
        <v>86.03</v>
      </c>
      <c r="H144" s="83">
        <f>(TRUNC(G144 * J2,2) + G144)</f>
        <v>107.72</v>
      </c>
      <c r="I144" s="83">
        <f t="shared" si="2"/>
        <v>323.16000000000003</v>
      </c>
      <c r="J144" s="92">
        <f>I144 / J1</f>
        <v>4.1976647547695319E-4</v>
      </c>
    </row>
    <row r="145" spans="1:10" ht="26.1" customHeight="1">
      <c r="A145" s="80" t="s">
        <v>642</v>
      </c>
      <c r="B145" s="80" t="s">
        <v>643</v>
      </c>
      <c r="C145" s="80" t="s">
        <v>9</v>
      </c>
      <c r="D145" s="80" t="s">
        <v>291</v>
      </c>
      <c r="E145" s="81" t="s">
        <v>21</v>
      </c>
      <c r="F145" s="82">
        <v>3</v>
      </c>
      <c r="G145" s="83">
        <v>58.45</v>
      </c>
      <c r="H145" s="83">
        <f>(TRUNC(G145 * J2,2) + G145)</f>
        <v>73.19</v>
      </c>
      <c r="I145" s="83">
        <f t="shared" si="2"/>
        <v>219.57</v>
      </c>
      <c r="J145" s="92">
        <f>I145 / J1</f>
        <v>2.8520895228516713E-4</v>
      </c>
    </row>
    <row r="146" spans="1:10" ht="24" customHeight="1">
      <c r="A146" s="80" t="s">
        <v>644</v>
      </c>
      <c r="B146" s="80" t="s">
        <v>645</v>
      </c>
      <c r="C146" s="80" t="s">
        <v>15</v>
      </c>
      <c r="D146" s="80" t="s">
        <v>292</v>
      </c>
      <c r="E146" s="81" t="s">
        <v>163</v>
      </c>
      <c r="F146" s="82">
        <v>3</v>
      </c>
      <c r="G146" s="83">
        <v>53.46</v>
      </c>
      <c r="H146" s="83">
        <f>(TRUNC(G146 * J2,2) + G146)</f>
        <v>66.94</v>
      </c>
      <c r="I146" s="83">
        <f t="shared" si="2"/>
        <v>200.82</v>
      </c>
      <c r="J146" s="92">
        <f>I146 / J1</f>
        <v>2.608537678093877E-4</v>
      </c>
    </row>
    <row r="147" spans="1:10" ht="26.1" customHeight="1">
      <c r="A147" s="80" t="s">
        <v>646</v>
      </c>
      <c r="B147" s="80" t="s">
        <v>647</v>
      </c>
      <c r="C147" s="80" t="s">
        <v>210</v>
      </c>
      <c r="D147" s="80" t="s">
        <v>293</v>
      </c>
      <c r="E147" s="81" t="s">
        <v>334</v>
      </c>
      <c r="F147" s="82">
        <v>6</v>
      </c>
      <c r="G147" s="83">
        <v>99.42</v>
      </c>
      <c r="H147" s="83">
        <f>(TRUNC(G147 * J2,2) + G147)</f>
        <v>124.49000000000001</v>
      </c>
      <c r="I147" s="83">
        <f t="shared" si="2"/>
        <v>746.94</v>
      </c>
      <c r="J147" s="92">
        <f>I147 / J1</f>
        <v>9.70232612924729E-4</v>
      </c>
    </row>
    <row r="148" spans="1:10" ht="26.1" customHeight="1">
      <c r="A148" s="80" t="s">
        <v>648</v>
      </c>
      <c r="B148" s="80" t="s">
        <v>649</v>
      </c>
      <c r="C148" s="80" t="s">
        <v>210</v>
      </c>
      <c r="D148" s="80" t="s">
        <v>294</v>
      </c>
      <c r="E148" s="81" t="s">
        <v>334</v>
      </c>
      <c r="F148" s="82">
        <v>6</v>
      </c>
      <c r="G148" s="83">
        <v>27.15</v>
      </c>
      <c r="H148" s="83">
        <f>(TRUNC(G148 * J2,2) + G148)</f>
        <v>33.989999999999995</v>
      </c>
      <c r="I148" s="83">
        <f t="shared" si="2"/>
        <v>203.94</v>
      </c>
      <c r="J148" s="92">
        <f>I148 / J1</f>
        <v>2.6490647050615739E-4</v>
      </c>
    </row>
    <row r="149" spans="1:10" ht="26.1" customHeight="1">
      <c r="A149" s="80" t="s">
        <v>650</v>
      </c>
      <c r="B149" s="80" t="s">
        <v>651</v>
      </c>
      <c r="C149" s="80" t="s">
        <v>241</v>
      </c>
      <c r="D149" s="80" t="s">
        <v>295</v>
      </c>
      <c r="E149" s="81" t="s">
        <v>21</v>
      </c>
      <c r="F149" s="82">
        <v>1</v>
      </c>
      <c r="G149" s="83">
        <v>37.58</v>
      </c>
      <c r="H149" s="83">
        <f>(TRUNC(G149 * J2,2) + G149)</f>
        <v>47.05</v>
      </c>
      <c r="I149" s="83">
        <f t="shared" si="2"/>
        <v>47.05</v>
      </c>
      <c r="J149" s="92">
        <f>I149 / J1</f>
        <v>6.1115276244555781E-5</v>
      </c>
    </row>
    <row r="150" spans="1:10" ht="26.1" customHeight="1">
      <c r="A150" s="80" t="s">
        <v>652</v>
      </c>
      <c r="B150" s="80" t="s">
        <v>653</v>
      </c>
      <c r="C150" s="80" t="s">
        <v>210</v>
      </c>
      <c r="D150" s="80" t="s">
        <v>296</v>
      </c>
      <c r="E150" s="81" t="s">
        <v>334</v>
      </c>
      <c r="F150" s="82">
        <v>2</v>
      </c>
      <c r="G150" s="83">
        <v>44.63</v>
      </c>
      <c r="H150" s="83">
        <f>(TRUNC(G150 * J2,2) + G150)</f>
        <v>55.88</v>
      </c>
      <c r="I150" s="83">
        <f t="shared" si="2"/>
        <v>111.76</v>
      </c>
      <c r="J150" s="92">
        <f>I150 / J1</f>
        <v>1.4516988890736566E-4</v>
      </c>
    </row>
    <row r="151" spans="1:10" ht="24" customHeight="1">
      <c r="A151" s="80" t="s">
        <v>654</v>
      </c>
      <c r="B151" s="80" t="s">
        <v>655</v>
      </c>
      <c r="C151" s="80" t="s">
        <v>15</v>
      </c>
      <c r="D151" s="80" t="s">
        <v>297</v>
      </c>
      <c r="E151" s="81" t="s">
        <v>334</v>
      </c>
      <c r="F151" s="82">
        <v>5</v>
      </c>
      <c r="G151" s="83">
        <v>43.19</v>
      </c>
      <c r="H151" s="83">
        <f>(TRUNC(G151 * J2,2) + G151)</f>
        <v>54.08</v>
      </c>
      <c r="I151" s="83">
        <f t="shared" si="2"/>
        <v>270.39999999999998</v>
      </c>
      <c r="J151" s="92">
        <f>I151 / J1</f>
        <v>3.5123423372003998E-4</v>
      </c>
    </row>
    <row r="152" spans="1:10" ht="24" customHeight="1">
      <c r="A152" s="80" t="s">
        <v>656</v>
      </c>
      <c r="B152" s="80" t="s">
        <v>657</v>
      </c>
      <c r="C152" s="80" t="s">
        <v>15</v>
      </c>
      <c r="D152" s="80" t="s">
        <v>298</v>
      </c>
      <c r="E152" s="81" t="s">
        <v>334</v>
      </c>
      <c r="F152" s="82">
        <v>7</v>
      </c>
      <c r="G152" s="83">
        <v>49.77</v>
      </c>
      <c r="H152" s="83">
        <f>(TRUNC(G152 * J2,2) + G152)</f>
        <v>62.320000000000007</v>
      </c>
      <c r="I152" s="83">
        <f t="shared" si="2"/>
        <v>436.24</v>
      </c>
      <c r="J152" s="92">
        <f>I152 / J1</f>
        <v>5.6665096937141368E-4</v>
      </c>
    </row>
    <row r="153" spans="1:10" ht="24" customHeight="1">
      <c r="A153" s="80" t="s">
        <v>658</v>
      </c>
      <c r="B153" s="80" t="s">
        <v>659</v>
      </c>
      <c r="C153" s="80" t="s">
        <v>210</v>
      </c>
      <c r="D153" s="80" t="s">
        <v>299</v>
      </c>
      <c r="E153" s="81" t="s">
        <v>334</v>
      </c>
      <c r="F153" s="82">
        <v>2</v>
      </c>
      <c r="G153" s="83">
        <v>25.27</v>
      </c>
      <c r="H153" s="83">
        <f>(TRUNC(G153 * J2,2) + G153)</f>
        <v>31.64</v>
      </c>
      <c r="I153" s="83">
        <f t="shared" si="2"/>
        <v>63.28</v>
      </c>
      <c r="J153" s="92">
        <f>I153 / J1</f>
        <v>8.2197123926790433E-5</v>
      </c>
    </row>
    <row r="154" spans="1:10" ht="24" customHeight="1">
      <c r="A154" s="80" t="s">
        <v>660</v>
      </c>
      <c r="B154" s="80" t="s">
        <v>661</v>
      </c>
      <c r="C154" s="80" t="s">
        <v>15</v>
      </c>
      <c r="D154" s="80" t="s">
        <v>300</v>
      </c>
      <c r="E154" s="81" t="s">
        <v>334</v>
      </c>
      <c r="F154" s="82">
        <v>2</v>
      </c>
      <c r="G154" s="83">
        <v>39.82</v>
      </c>
      <c r="H154" s="83">
        <f>(TRUNC(G154 * J2,2) + G154)</f>
        <v>49.86</v>
      </c>
      <c r="I154" s="83">
        <f t="shared" si="2"/>
        <v>99.72</v>
      </c>
      <c r="J154" s="92">
        <f>I154 / J1</f>
        <v>1.2953061311598516E-4</v>
      </c>
    </row>
    <row r="155" spans="1:10" ht="24" customHeight="1">
      <c r="A155" s="80" t="s">
        <v>662</v>
      </c>
      <c r="B155" s="80" t="s">
        <v>663</v>
      </c>
      <c r="C155" s="80" t="s">
        <v>15</v>
      </c>
      <c r="D155" s="80" t="s">
        <v>301</v>
      </c>
      <c r="E155" s="81" t="s">
        <v>334</v>
      </c>
      <c r="F155" s="82">
        <v>2</v>
      </c>
      <c r="G155" s="83">
        <v>40.99</v>
      </c>
      <c r="H155" s="83">
        <f>(TRUNC(G155 * J2,2) + G155)</f>
        <v>51.32</v>
      </c>
      <c r="I155" s="83">
        <f t="shared" si="2"/>
        <v>102.64</v>
      </c>
      <c r="J155" s="92">
        <f>I155 / J1</f>
        <v>1.3332352717834655E-4</v>
      </c>
    </row>
    <row r="156" spans="1:10" ht="24" customHeight="1">
      <c r="A156" s="80" t="s">
        <v>664</v>
      </c>
      <c r="B156" s="80" t="s">
        <v>657</v>
      </c>
      <c r="C156" s="80" t="s">
        <v>15</v>
      </c>
      <c r="D156" s="80" t="s">
        <v>298</v>
      </c>
      <c r="E156" s="81" t="s">
        <v>334</v>
      </c>
      <c r="F156" s="82">
        <v>16</v>
      </c>
      <c r="G156" s="83">
        <v>49.77</v>
      </c>
      <c r="H156" s="83">
        <f>(TRUNC(G156 * J2,2) + G156)</f>
        <v>62.320000000000007</v>
      </c>
      <c r="I156" s="83">
        <f t="shared" si="2"/>
        <v>997.12</v>
      </c>
      <c r="J156" s="92">
        <f>I156 / J1</f>
        <v>1.2952022157060885E-3</v>
      </c>
    </row>
    <row r="157" spans="1:10" ht="26.1" customHeight="1">
      <c r="A157" s="80" t="s">
        <v>665</v>
      </c>
      <c r="B157" s="80" t="s">
        <v>666</v>
      </c>
      <c r="C157" s="80" t="s">
        <v>269</v>
      </c>
      <c r="D157" s="80" t="s">
        <v>302</v>
      </c>
      <c r="E157" s="81" t="s">
        <v>23</v>
      </c>
      <c r="F157" s="82">
        <v>92.7</v>
      </c>
      <c r="G157" s="83">
        <v>26.9</v>
      </c>
      <c r="H157" s="83">
        <f>(TRUNC(G157 * J2,2) + G157)</f>
        <v>33.68</v>
      </c>
      <c r="I157" s="83">
        <f t="shared" si="2"/>
        <v>3122.13</v>
      </c>
      <c r="J157" s="92">
        <f>I157 / J1</f>
        <v>4.0554694457261417E-3</v>
      </c>
    </row>
    <row r="158" spans="1:10" ht="24" customHeight="1">
      <c r="A158" s="80" t="s">
        <v>667</v>
      </c>
      <c r="B158" s="80" t="s">
        <v>668</v>
      </c>
      <c r="C158" s="80" t="s">
        <v>241</v>
      </c>
      <c r="D158" s="80" t="s">
        <v>326</v>
      </c>
      <c r="E158" s="81" t="s">
        <v>21</v>
      </c>
      <c r="F158" s="82">
        <v>14</v>
      </c>
      <c r="G158" s="83">
        <v>811.06</v>
      </c>
      <c r="H158" s="83">
        <f>(TRUNC(G158 * J2,2) + G158)</f>
        <v>1015.5999999999999</v>
      </c>
      <c r="I158" s="83">
        <f t="shared" si="2"/>
        <v>14218.4</v>
      </c>
      <c r="J158" s="92">
        <f>I158 / J1</f>
        <v>1.8468893597355832E-2</v>
      </c>
    </row>
    <row r="159" spans="1:10" ht="26.1" customHeight="1">
      <c r="A159" s="80" t="s">
        <v>669</v>
      </c>
      <c r="B159" s="80" t="s">
        <v>670</v>
      </c>
      <c r="C159" s="80" t="s">
        <v>210</v>
      </c>
      <c r="D159" s="80" t="s">
        <v>303</v>
      </c>
      <c r="E159" s="81" t="s">
        <v>334</v>
      </c>
      <c r="F159" s="82">
        <v>1</v>
      </c>
      <c r="G159" s="83">
        <v>100.76</v>
      </c>
      <c r="H159" s="83">
        <f>(TRUNC(G159 * J2,2) + G159)</f>
        <v>126.17</v>
      </c>
      <c r="I159" s="83">
        <f t="shared" si="2"/>
        <v>126.17</v>
      </c>
      <c r="J159" s="92">
        <f>I159 / J1</f>
        <v>1.6388766001648465E-4</v>
      </c>
    </row>
    <row r="160" spans="1:10" ht="26.1" customHeight="1">
      <c r="A160" s="80" t="s">
        <v>671</v>
      </c>
      <c r="B160" s="80" t="s">
        <v>672</v>
      </c>
      <c r="C160" s="80" t="s">
        <v>9</v>
      </c>
      <c r="D160" s="80" t="s">
        <v>304</v>
      </c>
      <c r="E160" s="81" t="s">
        <v>21</v>
      </c>
      <c r="F160" s="82">
        <v>1</v>
      </c>
      <c r="G160" s="83">
        <v>60.75</v>
      </c>
      <c r="H160" s="83">
        <f>(TRUNC(G160 * J2,2) + G160)</f>
        <v>76.069999999999993</v>
      </c>
      <c r="I160" s="83">
        <f t="shared" si="2"/>
        <v>76.069999999999993</v>
      </c>
      <c r="J160" s="92">
        <f>I160 / J1</f>
        <v>9.8810607097202084E-5</v>
      </c>
    </row>
    <row r="161" spans="1:10" ht="26.1" customHeight="1">
      <c r="A161" s="80" t="s">
        <v>673</v>
      </c>
      <c r="B161" s="80" t="s">
        <v>674</v>
      </c>
      <c r="C161" s="80" t="s">
        <v>9</v>
      </c>
      <c r="D161" s="80" t="s">
        <v>305</v>
      </c>
      <c r="E161" s="81" t="s">
        <v>21</v>
      </c>
      <c r="F161" s="82">
        <v>1</v>
      </c>
      <c r="G161" s="83">
        <v>56.92</v>
      </c>
      <c r="H161" s="83">
        <f>(TRUNC(G161 * J2,2) + G161)</f>
        <v>71.27</v>
      </c>
      <c r="I161" s="83">
        <f t="shared" si="2"/>
        <v>71.27</v>
      </c>
      <c r="J161" s="92">
        <f>I161 / J1</f>
        <v>9.2575679871402557E-5</v>
      </c>
    </row>
    <row r="162" spans="1:10" ht="26.1" customHeight="1">
      <c r="A162" s="80" t="s">
        <v>675</v>
      </c>
      <c r="B162" s="80" t="s">
        <v>676</v>
      </c>
      <c r="C162" s="80" t="s">
        <v>9</v>
      </c>
      <c r="D162" s="80" t="s">
        <v>306</v>
      </c>
      <c r="E162" s="81" t="s">
        <v>21</v>
      </c>
      <c r="F162" s="82">
        <v>3</v>
      </c>
      <c r="G162" s="83">
        <v>58.24</v>
      </c>
      <c r="H162" s="83">
        <f>(TRUNC(G162 * J2,2) + G162)</f>
        <v>72.92</v>
      </c>
      <c r="I162" s="83">
        <f t="shared" si="2"/>
        <v>218.76</v>
      </c>
      <c r="J162" s="92">
        <f>I162 / J1</f>
        <v>2.8415680831581346E-4</v>
      </c>
    </row>
    <row r="163" spans="1:10" ht="26.1" customHeight="1">
      <c r="A163" s="80" t="s">
        <v>677</v>
      </c>
      <c r="B163" s="80" t="s">
        <v>678</v>
      </c>
      <c r="C163" s="80" t="s">
        <v>9</v>
      </c>
      <c r="D163" s="80" t="s">
        <v>307</v>
      </c>
      <c r="E163" s="81" t="s">
        <v>21</v>
      </c>
      <c r="F163" s="82">
        <v>4</v>
      </c>
      <c r="G163" s="83">
        <v>11.7</v>
      </c>
      <c r="H163" s="83">
        <f>(TRUNC(G163 * J2,2) + G163)</f>
        <v>14.649999999999999</v>
      </c>
      <c r="I163" s="83">
        <f t="shared" si="2"/>
        <v>58.6</v>
      </c>
      <c r="J163" s="92">
        <f>I163 / J1</f>
        <v>7.6118069881635897E-5</v>
      </c>
    </row>
    <row r="164" spans="1:10" ht="39" customHeight="1">
      <c r="A164" s="80" t="s">
        <v>679</v>
      </c>
      <c r="B164" s="80" t="s">
        <v>680</v>
      </c>
      <c r="C164" s="80" t="s">
        <v>270</v>
      </c>
      <c r="D164" s="80" t="s">
        <v>308</v>
      </c>
      <c r="E164" s="81" t="s">
        <v>21</v>
      </c>
      <c r="F164" s="82">
        <v>2</v>
      </c>
      <c r="G164" s="83">
        <v>142.29</v>
      </c>
      <c r="H164" s="83">
        <f>(TRUNC(G164 * J2,2) + G164)</f>
        <v>178.17</v>
      </c>
      <c r="I164" s="83">
        <f t="shared" si="2"/>
        <v>356.34</v>
      </c>
      <c r="J164" s="92">
        <f>I164 / J1</f>
        <v>4.6286540992529235E-4</v>
      </c>
    </row>
    <row r="165" spans="1:10" ht="24" customHeight="1">
      <c r="A165" s="80" t="s">
        <v>681</v>
      </c>
      <c r="B165" s="80" t="s">
        <v>682</v>
      </c>
      <c r="C165" s="80" t="s">
        <v>15</v>
      </c>
      <c r="D165" s="80" t="s">
        <v>309</v>
      </c>
      <c r="E165" s="81" t="s">
        <v>334</v>
      </c>
      <c r="F165" s="82">
        <v>4</v>
      </c>
      <c r="G165" s="83">
        <v>96.78</v>
      </c>
      <c r="H165" s="83">
        <f>(TRUNC(G165 * J2,2) + G165)</f>
        <v>121.18</v>
      </c>
      <c r="I165" s="83">
        <f t="shared" si="2"/>
        <v>484.72</v>
      </c>
      <c r="J165" s="92">
        <f>I165 / J1</f>
        <v>6.2962373435198899E-4</v>
      </c>
    </row>
    <row r="166" spans="1:10" ht="26.1" customHeight="1">
      <c r="A166" s="80" t="s">
        <v>683</v>
      </c>
      <c r="B166" s="80" t="s">
        <v>684</v>
      </c>
      <c r="C166" s="80" t="s">
        <v>210</v>
      </c>
      <c r="D166" s="80" t="s">
        <v>310</v>
      </c>
      <c r="E166" s="81" t="s">
        <v>54</v>
      </c>
      <c r="F166" s="82">
        <v>237.29</v>
      </c>
      <c r="G166" s="83">
        <v>24.46</v>
      </c>
      <c r="H166" s="83">
        <f>(TRUNC(G166 * J2,2) + G166)</f>
        <v>30.62</v>
      </c>
      <c r="I166" s="83">
        <f t="shared" si="2"/>
        <v>7265.81</v>
      </c>
      <c r="J166" s="92">
        <f>I166 / J1</f>
        <v>9.4378742888513462E-3</v>
      </c>
    </row>
    <row r="167" spans="1:10" ht="24" customHeight="1">
      <c r="A167" s="80" t="s">
        <v>685</v>
      </c>
      <c r="B167" s="80" t="s">
        <v>686</v>
      </c>
      <c r="C167" s="80" t="s">
        <v>15</v>
      </c>
      <c r="D167" s="80" t="s">
        <v>311</v>
      </c>
      <c r="E167" s="81" t="s">
        <v>54</v>
      </c>
      <c r="F167" s="82">
        <v>19.59</v>
      </c>
      <c r="G167" s="83">
        <v>23.81</v>
      </c>
      <c r="H167" s="83">
        <f>(TRUNC(G167 * J2,2) + G167)</f>
        <v>29.81</v>
      </c>
      <c r="I167" s="83">
        <f t="shared" si="2"/>
        <v>583.97</v>
      </c>
      <c r="J167" s="92">
        <f>I167 / J1</f>
        <v>7.5854384417711458E-4</v>
      </c>
    </row>
    <row r="168" spans="1:10" ht="39" customHeight="1">
      <c r="A168" s="80" t="s">
        <v>687</v>
      </c>
      <c r="B168" s="80" t="s">
        <v>688</v>
      </c>
      <c r="C168" s="80" t="s">
        <v>9</v>
      </c>
      <c r="D168" s="80" t="s">
        <v>312</v>
      </c>
      <c r="E168" s="81" t="s">
        <v>23</v>
      </c>
      <c r="F168" s="82">
        <v>167.14</v>
      </c>
      <c r="G168" s="83">
        <v>10.28</v>
      </c>
      <c r="H168" s="83">
        <f>(TRUNC(G168 * J2,2) + G168)</f>
        <v>12.87</v>
      </c>
      <c r="I168" s="83">
        <f t="shared" si="2"/>
        <v>2151.09</v>
      </c>
      <c r="J168" s="92">
        <f>I168 / J1</f>
        <v>2.7941436679468968E-3</v>
      </c>
    </row>
    <row r="169" spans="1:10" ht="39" customHeight="1">
      <c r="A169" s="80" t="s">
        <v>689</v>
      </c>
      <c r="B169" s="80" t="s">
        <v>690</v>
      </c>
      <c r="C169" s="80" t="s">
        <v>9</v>
      </c>
      <c r="D169" s="80" t="s">
        <v>313</v>
      </c>
      <c r="E169" s="81" t="s">
        <v>23</v>
      </c>
      <c r="F169" s="82">
        <v>317.42</v>
      </c>
      <c r="G169" s="83">
        <v>7.34</v>
      </c>
      <c r="H169" s="83">
        <f>(TRUNC(G169 * J2,2) + G169)</f>
        <v>9.19</v>
      </c>
      <c r="I169" s="83">
        <f t="shared" si="2"/>
        <v>2917.08</v>
      </c>
      <c r="J169" s="92">
        <f>I169 / J1</f>
        <v>3.7891211482990175E-3</v>
      </c>
    </row>
    <row r="170" spans="1:10" ht="39" customHeight="1">
      <c r="A170" s="80" t="s">
        <v>691</v>
      </c>
      <c r="B170" s="80" t="s">
        <v>692</v>
      </c>
      <c r="C170" s="80" t="s">
        <v>9</v>
      </c>
      <c r="D170" s="80" t="s">
        <v>314</v>
      </c>
      <c r="E170" s="81" t="s">
        <v>23</v>
      </c>
      <c r="F170" s="82">
        <v>768.39</v>
      </c>
      <c r="G170" s="83">
        <v>4.7300000000000004</v>
      </c>
      <c r="H170" s="83">
        <f>(TRUNC(G170 * J2,2) + G170)</f>
        <v>5.92</v>
      </c>
      <c r="I170" s="83">
        <f t="shared" si="2"/>
        <v>4548.8599999999997</v>
      </c>
      <c r="J170" s="92">
        <f>I170 / J1</f>
        <v>5.9087106375730076E-3</v>
      </c>
    </row>
    <row r="171" spans="1:10" ht="39" customHeight="1">
      <c r="A171" s="80" t="s">
        <v>693</v>
      </c>
      <c r="B171" s="80" t="s">
        <v>694</v>
      </c>
      <c r="C171" s="80" t="s">
        <v>9</v>
      </c>
      <c r="D171" s="80" t="s">
        <v>315</v>
      </c>
      <c r="E171" s="81" t="s">
        <v>23</v>
      </c>
      <c r="F171" s="82">
        <v>218.33</v>
      </c>
      <c r="G171" s="83">
        <v>3.25</v>
      </c>
      <c r="H171" s="83">
        <f>(TRUNC(G171 * J2,2) + G171)</f>
        <v>4.0600000000000005</v>
      </c>
      <c r="I171" s="83">
        <f t="shared" si="2"/>
        <v>886.41</v>
      </c>
      <c r="J171" s="92">
        <f>I171 / J1</f>
        <v>1.1513962171293664E-3</v>
      </c>
    </row>
    <row r="172" spans="1:10" ht="24" customHeight="1">
      <c r="A172" s="75" t="s">
        <v>695</v>
      </c>
      <c r="B172" s="75" t="s">
        <v>371</v>
      </c>
      <c r="C172" s="75"/>
      <c r="D172" s="75" t="s">
        <v>176</v>
      </c>
      <c r="E172" s="76"/>
      <c r="F172" s="77">
        <v>1</v>
      </c>
      <c r="G172" s="77" t="s">
        <v>372</v>
      </c>
      <c r="H172" s="78">
        <f>I173 + I174 + I175</f>
        <v>18141.89</v>
      </c>
      <c r="I172" s="78">
        <f t="shared" si="2"/>
        <v>18141.89</v>
      </c>
      <c r="J172" s="79">
        <f>I172 / J1</f>
        <v>2.3565284143429205E-2</v>
      </c>
    </row>
    <row r="173" spans="1:10" ht="65.099999999999994" customHeight="1">
      <c r="A173" s="80" t="s">
        <v>696</v>
      </c>
      <c r="B173" s="80" t="s">
        <v>697</v>
      </c>
      <c r="C173" s="80" t="s">
        <v>9</v>
      </c>
      <c r="D173" s="80" t="s">
        <v>698</v>
      </c>
      <c r="E173" s="81" t="s">
        <v>21</v>
      </c>
      <c r="F173" s="82">
        <v>1</v>
      </c>
      <c r="G173" s="83">
        <v>3802.9</v>
      </c>
      <c r="H173" s="83">
        <f>(TRUNC(G173 * J2,2) + G173)</f>
        <v>4761.99</v>
      </c>
      <c r="I173" s="83">
        <f t="shared" si="2"/>
        <v>4761.99</v>
      </c>
      <c r="J173" s="92">
        <f>I173 / J1</f>
        <v>6.1855543958302265E-3</v>
      </c>
    </row>
    <row r="174" spans="1:10" ht="39" customHeight="1">
      <c r="A174" s="80" t="s">
        <v>699</v>
      </c>
      <c r="B174" s="80" t="s">
        <v>700</v>
      </c>
      <c r="C174" s="80" t="s">
        <v>9</v>
      </c>
      <c r="D174" s="80" t="s">
        <v>701</v>
      </c>
      <c r="E174" s="81" t="s">
        <v>21</v>
      </c>
      <c r="F174" s="82">
        <v>1</v>
      </c>
      <c r="G174" s="83">
        <v>3228.24</v>
      </c>
      <c r="H174" s="83">
        <f>(TRUNC(G174 * J2,2) + G174)</f>
        <v>4042.3999999999996</v>
      </c>
      <c r="I174" s="83">
        <f t="shared" si="2"/>
        <v>4042.4</v>
      </c>
      <c r="J174" s="92">
        <f>I174 / J1</f>
        <v>5.2508478786608354E-3</v>
      </c>
    </row>
    <row r="175" spans="1:10" ht="24" customHeight="1" thickBot="1">
      <c r="A175" s="80" t="s">
        <v>702</v>
      </c>
      <c r="B175" s="80" t="s">
        <v>703</v>
      </c>
      <c r="C175" s="80" t="s">
        <v>15</v>
      </c>
      <c r="D175" s="80" t="s">
        <v>178</v>
      </c>
      <c r="E175" s="81" t="s">
        <v>47</v>
      </c>
      <c r="F175" s="82">
        <v>750</v>
      </c>
      <c r="G175" s="83">
        <v>9.9499999999999993</v>
      </c>
      <c r="H175" s="83">
        <f>(TRUNC(G175 * J2,2) + G175)</f>
        <v>12.45</v>
      </c>
      <c r="I175" s="83">
        <f t="shared" si="2"/>
        <v>9337.5</v>
      </c>
      <c r="J175" s="92">
        <f>I175 / J1</f>
        <v>1.2128881868938143E-2</v>
      </c>
    </row>
    <row r="176" spans="1:10" ht="12.75" customHeight="1">
      <c r="G176" s="156" t="s">
        <v>126</v>
      </c>
      <c r="H176" s="159">
        <f>SUM(I4+I7+I9+I26+I29+I31+I33+I37+I47+I49+I51+I54+I59+I69+I78+I85+I87+I103+I107+I118+I172)</f>
        <v>769856.61999999988</v>
      </c>
      <c r="I176" s="159"/>
      <c r="J176" s="160"/>
    </row>
    <row r="177" spans="1:10" ht="12.75" customHeight="1">
      <c r="G177" s="157"/>
      <c r="H177" s="161"/>
      <c r="I177" s="161"/>
      <c r="J177" s="162"/>
    </row>
    <row r="178" spans="1:10" ht="13.5" customHeight="1" thickBot="1">
      <c r="G178" s="158"/>
      <c r="H178" s="163"/>
      <c r="I178" s="163"/>
      <c r="J178" s="164"/>
    </row>
    <row r="179" spans="1:10" ht="96.75" customHeight="1">
      <c r="A179" s="167" t="s">
        <v>762</v>
      </c>
      <c r="B179" s="167"/>
      <c r="C179" s="167"/>
      <c r="D179" s="167"/>
      <c r="E179" s="167"/>
      <c r="F179" s="167"/>
      <c r="G179" s="167"/>
      <c r="H179" s="167"/>
      <c r="I179" s="167"/>
      <c r="J179" s="167"/>
    </row>
    <row r="180" spans="1:10" ht="15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</row>
    <row r="181" spans="1:10" ht="15">
      <c r="A181" s="155"/>
      <c r="B181" s="155"/>
      <c r="C181" s="155"/>
      <c r="D181" s="155"/>
      <c r="E181" s="155"/>
      <c r="F181" s="155"/>
      <c r="G181" s="155"/>
      <c r="H181" s="155"/>
      <c r="I181" s="155"/>
      <c r="J181" s="155"/>
    </row>
    <row r="182" spans="1:10" ht="15">
      <c r="A182" s="155"/>
      <c r="B182" s="155"/>
      <c r="C182" s="155"/>
      <c r="D182" s="155"/>
      <c r="E182" s="155"/>
      <c r="F182" s="155"/>
      <c r="G182" s="155"/>
      <c r="H182" s="155"/>
      <c r="I182" s="155"/>
      <c r="J182" s="155"/>
    </row>
  </sheetData>
  <mergeCells count="9">
    <mergeCell ref="A182:J182"/>
    <mergeCell ref="G176:G178"/>
    <mergeCell ref="H176:J178"/>
    <mergeCell ref="F2:G2"/>
    <mergeCell ref="H1:I1"/>
    <mergeCell ref="H2:I2"/>
    <mergeCell ref="A179:J179"/>
    <mergeCell ref="A180:J180"/>
    <mergeCell ref="A181:J181"/>
  </mergeCells>
  <printOptions horizontalCentered="1"/>
  <pageMargins left="0.19685039370078741" right="0" top="0.19685039370078741" bottom="0.19685039370078741" header="7.874015748031496E-2" footer="0.15748031496062992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6851-FE3E-471B-9D13-7FAABD7B904A}">
  <dimension ref="A1:H44"/>
  <sheetViews>
    <sheetView view="pageBreakPreview" topLeftCell="A18" zoomScale="130" zoomScaleNormal="100" zoomScaleSheetLayoutView="130" workbookViewId="0">
      <selection activeCell="D32" sqref="D32"/>
    </sheetView>
  </sheetViews>
  <sheetFormatPr defaultRowHeight="14.25"/>
  <cols>
    <col min="1" max="1" width="13.7109375" style="51" customWidth="1"/>
    <col min="2" max="3" width="9.140625" style="51"/>
    <col min="4" max="4" width="54" style="51" customWidth="1"/>
    <col min="5" max="5" width="7.5703125" style="51" customWidth="1"/>
    <col min="6" max="6" width="10.7109375" style="51" customWidth="1"/>
    <col min="7" max="7" width="9.140625" style="51"/>
    <col min="8" max="8" width="11.42578125" style="51" customWidth="1"/>
    <col min="9" max="16384" width="9.140625" style="51"/>
  </cols>
  <sheetData>
    <row r="1" spans="1:8" ht="16.5">
      <c r="A1" s="50"/>
      <c r="B1" s="50"/>
      <c r="C1" s="50"/>
      <c r="D1" s="50"/>
      <c r="E1" s="50"/>
      <c r="F1" s="50"/>
      <c r="G1" s="50"/>
      <c r="H1" s="50"/>
    </row>
    <row r="2" spans="1:8">
      <c r="A2" s="186"/>
      <c r="B2" s="182"/>
      <c r="C2" s="180" t="s">
        <v>359</v>
      </c>
      <c r="D2" s="180"/>
      <c r="E2" s="180"/>
      <c r="F2" s="180"/>
      <c r="G2" s="182"/>
      <c r="H2" s="183"/>
    </row>
    <row r="3" spans="1:8" ht="39" customHeight="1" thickBot="1">
      <c r="A3" s="187"/>
      <c r="B3" s="184"/>
      <c r="C3" s="181"/>
      <c r="D3" s="181"/>
      <c r="E3" s="181"/>
      <c r="F3" s="181"/>
      <c r="G3" s="184"/>
      <c r="H3" s="185"/>
    </row>
    <row r="4" spans="1:8">
      <c r="A4" s="168" t="s">
        <v>203</v>
      </c>
      <c r="B4" s="169"/>
      <c r="C4" s="169"/>
      <c r="D4" s="169"/>
      <c r="E4" s="169"/>
      <c r="F4" s="169"/>
      <c r="G4" s="169"/>
      <c r="H4" s="170"/>
    </row>
    <row r="5" spans="1:8" ht="15" thickBot="1">
      <c r="A5" s="171"/>
      <c r="B5" s="172"/>
      <c r="C5" s="172"/>
      <c r="D5" s="172"/>
      <c r="E5" s="172"/>
      <c r="F5" s="172"/>
      <c r="G5" s="172"/>
      <c r="H5" s="173"/>
    </row>
    <row r="6" spans="1:8" ht="26.25" customHeight="1">
      <c r="A6" s="52">
        <v>1</v>
      </c>
      <c r="B6" s="53" t="s">
        <v>2</v>
      </c>
      <c r="C6" s="52" t="s">
        <v>3</v>
      </c>
      <c r="D6" s="52" t="s">
        <v>4</v>
      </c>
      <c r="E6" s="54" t="s">
        <v>5</v>
      </c>
      <c r="F6" s="53" t="s">
        <v>6</v>
      </c>
      <c r="G6" s="53" t="s">
        <v>127</v>
      </c>
      <c r="H6" s="53" t="s">
        <v>129</v>
      </c>
    </row>
    <row r="7" spans="1:8" ht="25.5">
      <c r="A7" s="101" t="s">
        <v>204</v>
      </c>
      <c r="B7" s="102" t="s">
        <v>205</v>
      </c>
      <c r="C7" s="101" t="s">
        <v>206</v>
      </c>
      <c r="D7" s="101" t="s">
        <v>362</v>
      </c>
      <c r="E7" s="103" t="s">
        <v>23</v>
      </c>
      <c r="F7" s="104">
        <v>1</v>
      </c>
      <c r="G7" s="105">
        <f>SUM(H8:H12)</f>
        <v>12.832660000000001</v>
      </c>
      <c r="H7" s="105">
        <f>G7*F7</f>
        <v>12.832660000000001</v>
      </c>
    </row>
    <row r="8" spans="1:8" s="55" customFormat="1">
      <c r="A8" s="95" t="s">
        <v>204</v>
      </c>
      <c r="B8" s="96">
        <v>88310</v>
      </c>
      <c r="C8" s="95" t="s">
        <v>9</v>
      </c>
      <c r="D8" s="97" t="s">
        <v>363</v>
      </c>
      <c r="E8" s="98" t="s">
        <v>11</v>
      </c>
      <c r="F8" s="99">
        <v>0.23899999999999999</v>
      </c>
      <c r="G8" s="100">
        <v>30.2</v>
      </c>
      <c r="H8" s="100">
        <v>7.21</v>
      </c>
    </row>
    <row r="9" spans="1:8" s="55" customFormat="1">
      <c r="A9" s="95" t="s">
        <v>204</v>
      </c>
      <c r="B9" s="96">
        <v>88316</v>
      </c>
      <c r="C9" s="95" t="s">
        <v>9</v>
      </c>
      <c r="D9" s="97" t="s">
        <v>364</v>
      </c>
      <c r="E9" s="98" t="s">
        <v>11</v>
      </c>
      <c r="F9" s="99">
        <v>0.1</v>
      </c>
      <c r="G9" s="100">
        <v>23.48</v>
      </c>
      <c r="H9" s="100">
        <v>2.34</v>
      </c>
    </row>
    <row r="10" spans="1:8" s="55" customFormat="1">
      <c r="A10" s="95" t="s">
        <v>204</v>
      </c>
      <c r="B10" s="96">
        <v>5330</v>
      </c>
      <c r="C10" s="95" t="s">
        <v>177</v>
      </c>
      <c r="D10" s="97" t="s">
        <v>365</v>
      </c>
      <c r="E10" s="98" t="s">
        <v>223</v>
      </c>
      <c r="F10" s="99">
        <v>3.0000000000000001E-3</v>
      </c>
      <c r="G10" s="100">
        <v>50.14</v>
      </c>
      <c r="H10" s="100">
        <f t="shared" ref="H10:H11" si="0">G10*F10</f>
        <v>0.15042</v>
      </c>
    </row>
    <row r="11" spans="1:8" s="55" customFormat="1">
      <c r="A11" s="95" t="s">
        <v>204</v>
      </c>
      <c r="B11" s="96">
        <v>12815</v>
      </c>
      <c r="C11" s="95" t="s">
        <v>177</v>
      </c>
      <c r="D11" s="97" t="s">
        <v>366</v>
      </c>
      <c r="E11" s="98" t="s">
        <v>5</v>
      </c>
      <c r="F11" s="99">
        <v>0.04</v>
      </c>
      <c r="G11" s="100">
        <v>9.5299999999999994</v>
      </c>
      <c r="H11" s="100">
        <f t="shared" si="0"/>
        <v>0.38119999999999998</v>
      </c>
    </row>
    <row r="12" spans="1:8" s="55" customFormat="1">
      <c r="A12" s="95" t="s">
        <v>204</v>
      </c>
      <c r="B12" s="96">
        <v>7304</v>
      </c>
      <c r="C12" s="95" t="s">
        <v>177</v>
      </c>
      <c r="D12" s="97" t="s">
        <v>367</v>
      </c>
      <c r="E12" s="98" t="s">
        <v>223</v>
      </c>
      <c r="F12" s="99">
        <v>3.2000000000000001E-2</v>
      </c>
      <c r="G12" s="100">
        <v>85.97</v>
      </c>
      <c r="H12" s="100">
        <f t="shared" ref="H12" si="1">G12*F12</f>
        <v>2.7510400000000002</v>
      </c>
    </row>
    <row r="13" spans="1:8" ht="16.5">
      <c r="A13" s="56"/>
      <c r="B13" s="50"/>
      <c r="C13" s="50"/>
      <c r="D13" s="50"/>
      <c r="E13" s="50"/>
      <c r="F13" s="50"/>
      <c r="G13" s="50"/>
      <c r="H13" s="57"/>
    </row>
    <row r="14" spans="1:8" ht="24.75" customHeight="1">
      <c r="A14" s="101" t="s">
        <v>204</v>
      </c>
      <c r="B14" s="102" t="s">
        <v>207</v>
      </c>
      <c r="C14" s="101" t="s">
        <v>206</v>
      </c>
      <c r="D14" s="101" t="s">
        <v>257</v>
      </c>
      <c r="E14" s="103" t="s">
        <v>17</v>
      </c>
      <c r="F14" s="104">
        <v>1</v>
      </c>
      <c r="G14" s="105">
        <f>SUM(H15:H20)</f>
        <v>16.5532</v>
      </c>
      <c r="H14" s="105">
        <f t="shared" ref="H14:H20" si="2">G14*F14</f>
        <v>16.5532</v>
      </c>
    </row>
    <row r="15" spans="1:8" s="55" customFormat="1" ht="16.5" customHeight="1">
      <c r="A15" s="95" t="s">
        <v>204</v>
      </c>
      <c r="B15" s="96">
        <v>88317</v>
      </c>
      <c r="C15" s="95" t="s">
        <v>9</v>
      </c>
      <c r="D15" s="97" t="s">
        <v>265</v>
      </c>
      <c r="E15" s="98" t="s">
        <v>11</v>
      </c>
      <c r="F15" s="99">
        <v>0.09</v>
      </c>
      <c r="G15" s="100">
        <v>26.51</v>
      </c>
      <c r="H15" s="100">
        <f t="shared" si="2"/>
        <v>2.3858999999999999</v>
      </c>
    </row>
    <row r="16" spans="1:8" s="55" customFormat="1" ht="29.25" customHeight="1">
      <c r="A16" s="95" t="s">
        <v>204</v>
      </c>
      <c r="B16" s="96">
        <v>88278</v>
      </c>
      <c r="C16" s="95" t="s">
        <v>9</v>
      </c>
      <c r="D16" s="97" t="s">
        <v>264</v>
      </c>
      <c r="E16" s="98" t="s">
        <v>11</v>
      </c>
      <c r="F16" s="99">
        <v>0.03</v>
      </c>
      <c r="G16" s="100">
        <v>21.49</v>
      </c>
      <c r="H16" s="100">
        <f t="shared" si="2"/>
        <v>0.64469999999999994</v>
      </c>
    </row>
    <row r="17" spans="1:8" s="55" customFormat="1" ht="29.25" customHeight="1">
      <c r="A17" s="95" t="s">
        <v>204</v>
      </c>
      <c r="B17" s="96">
        <v>88240</v>
      </c>
      <c r="C17" s="95" t="s">
        <v>9</v>
      </c>
      <c r="D17" s="97" t="s">
        <v>263</v>
      </c>
      <c r="E17" s="98" t="s">
        <v>11</v>
      </c>
      <c r="F17" s="99">
        <v>0.01</v>
      </c>
      <c r="G17" s="100">
        <v>19.829999999999998</v>
      </c>
      <c r="H17" s="100">
        <f t="shared" si="2"/>
        <v>0.19829999999999998</v>
      </c>
    </row>
    <row r="18" spans="1:8" s="55" customFormat="1" ht="27" customHeight="1">
      <c r="A18" s="95" t="s">
        <v>208</v>
      </c>
      <c r="B18" s="96">
        <v>1333</v>
      </c>
      <c r="C18" s="95" t="s">
        <v>9</v>
      </c>
      <c r="D18" s="97" t="s">
        <v>262</v>
      </c>
      <c r="E18" s="98" t="s">
        <v>248</v>
      </c>
      <c r="F18" s="99">
        <v>0.15</v>
      </c>
      <c r="G18" s="100">
        <v>8.19</v>
      </c>
      <c r="H18" s="100">
        <f t="shared" si="2"/>
        <v>1.2284999999999999</v>
      </c>
    </row>
    <row r="19" spans="1:8" s="55" customFormat="1" ht="20.25" customHeight="1">
      <c r="A19" s="95" t="s">
        <v>208</v>
      </c>
      <c r="B19" s="96" t="s">
        <v>258</v>
      </c>
      <c r="C19" s="95" t="s">
        <v>15</v>
      </c>
      <c r="D19" s="97" t="s">
        <v>259</v>
      </c>
      <c r="E19" s="98" t="s">
        <v>248</v>
      </c>
      <c r="F19" s="99">
        <v>1</v>
      </c>
      <c r="G19" s="100">
        <v>8.2200000000000006</v>
      </c>
      <c r="H19" s="100">
        <f t="shared" si="2"/>
        <v>8.2200000000000006</v>
      </c>
    </row>
    <row r="20" spans="1:8" s="55" customFormat="1" ht="25.5" customHeight="1">
      <c r="A20" s="95" t="s">
        <v>208</v>
      </c>
      <c r="B20" s="96" t="s">
        <v>260</v>
      </c>
      <c r="C20" s="95" t="s">
        <v>15</v>
      </c>
      <c r="D20" s="97" t="s">
        <v>261</v>
      </c>
      <c r="E20" s="98" t="s">
        <v>23</v>
      </c>
      <c r="F20" s="99">
        <v>0.02</v>
      </c>
      <c r="G20" s="100">
        <v>193.79</v>
      </c>
      <c r="H20" s="100">
        <f t="shared" si="2"/>
        <v>3.8757999999999999</v>
      </c>
    </row>
    <row r="21" spans="1:8" ht="16.5">
      <c r="A21" s="56"/>
      <c r="B21" s="50"/>
      <c r="C21" s="50"/>
      <c r="D21" s="50"/>
      <c r="E21" s="50"/>
      <c r="F21" s="50"/>
      <c r="G21" s="50"/>
      <c r="H21" s="57"/>
    </row>
    <row r="22" spans="1:8" ht="24.75" customHeight="1">
      <c r="A22" s="101" t="s">
        <v>204</v>
      </c>
      <c r="B22" s="102" t="s">
        <v>209</v>
      </c>
      <c r="C22" s="101" t="s">
        <v>206</v>
      </c>
      <c r="D22" s="101" t="s">
        <v>249</v>
      </c>
      <c r="E22" s="103" t="s">
        <v>23</v>
      </c>
      <c r="F22" s="104">
        <v>1</v>
      </c>
      <c r="G22" s="105">
        <f>SUM(H23:H29)</f>
        <v>339.78009800000001</v>
      </c>
      <c r="H22" s="105">
        <f t="shared" ref="H22:H29" si="3">G22*F22</f>
        <v>339.78009800000001</v>
      </c>
    </row>
    <row r="23" spans="1:8" s="55" customFormat="1" ht="29.25" customHeight="1">
      <c r="A23" s="95" t="s">
        <v>204</v>
      </c>
      <c r="B23" s="96">
        <v>87375</v>
      </c>
      <c r="C23" s="95" t="s">
        <v>9</v>
      </c>
      <c r="D23" s="97" t="s">
        <v>256</v>
      </c>
      <c r="E23" s="98" t="s">
        <v>20</v>
      </c>
      <c r="F23" s="99">
        <v>8.9999999999999998E-4</v>
      </c>
      <c r="G23" s="100">
        <v>780.02</v>
      </c>
      <c r="H23" s="100">
        <f t="shared" si="3"/>
        <v>0.70201799999999992</v>
      </c>
    </row>
    <row r="24" spans="1:8" s="55" customFormat="1" ht="17.25" customHeight="1">
      <c r="A24" s="95" t="s">
        <v>204</v>
      </c>
      <c r="B24" s="96">
        <v>88251</v>
      </c>
      <c r="C24" s="95" t="s">
        <v>9</v>
      </c>
      <c r="D24" s="97" t="s">
        <v>255</v>
      </c>
      <c r="E24" s="98" t="s">
        <v>11</v>
      </c>
      <c r="F24" s="99">
        <v>0.184</v>
      </c>
      <c r="G24" s="100">
        <v>21.02</v>
      </c>
      <c r="H24" s="100">
        <f t="shared" si="3"/>
        <v>3.86768</v>
      </c>
    </row>
    <row r="25" spans="1:8" s="55" customFormat="1" ht="18" customHeight="1">
      <c r="A25" s="95" t="s">
        <v>204</v>
      </c>
      <c r="B25" s="96">
        <v>88309</v>
      </c>
      <c r="C25" s="95" t="s">
        <v>9</v>
      </c>
      <c r="D25" s="97" t="s">
        <v>254</v>
      </c>
      <c r="E25" s="98" t="s">
        <v>11</v>
      </c>
      <c r="F25" s="99">
        <v>0.1</v>
      </c>
      <c r="G25" s="100">
        <v>25.57</v>
      </c>
      <c r="H25" s="100">
        <f t="shared" si="3"/>
        <v>2.5570000000000004</v>
      </c>
    </row>
    <row r="26" spans="1:8" s="55" customFormat="1" ht="18.75" customHeight="1">
      <c r="A26" s="95" t="s">
        <v>204</v>
      </c>
      <c r="B26" s="96">
        <v>88315</v>
      </c>
      <c r="C26" s="95" t="s">
        <v>9</v>
      </c>
      <c r="D26" s="97" t="s">
        <v>253</v>
      </c>
      <c r="E26" s="98" t="s">
        <v>11</v>
      </c>
      <c r="F26" s="99">
        <v>5.5</v>
      </c>
      <c r="G26" s="100">
        <v>25.37</v>
      </c>
      <c r="H26" s="100">
        <f t="shared" si="3"/>
        <v>139.535</v>
      </c>
    </row>
    <row r="27" spans="1:8" s="55" customFormat="1" ht="17.25" customHeight="1">
      <c r="A27" s="95" t="s">
        <v>204</v>
      </c>
      <c r="B27" s="96">
        <v>251530</v>
      </c>
      <c r="C27" s="95" t="s">
        <v>15</v>
      </c>
      <c r="D27" s="97" t="s">
        <v>156</v>
      </c>
      <c r="E27" s="98" t="s">
        <v>47</v>
      </c>
      <c r="F27" s="99">
        <v>1.6</v>
      </c>
      <c r="G27" s="100">
        <v>30.57</v>
      </c>
      <c r="H27" s="100">
        <f t="shared" si="3"/>
        <v>48.912000000000006</v>
      </c>
    </row>
    <row r="28" spans="1:8" s="55" customFormat="1" ht="15" customHeight="1">
      <c r="A28" s="95" t="s">
        <v>208</v>
      </c>
      <c r="B28" s="96">
        <v>11002</v>
      </c>
      <c r="C28" s="95" t="s">
        <v>9</v>
      </c>
      <c r="D28" s="97" t="s">
        <v>252</v>
      </c>
      <c r="E28" s="98" t="s">
        <v>248</v>
      </c>
      <c r="F28" s="99">
        <v>0.08</v>
      </c>
      <c r="G28" s="100">
        <v>49.78</v>
      </c>
      <c r="H28" s="100">
        <f t="shared" si="3"/>
        <v>3.9824000000000002</v>
      </c>
    </row>
    <row r="29" spans="1:8" s="55" customFormat="1" ht="18.75" customHeight="1">
      <c r="A29" s="95" t="s">
        <v>208</v>
      </c>
      <c r="B29" s="96" t="s">
        <v>250</v>
      </c>
      <c r="C29" s="95" t="s">
        <v>15</v>
      </c>
      <c r="D29" s="97" t="s">
        <v>251</v>
      </c>
      <c r="E29" s="98" t="s">
        <v>23</v>
      </c>
      <c r="F29" s="99">
        <v>5.6</v>
      </c>
      <c r="G29" s="100">
        <v>25.04</v>
      </c>
      <c r="H29" s="100">
        <f t="shared" si="3"/>
        <v>140.22399999999999</v>
      </c>
    </row>
    <row r="30" spans="1:8" ht="16.5">
      <c r="A30" s="56"/>
      <c r="B30" s="50"/>
      <c r="C30" s="50"/>
      <c r="D30" s="50"/>
      <c r="E30" s="50"/>
      <c r="F30" s="50"/>
      <c r="G30" s="50"/>
      <c r="H30" s="57"/>
    </row>
    <row r="31" spans="1:8" ht="25.5">
      <c r="A31" s="101" t="s">
        <v>204</v>
      </c>
      <c r="B31" s="102" t="s">
        <v>333</v>
      </c>
      <c r="C31" s="101" t="s">
        <v>206</v>
      </c>
      <c r="D31" s="101" t="s">
        <v>332</v>
      </c>
      <c r="E31" s="103" t="s">
        <v>23</v>
      </c>
      <c r="F31" s="104">
        <v>1</v>
      </c>
      <c r="G31" s="105">
        <f>SUM(H32:H40)</f>
        <v>616.74509799999987</v>
      </c>
      <c r="H31" s="105">
        <f t="shared" ref="H31:H40" si="4">G31*F31</f>
        <v>616.74509799999987</v>
      </c>
    </row>
    <row r="32" spans="1:8" ht="25.5">
      <c r="A32" s="95" t="s">
        <v>204</v>
      </c>
      <c r="B32" s="96">
        <v>87375</v>
      </c>
      <c r="C32" s="95" t="s">
        <v>9</v>
      </c>
      <c r="D32" s="97" t="s">
        <v>256</v>
      </c>
      <c r="E32" s="98" t="s">
        <v>20</v>
      </c>
      <c r="F32" s="99">
        <v>8.9999999999999998E-4</v>
      </c>
      <c r="G32" s="100">
        <v>780.02</v>
      </c>
      <c r="H32" s="100">
        <f t="shared" si="4"/>
        <v>0.70201799999999992</v>
      </c>
    </row>
    <row r="33" spans="1:8">
      <c r="A33" s="95" t="s">
        <v>204</v>
      </c>
      <c r="B33" s="96">
        <v>88251</v>
      </c>
      <c r="C33" s="95" t="s">
        <v>9</v>
      </c>
      <c r="D33" s="97" t="s">
        <v>255</v>
      </c>
      <c r="E33" s="98" t="s">
        <v>11</v>
      </c>
      <c r="F33" s="99">
        <v>0.184</v>
      </c>
      <c r="G33" s="100">
        <v>21.02</v>
      </c>
      <c r="H33" s="100">
        <f t="shared" si="4"/>
        <v>3.86768</v>
      </c>
    </row>
    <row r="34" spans="1:8">
      <c r="A34" s="95" t="s">
        <v>204</v>
      </c>
      <c r="B34" s="96">
        <v>88309</v>
      </c>
      <c r="C34" s="95" t="s">
        <v>9</v>
      </c>
      <c r="D34" s="97" t="s">
        <v>254</v>
      </c>
      <c r="E34" s="98" t="s">
        <v>11</v>
      </c>
      <c r="F34" s="99">
        <v>0.1</v>
      </c>
      <c r="G34" s="100">
        <v>25.57</v>
      </c>
      <c r="H34" s="100">
        <f t="shared" si="4"/>
        <v>2.5570000000000004</v>
      </c>
    </row>
    <row r="35" spans="1:8">
      <c r="A35" s="95" t="s">
        <v>204</v>
      </c>
      <c r="B35" s="96">
        <v>88315</v>
      </c>
      <c r="C35" s="95" t="s">
        <v>9</v>
      </c>
      <c r="D35" s="97" t="s">
        <v>253</v>
      </c>
      <c r="E35" s="98" t="s">
        <v>11</v>
      </c>
      <c r="F35" s="99">
        <v>5.5</v>
      </c>
      <c r="G35" s="100">
        <v>25.37</v>
      </c>
      <c r="H35" s="100">
        <f t="shared" si="4"/>
        <v>139.535</v>
      </c>
    </row>
    <row r="36" spans="1:8">
      <c r="A36" s="95" t="s">
        <v>204</v>
      </c>
      <c r="B36" s="96">
        <v>251530</v>
      </c>
      <c r="C36" s="95" t="s">
        <v>15</v>
      </c>
      <c r="D36" s="97" t="s">
        <v>156</v>
      </c>
      <c r="E36" s="98" t="s">
        <v>47</v>
      </c>
      <c r="F36" s="99">
        <v>2.2999999999999998</v>
      </c>
      <c r="G36" s="100">
        <v>30.57</v>
      </c>
      <c r="H36" s="100">
        <f t="shared" si="4"/>
        <v>70.310999999999993</v>
      </c>
    </row>
    <row r="37" spans="1:8">
      <c r="A37" s="95" t="s">
        <v>204</v>
      </c>
      <c r="B37" s="96">
        <v>100817</v>
      </c>
      <c r="C37" s="95" t="s">
        <v>15</v>
      </c>
      <c r="D37" s="97" t="s">
        <v>61</v>
      </c>
      <c r="E37" s="98" t="s">
        <v>334</v>
      </c>
      <c r="F37" s="99">
        <v>1</v>
      </c>
      <c r="G37" s="100">
        <v>131.33000000000001</v>
      </c>
      <c r="H37" s="100">
        <f t="shared" ref="H37:H38" si="5">G37*F37</f>
        <v>131.33000000000001</v>
      </c>
    </row>
    <row r="38" spans="1:8" ht="37.5" customHeight="1">
      <c r="A38" s="95" t="s">
        <v>204</v>
      </c>
      <c r="B38" s="96">
        <v>100709</v>
      </c>
      <c r="C38" s="95" t="s">
        <v>9</v>
      </c>
      <c r="D38" s="97" t="s">
        <v>335</v>
      </c>
      <c r="E38" s="98" t="s">
        <v>334</v>
      </c>
      <c r="F38" s="99">
        <v>2</v>
      </c>
      <c r="G38" s="100">
        <v>50.85</v>
      </c>
      <c r="H38" s="100">
        <f t="shared" si="5"/>
        <v>101.7</v>
      </c>
    </row>
    <row r="39" spans="1:8">
      <c r="A39" s="95" t="s">
        <v>208</v>
      </c>
      <c r="B39" s="96">
        <v>11002</v>
      </c>
      <c r="C39" s="95" t="s">
        <v>9</v>
      </c>
      <c r="D39" s="97" t="s">
        <v>252</v>
      </c>
      <c r="E39" s="98" t="s">
        <v>248</v>
      </c>
      <c r="F39" s="99">
        <v>0.08</v>
      </c>
      <c r="G39" s="100">
        <v>49.78</v>
      </c>
      <c r="H39" s="100">
        <f t="shared" si="4"/>
        <v>3.9824000000000002</v>
      </c>
    </row>
    <row r="40" spans="1:8">
      <c r="A40" s="95" t="s">
        <v>208</v>
      </c>
      <c r="B40" s="96" t="s">
        <v>250</v>
      </c>
      <c r="C40" s="95" t="s">
        <v>15</v>
      </c>
      <c r="D40" s="97" t="s">
        <v>251</v>
      </c>
      <c r="E40" s="98" t="s">
        <v>23</v>
      </c>
      <c r="F40" s="99">
        <v>6.5</v>
      </c>
      <c r="G40" s="100">
        <v>25.04</v>
      </c>
      <c r="H40" s="100">
        <f t="shared" si="4"/>
        <v>162.76</v>
      </c>
    </row>
    <row r="41" spans="1:8" ht="16.5">
      <c r="A41" s="56"/>
      <c r="B41" s="50"/>
      <c r="C41" s="50"/>
      <c r="D41" s="50"/>
      <c r="E41" s="50"/>
      <c r="F41" s="50"/>
      <c r="G41" s="50"/>
      <c r="H41" s="57"/>
    </row>
    <row r="42" spans="1:8" ht="16.5">
      <c r="A42" s="56"/>
      <c r="B42" s="50"/>
      <c r="C42" s="50"/>
      <c r="D42" s="50"/>
      <c r="E42" s="50"/>
      <c r="F42" s="50"/>
      <c r="G42" s="50"/>
      <c r="H42" s="57"/>
    </row>
    <row r="43" spans="1:8" ht="14.25" customHeight="1">
      <c r="A43" s="174" t="s">
        <v>761</v>
      </c>
      <c r="B43" s="175"/>
      <c r="C43" s="175"/>
      <c r="D43" s="175"/>
      <c r="E43" s="175"/>
      <c r="F43" s="175"/>
      <c r="G43" s="175"/>
      <c r="H43" s="176"/>
    </row>
    <row r="44" spans="1:8" ht="51.75" customHeight="1">
      <c r="A44" s="177"/>
      <c r="B44" s="178"/>
      <c r="C44" s="178"/>
      <c r="D44" s="178"/>
      <c r="E44" s="178"/>
      <c r="F44" s="178"/>
      <c r="G44" s="178"/>
      <c r="H44" s="179"/>
    </row>
  </sheetData>
  <mergeCells count="5">
    <mergeCell ref="A4:H5"/>
    <mergeCell ref="A43:H44"/>
    <mergeCell ref="C2:F3"/>
    <mergeCell ref="G2:H3"/>
    <mergeCell ref="A2:B3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1415-D869-49D9-8ED0-1E70E667E898}">
  <dimension ref="A1:V32"/>
  <sheetViews>
    <sheetView view="pageBreakPreview" topLeftCell="A5" zoomScale="80" zoomScaleNormal="100" zoomScaleSheetLayoutView="80" workbookViewId="0">
      <selection activeCell="B31" sqref="B31"/>
    </sheetView>
  </sheetViews>
  <sheetFormatPr defaultRowHeight="12.75"/>
  <cols>
    <col min="1" max="1" width="22.85546875" style="42" bestFit="1" customWidth="1"/>
    <col min="2" max="2" width="68.5703125" style="42" bestFit="1" customWidth="1"/>
    <col min="3" max="3" width="26.28515625" style="42" customWidth="1"/>
    <col min="4" max="4" width="17" style="42" customWidth="1"/>
    <col min="5" max="5" width="16.42578125" style="42" customWidth="1"/>
    <col min="6" max="6" width="16" style="42" customWidth="1"/>
    <col min="7" max="7" width="15.5703125" style="42" customWidth="1"/>
    <col min="8" max="30" width="13.7109375" style="42" bestFit="1" customWidth="1"/>
    <col min="31" max="16384" width="9.140625" style="42"/>
  </cols>
  <sheetData>
    <row r="1" spans="1:22" ht="15">
      <c r="A1" s="84"/>
      <c r="B1" s="84" t="s">
        <v>0</v>
      </c>
      <c r="C1" s="84" t="s">
        <v>124</v>
      </c>
      <c r="D1" s="188" t="s">
        <v>125</v>
      </c>
      <c r="E1" s="188"/>
      <c r="F1" s="188" t="s">
        <v>704</v>
      </c>
      <c r="G1" s="188"/>
    </row>
    <row r="2" spans="1:22" ht="89.25">
      <c r="A2" s="69"/>
      <c r="B2" s="69" t="s">
        <v>359</v>
      </c>
      <c r="C2" s="69" t="s">
        <v>760</v>
      </c>
      <c r="D2" s="166" t="s">
        <v>705</v>
      </c>
      <c r="E2" s="166"/>
      <c r="F2" s="166" t="s">
        <v>706</v>
      </c>
      <c r="G2" s="166"/>
    </row>
    <row r="3" spans="1:22" ht="20.25" customHeight="1">
      <c r="A3" s="189" t="s">
        <v>707</v>
      </c>
      <c r="B3" s="189"/>
      <c r="C3" s="189"/>
      <c r="D3" s="189"/>
      <c r="E3" s="189"/>
      <c r="F3" s="189"/>
      <c r="G3" s="189"/>
    </row>
    <row r="4" spans="1:22" ht="15">
      <c r="A4" s="72" t="s">
        <v>1</v>
      </c>
      <c r="B4" s="72" t="s">
        <v>4</v>
      </c>
      <c r="C4" s="73" t="s">
        <v>708</v>
      </c>
      <c r="D4" s="74" t="s">
        <v>235</v>
      </c>
      <c r="E4" s="74" t="s">
        <v>236</v>
      </c>
      <c r="F4" s="74" t="s">
        <v>237</v>
      </c>
      <c r="G4" s="74" t="s">
        <v>238</v>
      </c>
    </row>
    <row r="5" spans="1:22" ht="26.25" thickBot="1">
      <c r="A5" s="88" t="s">
        <v>370</v>
      </c>
      <c r="B5" s="88" t="s">
        <v>7</v>
      </c>
      <c r="C5" s="89" t="s">
        <v>709</v>
      </c>
      <c r="D5" s="90" t="s">
        <v>709</v>
      </c>
      <c r="E5" s="89" t="s">
        <v>372</v>
      </c>
      <c r="F5" s="89" t="s">
        <v>372</v>
      </c>
      <c r="G5" s="89" t="s">
        <v>372</v>
      </c>
    </row>
    <row r="6" spans="1:22" ht="27" thickTop="1" thickBot="1">
      <c r="A6" s="88" t="s">
        <v>377</v>
      </c>
      <c r="B6" s="88" t="s">
        <v>239</v>
      </c>
      <c r="C6" s="89" t="s">
        <v>710</v>
      </c>
      <c r="D6" s="90" t="s">
        <v>710</v>
      </c>
      <c r="E6" s="89" t="s">
        <v>372</v>
      </c>
      <c r="F6" s="89" t="s">
        <v>372</v>
      </c>
      <c r="G6" s="89" t="s">
        <v>372</v>
      </c>
    </row>
    <row r="7" spans="1:22" ht="27" thickTop="1" thickBot="1">
      <c r="A7" s="88" t="s">
        <v>380</v>
      </c>
      <c r="B7" s="88" t="s">
        <v>18</v>
      </c>
      <c r="C7" s="89" t="s">
        <v>711</v>
      </c>
      <c r="D7" s="90" t="s">
        <v>711</v>
      </c>
      <c r="E7" s="89" t="s">
        <v>372</v>
      </c>
      <c r="F7" s="89" t="s">
        <v>372</v>
      </c>
      <c r="G7" s="89" t="s">
        <v>372</v>
      </c>
      <c r="I7" s="193" t="s">
        <v>234</v>
      </c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</row>
    <row r="8" spans="1:22" ht="27" thickTop="1" thickBot="1">
      <c r="A8" s="88" t="s">
        <v>413</v>
      </c>
      <c r="B8" s="88" t="s">
        <v>240</v>
      </c>
      <c r="C8" s="89" t="s">
        <v>712</v>
      </c>
      <c r="D8" s="90" t="s">
        <v>712</v>
      </c>
      <c r="E8" s="89" t="s">
        <v>372</v>
      </c>
      <c r="F8" s="89" t="s">
        <v>372</v>
      </c>
      <c r="G8" s="89" t="s">
        <v>372</v>
      </c>
    </row>
    <row r="9" spans="1:22" ht="27" thickTop="1" thickBot="1">
      <c r="A9" s="88" t="s">
        <v>418</v>
      </c>
      <c r="B9" s="88" t="s">
        <v>352</v>
      </c>
      <c r="C9" s="89" t="s">
        <v>713</v>
      </c>
      <c r="D9" s="90" t="s">
        <v>713</v>
      </c>
      <c r="E9" s="89" t="s">
        <v>372</v>
      </c>
      <c r="F9" s="89" t="s">
        <v>372</v>
      </c>
      <c r="G9" s="89" t="s">
        <v>372</v>
      </c>
    </row>
    <row r="10" spans="1:22" ht="27" thickTop="1" thickBot="1">
      <c r="A10" s="88" t="s">
        <v>422</v>
      </c>
      <c r="B10" s="88" t="s">
        <v>40</v>
      </c>
      <c r="C10" s="89" t="s">
        <v>714</v>
      </c>
      <c r="D10" s="90" t="s">
        <v>714</v>
      </c>
      <c r="E10" s="89" t="s">
        <v>372</v>
      </c>
      <c r="F10" s="89" t="s">
        <v>372</v>
      </c>
      <c r="G10" s="89" t="s">
        <v>372</v>
      </c>
    </row>
    <row r="11" spans="1:22" ht="27" thickTop="1" thickBot="1">
      <c r="A11" s="88" t="s">
        <v>425</v>
      </c>
      <c r="B11" s="88" t="s">
        <v>45</v>
      </c>
      <c r="C11" s="89" t="s">
        <v>715</v>
      </c>
      <c r="D11" s="90" t="s">
        <v>715</v>
      </c>
      <c r="E11" s="89" t="s">
        <v>372</v>
      </c>
      <c r="F11" s="89" t="s">
        <v>372</v>
      </c>
      <c r="G11" s="89" t="s">
        <v>372</v>
      </c>
    </row>
    <row r="12" spans="1:22" ht="27" thickTop="1" thickBot="1">
      <c r="A12" s="88" t="s">
        <v>432</v>
      </c>
      <c r="B12" s="88" t="s">
        <v>48</v>
      </c>
      <c r="C12" s="89" t="s">
        <v>716</v>
      </c>
      <c r="D12" s="89" t="s">
        <v>372</v>
      </c>
      <c r="E12" s="90" t="s">
        <v>717</v>
      </c>
      <c r="F12" s="90" t="s">
        <v>717</v>
      </c>
      <c r="G12" s="89" t="s">
        <v>372</v>
      </c>
    </row>
    <row r="13" spans="1:22" ht="27" thickTop="1" thickBot="1">
      <c r="A13" s="88" t="s">
        <v>451</v>
      </c>
      <c r="B13" s="88" t="s">
        <v>52</v>
      </c>
      <c r="C13" s="89" t="s">
        <v>718</v>
      </c>
      <c r="D13" s="89" t="s">
        <v>372</v>
      </c>
      <c r="E13" s="89" t="s">
        <v>372</v>
      </c>
      <c r="F13" s="90" t="s">
        <v>718</v>
      </c>
      <c r="G13" s="89" t="s">
        <v>372</v>
      </c>
    </row>
    <row r="14" spans="1:22" ht="27" thickTop="1" thickBot="1">
      <c r="A14" s="88" t="s">
        <v>455</v>
      </c>
      <c r="B14" s="88" t="s">
        <v>347</v>
      </c>
      <c r="C14" s="89" t="s">
        <v>719</v>
      </c>
      <c r="D14" s="89" t="s">
        <v>372</v>
      </c>
      <c r="E14" s="89" t="s">
        <v>372</v>
      </c>
      <c r="F14" s="90" t="s">
        <v>719</v>
      </c>
      <c r="G14" s="89" t="s">
        <v>372</v>
      </c>
    </row>
    <row r="15" spans="1:22" ht="27" thickTop="1" thickBot="1">
      <c r="A15" s="88" t="s">
        <v>458</v>
      </c>
      <c r="B15" s="88" t="s">
        <v>55</v>
      </c>
      <c r="C15" s="89" t="s">
        <v>720</v>
      </c>
      <c r="D15" s="89" t="s">
        <v>372</v>
      </c>
      <c r="E15" s="89" t="s">
        <v>372</v>
      </c>
      <c r="F15" s="90" t="s">
        <v>720</v>
      </c>
      <c r="G15" s="89" t="s">
        <v>372</v>
      </c>
    </row>
    <row r="16" spans="1:22" ht="27" thickTop="1" thickBot="1">
      <c r="A16" s="88" t="s">
        <v>463</v>
      </c>
      <c r="B16" s="88" t="s">
        <v>58</v>
      </c>
      <c r="C16" s="89" t="s">
        <v>721</v>
      </c>
      <c r="D16" s="90" t="s">
        <v>722</v>
      </c>
      <c r="E16" s="90" t="s">
        <v>722</v>
      </c>
      <c r="F16" s="90" t="s">
        <v>723</v>
      </c>
      <c r="G16" s="89" t="s">
        <v>372</v>
      </c>
    </row>
    <row r="17" spans="1:7" ht="27" thickTop="1" thickBot="1">
      <c r="A17" s="88" t="s">
        <v>472</v>
      </c>
      <c r="B17" s="88" t="s">
        <v>59</v>
      </c>
      <c r="C17" s="89" t="s">
        <v>724</v>
      </c>
      <c r="D17" s="89" t="s">
        <v>372</v>
      </c>
      <c r="E17" s="90" t="s">
        <v>725</v>
      </c>
      <c r="F17" s="90" t="s">
        <v>725</v>
      </c>
      <c r="G17" s="90" t="s">
        <v>726</v>
      </c>
    </row>
    <row r="18" spans="1:7" ht="27" thickTop="1" thickBot="1">
      <c r="A18" s="88" t="s">
        <v>492</v>
      </c>
      <c r="B18" s="88" t="s">
        <v>60</v>
      </c>
      <c r="C18" s="89" t="s">
        <v>727</v>
      </c>
      <c r="D18" s="89" t="s">
        <v>372</v>
      </c>
      <c r="E18" s="89" t="s">
        <v>372</v>
      </c>
      <c r="F18" s="90" t="s">
        <v>728</v>
      </c>
      <c r="G18" s="90" t="s">
        <v>729</v>
      </c>
    </row>
    <row r="19" spans="1:7" ht="27" thickTop="1" thickBot="1">
      <c r="A19" s="88" t="s">
        <v>510</v>
      </c>
      <c r="B19" s="88" t="s">
        <v>154</v>
      </c>
      <c r="C19" s="89" t="s">
        <v>730</v>
      </c>
      <c r="D19" s="89" t="s">
        <v>372</v>
      </c>
      <c r="E19" s="89" t="s">
        <v>372</v>
      </c>
      <c r="F19" s="90" t="s">
        <v>731</v>
      </c>
      <c r="G19" s="90" t="s">
        <v>731</v>
      </c>
    </row>
    <row r="20" spans="1:7" ht="27" thickTop="1" thickBot="1">
      <c r="A20" s="88" t="s">
        <v>522</v>
      </c>
      <c r="B20" s="88" t="s">
        <v>62</v>
      </c>
      <c r="C20" s="89" t="s">
        <v>732</v>
      </c>
      <c r="D20" s="89" t="s">
        <v>372</v>
      </c>
      <c r="E20" s="89" t="s">
        <v>372</v>
      </c>
      <c r="F20" s="90" t="s">
        <v>732</v>
      </c>
      <c r="G20" s="89" t="s">
        <v>372</v>
      </c>
    </row>
    <row r="21" spans="1:7" ht="27" thickTop="1" thickBot="1">
      <c r="A21" s="88" t="s">
        <v>525</v>
      </c>
      <c r="B21" s="88" t="s">
        <v>63</v>
      </c>
      <c r="C21" s="89" t="s">
        <v>733</v>
      </c>
      <c r="D21" s="89" t="s">
        <v>372</v>
      </c>
      <c r="E21" s="89" t="s">
        <v>372</v>
      </c>
      <c r="F21" s="89" t="s">
        <v>372</v>
      </c>
      <c r="G21" s="90" t="s">
        <v>733</v>
      </c>
    </row>
    <row r="22" spans="1:7" ht="27" thickTop="1" thickBot="1">
      <c r="A22" s="88" t="s">
        <v>557</v>
      </c>
      <c r="B22" s="88" t="s">
        <v>64</v>
      </c>
      <c r="C22" s="89" t="s">
        <v>734</v>
      </c>
      <c r="D22" s="89" t="s">
        <v>372</v>
      </c>
      <c r="E22" s="89" t="s">
        <v>372</v>
      </c>
      <c r="F22" s="89" t="s">
        <v>372</v>
      </c>
      <c r="G22" s="90" t="s">
        <v>734</v>
      </c>
    </row>
    <row r="23" spans="1:7" ht="27" thickTop="1" thickBot="1">
      <c r="A23" s="88" t="s">
        <v>564</v>
      </c>
      <c r="B23" s="88" t="s">
        <v>65</v>
      </c>
      <c r="C23" s="89" t="s">
        <v>735</v>
      </c>
      <c r="D23" s="89" t="s">
        <v>372</v>
      </c>
      <c r="E23" s="90" t="s">
        <v>736</v>
      </c>
      <c r="F23" s="90" t="s">
        <v>736</v>
      </c>
      <c r="G23" s="89" t="s">
        <v>372</v>
      </c>
    </row>
    <row r="24" spans="1:7" ht="27" thickTop="1" thickBot="1">
      <c r="A24" s="88" t="s">
        <v>587</v>
      </c>
      <c r="B24" s="88" t="s">
        <v>68</v>
      </c>
      <c r="C24" s="89" t="s">
        <v>737</v>
      </c>
      <c r="D24" s="89" t="s">
        <v>372</v>
      </c>
      <c r="E24" s="89" t="s">
        <v>372</v>
      </c>
      <c r="F24" s="90" t="s">
        <v>738</v>
      </c>
      <c r="G24" s="90" t="s">
        <v>739</v>
      </c>
    </row>
    <row r="25" spans="1:7" ht="27" thickTop="1" thickBot="1">
      <c r="A25" s="88" t="s">
        <v>695</v>
      </c>
      <c r="B25" s="88" t="s">
        <v>176</v>
      </c>
      <c r="C25" s="89" t="s">
        <v>740</v>
      </c>
      <c r="D25" s="89" t="s">
        <v>372</v>
      </c>
      <c r="E25" s="89" t="s">
        <v>372</v>
      </c>
      <c r="F25" s="89" t="s">
        <v>372</v>
      </c>
      <c r="G25" s="90" t="s">
        <v>740</v>
      </c>
    </row>
    <row r="26" spans="1:7" ht="13.5" thickTop="1">
      <c r="A26" s="190" t="s">
        <v>741</v>
      </c>
      <c r="B26" s="190"/>
      <c r="C26" s="69"/>
      <c r="D26" s="91" t="s">
        <v>742</v>
      </c>
      <c r="E26" s="91" t="s">
        <v>743</v>
      </c>
      <c r="F26" s="91" t="s">
        <v>744</v>
      </c>
      <c r="G26" s="91" t="s">
        <v>745</v>
      </c>
    </row>
    <row r="27" spans="1:7">
      <c r="A27" s="190" t="s">
        <v>746</v>
      </c>
      <c r="B27" s="190"/>
      <c r="C27" s="69"/>
      <c r="D27" s="85" t="s">
        <v>747</v>
      </c>
      <c r="E27" s="85" t="s">
        <v>748</v>
      </c>
      <c r="F27" s="85" t="s">
        <v>749</v>
      </c>
      <c r="G27" s="85" t="s">
        <v>750</v>
      </c>
    </row>
    <row r="28" spans="1:7">
      <c r="A28" s="190" t="s">
        <v>751</v>
      </c>
      <c r="B28" s="190"/>
      <c r="C28" s="69"/>
      <c r="D28" s="85" t="s">
        <v>742</v>
      </c>
      <c r="E28" s="85" t="s">
        <v>752</v>
      </c>
      <c r="F28" s="85" t="s">
        <v>753</v>
      </c>
      <c r="G28" s="85" t="s">
        <v>754</v>
      </c>
    </row>
    <row r="29" spans="1:7">
      <c r="A29" s="190" t="s">
        <v>755</v>
      </c>
      <c r="B29" s="190"/>
      <c r="C29" s="69"/>
      <c r="D29" s="91" t="s">
        <v>747</v>
      </c>
      <c r="E29" s="91" t="s">
        <v>756</v>
      </c>
      <c r="F29" s="91" t="s">
        <v>757</v>
      </c>
      <c r="G29" s="91" t="s">
        <v>758</v>
      </c>
    </row>
    <row r="30" spans="1:7">
      <c r="A30" s="86"/>
      <c r="B30" s="86"/>
      <c r="C30" s="86"/>
      <c r="D30" s="86"/>
      <c r="E30" s="86"/>
      <c r="F30" s="86"/>
      <c r="G30" s="86"/>
    </row>
    <row r="31" spans="1:7" ht="50.25" customHeight="1">
      <c r="A31" s="87"/>
      <c r="B31" s="87"/>
      <c r="C31" s="87"/>
      <c r="D31" s="87"/>
      <c r="E31" s="87"/>
      <c r="F31" s="87"/>
      <c r="G31" s="87"/>
    </row>
    <row r="32" spans="1:7" ht="49.5" customHeight="1">
      <c r="A32" s="191" t="s">
        <v>759</v>
      </c>
      <c r="B32" s="192"/>
      <c r="C32" s="192"/>
      <c r="D32" s="192"/>
      <c r="E32" s="192"/>
      <c r="F32" s="192"/>
      <c r="G32" s="192"/>
    </row>
  </sheetData>
  <mergeCells count="11">
    <mergeCell ref="A27:B27"/>
    <mergeCell ref="A28:B28"/>
    <mergeCell ref="A29:B29"/>
    <mergeCell ref="A32:G32"/>
    <mergeCell ref="I7:V7"/>
    <mergeCell ref="A26:B26"/>
    <mergeCell ref="D1:E1"/>
    <mergeCell ref="F1:G1"/>
    <mergeCell ref="D2:E2"/>
    <mergeCell ref="F2:G2"/>
    <mergeCell ref="A3:G3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63" orientation="landscape" r:id="rId1"/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C3CF-1A2A-495D-B057-D87A466679BA}">
  <dimension ref="A1:Q26"/>
  <sheetViews>
    <sheetView view="pageBreakPreview" zoomScale="96" zoomScaleNormal="100" zoomScaleSheetLayoutView="96" workbookViewId="0">
      <selection activeCell="E32" sqref="E32"/>
    </sheetView>
  </sheetViews>
  <sheetFormatPr defaultRowHeight="14.25"/>
  <cols>
    <col min="1" max="1" width="24.5703125" style="58" customWidth="1"/>
    <col min="2" max="2" width="17.7109375" style="58" customWidth="1"/>
    <col min="3" max="7" width="9.140625" style="58"/>
    <col min="8" max="8" width="2.5703125" style="58" customWidth="1"/>
    <col min="9" max="9" width="1.7109375" style="58" hidden="1" customWidth="1"/>
    <col min="10" max="10" width="24.7109375" style="58" customWidth="1"/>
    <col min="11" max="16384" width="9.140625" style="58"/>
  </cols>
  <sheetData>
    <row r="1" spans="1:17" ht="75.75" customHeight="1" thickBot="1">
      <c r="A1" s="67"/>
      <c r="B1" s="199" t="s">
        <v>359</v>
      </c>
      <c r="C1" s="199"/>
      <c r="D1" s="199"/>
      <c r="E1" s="199"/>
      <c r="F1" s="199"/>
      <c r="G1" s="199"/>
      <c r="H1" s="199"/>
      <c r="I1" s="199"/>
      <c r="J1" s="68"/>
      <c r="Q1" s="59"/>
    </row>
    <row r="2" spans="1:17" ht="23.25" customHeight="1" thickBot="1">
      <c r="A2" s="206" t="s">
        <v>360</v>
      </c>
      <c r="B2" s="207"/>
      <c r="C2" s="207"/>
      <c r="D2" s="207"/>
      <c r="E2" s="207"/>
      <c r="F2" s="207"/>
      <c r="G2" s="207"/>
      <c r="H2" s="207"/>
      <c r="I2" s="207"/>
      <c r="J2" s="208"/>
    </row>
    <row r="3" spans="1:17">
      <c r="A3" s="209" t="s">
        <v>211</v>
      </c>
      <c r="B3" s="210"/>
      <c r="C3" s="210"/>
      <c r="D3" s="210"/>
      <c r="E3" s="210"/>
      <c r="F3" s="210"/>
      <c r="G3" s="210"/>
      <c r="H3" s="210"/>
      <c r="I3" s="210" t="s">
        <v>212</v>
      </c>
      <c r="J3" s="213" t="s">
        <v>213</v>
      </c>
    </row>
    <row r="4" spans="1:17" ht="18" customHeight="1">
      <c r="A4" s="211"/>
      <c r="B4" s="212"/>
      <c r="C4" s="212"/>
      <c r="D4" s="212"/>
      <c r="E4" s="212"/>
      <c r="F4" s="212"/>
      <c r="G4" s="212"/>
      <c r="H4" s="212"/>
      <c r="I4" s="212"/>
      <c r="J4" s="214"/>
    </row>
    <row r="5" spans="1:17" ht="16.5">
      <c r="A5" s="194" t="s">
        <v>214</v>
      </c>
      <c r="B5" s="195"/>
      <c r="C5" s="195"/>
      <c r="D5" s="195"/>
      <c r="E5" s="195"/>
      <c r="F5" s="195"/>
      <c r="G5" s="195"/>
      <c r="H5" s="195"/>
      <c r="I5" s="60" t="s">
        <v>215</v>
      </c>
      <c r="J5" s="61">
        <v>0.03</v>
      </c>
    </row>
    <row r="6" spans="1:17" ht="16.5">
      <c r="A6" s="194" t="s">
        <v>216</v>
      </c>
      <c r="B6" s="195"/>
      <c r="C6" s="195"/>
      <c r="D6" s="195"/>
      <c r="E6" s="195"/>
      <c r="F6" s="195"/>
      <c r="G6" s="195"/>
      <c r="H6" s="195"/>
      <c r="I6" s="60" t="s">
        <v>217</v>
      </c>
      <c r="J6" s="61">
        <v>8.0000000000000002E-3</v>
      </c>
    </row>
    <row r="7" spans="1:17" ht="16.5">
      <c r="A7" s="194" t="s">
        <v>218</v>
      </c>
      <c r="B7" s="195"/>
      <c r="C7" s="195"/>
      <c r="D7" s="195"/>
      <c r="E7" s="195"/>
      <c r="F7" s="195"/>
      <c r="G7" s="195"/>
      <c r="H7" s="195"/>
      <c r="I7" s="60" t="s">
        <v>219</v>
      </c>
      <c r="J7" s="61">
        <v>9.7000000000000003E-3</v>
      </c>
    </row>
    <row r="8" spans="1:17" ht="16.5">
      <c r="A8" s="194" t="s">
        <v>220</v>
      </c>
      <c r="B8" s="195"/>
      <c r="C8" s="195"/>
      <c r="D8" s="195"/>
      <c r="E8" s="195"/>
      <c r="F8" s="195"/>
      <c r="G8" s="195"/>
      <c r="H8" s="195"/>
      <c r="I8" s="60" t="s">
        <v>221</v>
      </c>
      <c r="J8" s="61">
        <v>5.8999999999999999E-3</v>
      </c>
    </row>
    <row r="9" spans="1:17" ht="16.5">
      <c r="A9" s="194" t="s">
        <v>222</v>
      </c>
      <c r="B9" s="195"/>
      <c r="C9" s="195"/>
      <c r="D9" s="195"/>
      <c r="E9" s="195"/>
      <c r="F9" s="195"/>
      <c r="G9" s="195"/>
      <c r="H9" s="195"/>
      <c r="I9" s="60" t="s">
        <v>223</v>
      </c>
      <c r="J9" s="61">
        <v>6.1600000000000002E-2</v>
      </c>
    </row>
    <row r="10" spans="1:17" ht="16.5">
      <c r="A10" s="194" t="s">
        <v>224</v>
      </c>
      <c r="B10" s="195"/>
      <c r="C10" s="195"/>
      <c r="D10" s="195"/>
      <c r="E10" s="195"/>
      <c r="F10" s="195"/>
      <c r="G10" s="195"/>
      <c r="H10" s="195"/>
      <c r="I10" s="60" t="s">
        <v>225</v>
      </c>
      <c r="J10" s="61">
        <v>3.6499999999999998E-2</v>
      </c>
    </row>
    <row r="11" spans="1:17" ht="16.5">
      <c r="A11" s="194" t="s">
        <v>226</v>
      </c>
      <c r="B11" s="195"/>
      <c r="C11" s="195"/>
      <c r="D11" s="195"/>
      <c r="E11" s="195"/>
      <c r="F11" s="195"/>
      <c r="G11" s="195"/>
      <c r="H11" s="195"/>
      <c r="I11" s="60" t="s">
        <v>227</v>
      </c>
      <c r="J11" s="62">
        <v>2.5000000000000001E-2</v>
      </c>
    </row>
    <row r="12" spans="1:17" ht="27.75" customHeight="1">
      <c r="A12" s="194" t="s">
        <v>228</v>
      </c>
      <c r="B12" s="195"/>
      <c r="C12" s="195"/>
      <c r="D12" s="195"/>
      <c r="E12" s="195"/>
      <c r="F12" s="195"/>
      <c r="G12" s="195"/>
      <c r="H12" s="195"/>
      <c r="I12" s="60" t="s">
        <v>229</v>
      </c>
      <c r="J12" s="62">
        <v>4.4999999999999998E-2</v>
      </c>
    </row>
    <row r="13" spans="1:17" ht="99">
      <c r="A13" s="194" t="s">
        <v>230</v>
      </c>
      <c r="B13" s="195"/>
      <c r="C13" s="195"/>
      <c r="D13" s="195"/>
      <c r="E13" s="195"/>
      <c r="F13" s="195"/>
      <c r="G13" s="195"/>
      <c r="H13" s="195"/>
      <c r="I13" s="63" t="s">
        <v>231</v>
      </c>
      <c r="J13" s="62">
        <v>0.19209999999999999</v>
      </c>
    </row>
    <row r="14" spans="1:17" ht="99">
      <c r="A14" s="200" t="s">
        <v>232</v>
      </c>
      <c r="B14" s="201"/>
      <c r="C14" s="201"/>
      <c r="D14" s="201"/>
      <c r="E14" s="201"/>
      <c r="F14" s="201"/>
      <c r="G14" s="201"/>
      <c r="H14" s="201"/>
      <c r="I14" s="93" t="s">
        <v>233</v>
      </c>
      <c r="J14" s="94">
        <f>(((1+J5+J6+J7)*(1+J8)*(1+J9))/(1-J10-J11-J12))-1</f>
        <v>0.25215503759149449</v>
      </c>
    </row>
    <row r="15" spans="1:17" ht="16.5">
      <c r="A15" s="64"/>
      <c r="B15" s="65"/>
      <c r="C15" s="65"/>
      <c r="D15" s="65"/>
      <c r="E15" s="65"/>
      <c r="F15" s="65"/>
      <c r="G15" s="65"/>
      <c r="H15" s="65"/>
      <c r="I15" s="65"/>
      <c r="J15" s="66"/>
    </row>
    <row r="16" spans="1:17" ht="16.5">
      <c r="A16" s="64"/>
      <c r="B16" s="65"/>
      <c r="C16" s="65"/>
      <c r="D16" s="65"/>
      <c r="E16" s="65"/>
      <c r="F16" s="65"/>
      <c r="G16" s="65"/>
      <c r="H16" s="65"/>
      <c r="I16" s="65"/>
      <c r="J16" s="66"/>
    </row>
    <row r="17" spans="1:10" ht="16.5">
      <c r="A17" s="64"/>
      <c r="B17" s="65"/>
      <c r="C17" s="65"/>
      <c r="D17" s="65"/>
      <c r="E17" s="65"/>
      <c r="F17" s="65"/>
      <c r="G17" s="65"/>
      <c r="H17" s="65"/>
      <c r="I17" s="65"/>
      <c r="J17" s="66"/>
    </row>
    <row r="18" spans="1:10" ht="16.5">
      <c r="A18" s="64"/>
      <c r="B18" s="65"/>
      <c r="C18" s="65"/>
      <c r="D18" s="65"/>
      <c r="E18" s="65"/>
      <c r="F18" s="65"/>
      <c r="G18" s="65"/>
      <c r="H18" s="65"/>
      <c r="I18" s="65"/>
      <c r="J18" s="66"/>
    </row>
    <row r="19" spans="1:10" ht="16.5">
      <c r="A19" s="64"/>
      <c r="B19" s="65"/>
      <c r="C19" s="65"/>
      <c r="D19" s="65"/>
      <c r="E19" s="65"/>
      <c r="F19" s="65"/>
      <c r="G19" s="65"/>
      <c r="H19" s="65"/>
      <c r="I19" s="65"/>
      <c r="J19" s="66"/>
    </row>
    <row r="20" spans="1:10" ht="16.5">
      <c r="A20" s="64"/>
      <c r="B20" s="65"/>
      <c r="C20" s="65"/>
      <c r="D20" s="65"/>
      <c r="E20" s="65"/>
      <c r="F20" s="65"/>
      <c r="G20" s="65"/>
      <c r="H20" s="65"/>
      <c r="I20" s="65"/>
      <c r="J20" s="66"/>
    </row>
    <row r="21" spans="1:10" ht="16.5">
      <c r="A21" s="64"/>
      <c r="B21" s="65"/>
      <c r="C21" s="65"/>
      <c r="D21" s="65"/>
      <c r="E21" s="65"/>
      <c r="F21" s="65"/>
      <c r="G21" s="65"/>
      <c r="H21" s="65"/>
      <c r="I21" s="65"/>
      <c r="J21" s="66"/>
    </row>
    <row r="22" spans="1:10" ht="16.5">
      <c r="A22" s="64"/>
      <c r="B22" s="65"/>
      <c r="C22" s="65"/>
      <c r="D22" s="65"/>
      <c r="E22" s="65"/>
      <c r="F22" s="65"/>
      <c r="G22" s="65"/>
      <c r="H22" s="65"/>
      <c r="I22" s="65"/>
      <c r="J22" s="66"/>
    </row>
    <row r="23" spans="1:10" ht="16.5">
      <c r="A23" s="64"/>
      <c r="B23" s="65"/>
      <c r="C23" s="65"/>
      <c r="D23" s="65"/>
      <c r="E23" s="65"/>
      <c r="F23" s="65"/>
      <c r="G23" s="65"/>
      <c r="H23" s="65"/>
      <c r="I23" s="65"/>
      <c r="J23" s="66"/>
    </row>
    <row r="24" spans="1:10">
      <c r="A24" s="202" t="s">
        <v>763</v>
      </c>
      <c r="B24" s="203"/>
      <c r="C24" s="203"/>
      <c r="D24" s="203"/>
      <c r="E24" s="203"/>
      <c r="F24" s="203"/>
      <c r="G24" s="203"/>
      <c r="H24" s="203"/>
      <c r="I24" s="203"/>
      <c r="J24" s="204"/>
    </row>
    <row r="25" spans="1:10">
      <c r="A25" s="205"/>
      <c r="B25" s="203"/>
      <c r="C25" s="203"/>
      <c r="D25" s="203"/>
      <c r="E25" s="203"/>
      <c r="F25" s="203"/>
      <c r="G25" s="203"/>
      <c r="H25" s="203"/>
      <c r="I25" s="203"/>
      <c r="J25" s="204"/>
    </row>
    <row r="26" spans="1:10">
      <c r="A26" s="196"/>
      <c r="B26" s="197"/>
      <c r="C26" s="197"/>
      <c r="D26" s="197"/>
      <c r="E26" s="197"/>
      <c r="F26" s="197"/>
      <c r="G26" s="197"/>
      <c r="H26" s="197"/>
      <c r="I26" s="197"/>
      <c r="J26" s="198"/>
    </row>
  </sheetData>
  <mergeCells count="17">
    <mergeCell ref="A8:H8"/>
    <mergeCell ref="A9:H9"/>
    <mergeCell ref="A10:H10"/>
    <mergeCell ref="A26:J26"/>
    <mergeCell ref="B1:I1"/>
    <mergeCell ref="A12:H12"/>
    <mergeCell ref="A13:H13"/>
    <mergeCell ref="A14:H14"/>
    <mergeCell ref="A24:J25"/>
    <mergeCell ref="A11:H11"/>
    <mergeCell ref="A2:J2"/>
    <mergeCell ref="A3:H4"/>
    <mergeCell ref="I3:I4"/>
    <mergeCell ref="J3:J4"/>
    <mergeCell ref="A5:H5"/>
    <mergeCell ref="A6:H6"/>
    <mergeCell ref="A7:H7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97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MEMÓRIA DE CÁLCULO</vt:lpstr>
      <vt:lpstr>ORÇAMENTO</vt:lpstr>
      <vt:lpstr>CPU</vt:lpstr>
      <vt:lpstr>CRONOGRAMA</vt:lpstr>
      <vt:lpstr>BDI</vt:lpstr>
      <vt:lpstr>BDI!Area_de_impressao</vt:lpstr>
      <vt:lpstr>CPU!Area_de_impressao</vt:lpstr>
      <vt:lpstr>CRONOGRAMA!Area_de_impressao</vt:lpstr>
      <vt:lpstr>'MEMÓRIA DE CÁLCULO'!Area_de_impressao</vt:lpstr>
      <vt:lpstr>'MEMÓRIA DE CÁLCULO'!Titulos_de_impressao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EVERTON FELIPE</dc:creator>
  <cp:lastModifiedBy>MARIA CECILIA DE PAULA MONTEIRO DA IGREJA</cp:lastModifiedBy>
  <cp:lastPrinted>2025-04-09T12:22:46Z</cp:lastPrinted>
  <dcterms:created xsi:type="dcterms:W3CDTF">2022-09-14T13:52:00Z</dcterms:created>
  <dcterms:modified xsi:type="dcterms:W3CDTF">2025-04-09T14:54:13Z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04363432C605451FA98C8BDB626ABF2C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