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ova pasta\licitação recursos propria 23-2\REFORMA FLORIPES 20252026\"/>
    </mc:Choice>
  </mc:AlternateContent>
  <xr:revisionPtr revIDLastSave="0" documentId="8_{F2E0D6E9-4479-425F-9532-5CA24EABC90C}" xr6:coauthVersionLast="47" xr6:coauthVersionMax="47" xr10:uidLastSave="{00000000-0000-0000-0000-000000000000}"/>
  <bookViews>
    <workbookView xWindow="28680" yWindow="-120" windowWidth="29040" windowHeight="15720" activeTab="1" xr2:uid="{60EE7F67-7E3A-47A8-B986-6F45C177616F}"/>
  </bookViews>
  <sheets>
    <sheet name="ORÇAMENTO" sheetId="1" r:id="rId1"/>
    <sheet name="CRONOGRAMA" sheetId="2" r:id="rId2"/>
  </sheets>
  <externalReferences>
    <externalReference r:id="rId3"/>
  </externalReferences>
  <definedNames>
    <definedName name="_xlnm.Print_Area" localSheetId="1">CRONOGRAMA!$A$1:$J$69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2" l="1"/>
  <c r="E62" i="2"/>
  <c r="H62" i="2"/>
  <c r="I62" i="2"/>
  <c r="J62" i="2"/>
  <c r="K9" i="2"/>
  <c r="K7" i="2"/>
  <c r="K11" i="2"/>
  <c r="K13" i="2"/>
  <c r="K15" i="2"/>
  <c r="K17" i="2"/>
  <c r="K19" i="2"/>
  <c r="K21" i="2"/>
  <c r="K23" i="2"/>
  <c r="K25" i="2"/>
  <c r="K27" i="2"/>
  <c r="K29" i="2"/>
  <c r="K31" i="2"/>
  <c r="K33" i="2"/>
  <c r="K35" i="2"/>
  <c r="K37" i="2"/>
  <c r="K39" i="2"/>
  <c r="K41" i="2"/>
  <c r="K43" i="2"/>
  <c r="K45" i="2"/>
  <c r="K47" i="2"/>
  <c r="K49" i="2"/>
  <c r="K51" i="2"/>
  <c r="K53" i="2"/>
  <c r="K55" i="2"/>
  <c r="K57" i="2"/>
  <c r="K59" i="2"/>
  <c r="D2" i="2"/>
  <c r="D12" i="2"/>
  <c r="J145" i="1"/>
  <c r="J141" i="1"/>
  <c r="J142" i="1"/>
  <c r="J143" i="1"/>
  <c r="J140" i="1"/>
  <c r="J138" i="1"/>
  <c r="J137" i="1"/>
  <c r="J136" i="1" s="1"/>
  <c r="D56" i="2" s="1"/>
  <c r="J133" i="1"/>
  <c r="J135" i="1"/>
  <c r="J134" i="1" s="1"/>
  <c r="D54" i="2" s="1"/>
  <c r="J132" i="1"/>
  <c r="J129" i="1"/>
  <c r="J130" i="1"/>
  <c r="J128" i="1"/>
  <c r="J126" i="1"/>
  <c r="J125" i="1" s="1"/>
  <c r="D48" i="2" s="1"/>
  <c r="J124" i="1"/>
  <c r="J120" i="1"/>
  <c r="J121" i="1"/>
  <c r="J119" i="1"/>
  <c r="J104" i="1"/>
  <c r="J102" i="1" s="1"/>
  <c r="D42" i="2" s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03" i="1"/>
  <c r="J99" i="1"/>
  <c r="J100" i="1"/>
  <c r="J101" i="1"/>
  <c r="J98" i="1"/>
  <c r="J96" i="1"/>
  <c r="J95" i="1" s="1"/>
  <c r="D38" i="2" s="1"/>
  <c r="J94" i="1"/>
  <c r="J93" i="1"/>
  <c r="J91" i="1"/>
  <c r="J86" i="1"/>
  <c r="J87" i="1"/>
  <c r="J88" i="1"/>
  <c r="J89" i="1"/>
  <c r="J85" i="1"/>
  <c r="J83" i="1"/>
  <c r="J82" i="1" s="1"/>
  <c r="D30" i="2" s="1"/>
  <c r="J73" i="1"/>
  <c r="J74" i="1"/>
  <c r="J75" i="1"/>
  <c r="J76" i="1"/>
  <c r="J77" i="1"/>
  <c r="J78" i="1"/>
  <c r="J79" i="1"/>
  <c r="J80" i="1"/>
  <c r="J81" i="1"/>
  <c r="J72" i="1"/>
  <c r="J67" i="1"/>
  <c r="J68" i="1"/>
  <c r="J69" i="1"/>
  <c r="J70" i="1"/>
  <c r="J66" i="1"/>
  <c r="J63" i="1"/>
  <c r="J61" i="1" s="1"/>
  <c r="D24" i="2" s="1"/>
  <c r="J64" i="1"/>
  <c r="J62" i="1"/>
  <c r="J54" i="1"/>
  <c r="J55" i="1"/>
  <c r="J56" i="1"/>
  <c r="J57" i="1"/>
  <c r="J58" i="1"/>
  <c r="J59" i="1"/>
  <c r="J53" i="1"/>
  <c r="J47" i="1"/>
  <c r="J48" i="1"/>
  <c r="J49" i="1"/>
  <c r="J50" i="1"/>
  <c r="J51" i="1"/>
  <c r="J46" i="1"/>
  <c r="J42" i="1"/>
  <c r="J43" i="1"/>
  <c r="J44" i="1"/>
  <c r="J41" i="1"/>
  <c r="J39" i="1"/>
  <c r="J38" i="1"/>
  <c r="J31" i="1"/>
  <c r="J32" i="1"/>
  <c r="J33" i="1"/>
  <c r="J34" i="1"/>
  <c r="J35" i="1"/>
  <c r="J36" i="1"/>
  <c r="J30" i="1"/>
  <c r="J27" i="1"/>
  <c r="J28" i="1"/>
  <c r="J26" i="1"/>
  <c r="J25" i="1" s="1"/>
  <c r="J24" i="1"/>
  <c r="J20" i="1"/>
  <c r="J21" i="1"/>
  <c r="J22" i="1"/>
  <c r="J19" i="1"/>
  <c r="J18" i="1" s="1"/>
  <c r="D8" i="2" s="1"/>
  <c r="J17" i="1"/>
  <c r="J16" i="1" s="1"/>
  <c r="H39" i="1"/>
  <c r="H42" i="1"/>
  <c r="H43" i="1"/>
  <c r="H44" i="1"/>
  <c r="H47" i="1"/>
  <c r="H48" i="1"/>
  <c r="H49" i="1"/>
  <c r="H50" i="1"/>
  <c r="H51" i="1"/>
  <c r="H54" i="1"/>
  <c r="H55" i="1"/>
  <c r="H56" i="1"/>
  <c r="H57" i="1"/>
  <c r="H58" i="1"/>
  <c r="H59" i="1"/>
  <c r="H63" i="1"/>
  <c r="H64" i="1"/>
  <c r="H67" i="1"/>
  <c r="H68" i="1"/>
  <c r="H69" i="1"/>
  <c r="H70" i="1"/>
  <c r="H73" i="1"/>
  <c r="H74" i="1"/>
  <c r="H75" i="1"/>
  <c r="H76" i="1"/>
  <c r="H77" i="1"/>
  <c r="H78" i="1"/>
  <c r="H79" i="1"/>
  <c r="H80" i="1"/>
  <c r="H81" i="1"/>
  <c r="H86" i="1"/>
  <c r="H87" i="1"/>
  <c r="H88" i="1"/>
  <c r="H89" i="1"/>
  <c r="H94" i="1"/>
  <c r="H129" i="1"/>
  <c r="H130" i="1"/>
  <c r="H133" i="1"/>
  <c r="H138" i="1"/>
  <c r="H141" i="1"/>
  <c r="H142" i="1"/>
  <c r="H143" i="1"/>
  <c r="H145" i="1"/>
  <c r="H140" i="1"/>
  <c r="H137" i="1"/>
  <c r="H135" i="1"/>
  <c r="H132" i="1"/>
  <c r="H128" i="1"/>
  <c r="H126" i="1"/>
  <c r="H124" i="1"/>
  <c r="H120" i="1"/>
  <c r="H121" i="1"/>
  <c r="H119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03" i="1"/>
  <c r="H101" i="1"/>
  <c r="H100" i="1"/>
  <c r="H99" i="1"/>
  <c r="H98" i="1"/>
  <c r="H96" i="1"/>
  <c r="H93" i="1"/>
  <c r="H91" i="1"/>
  <c r="H85" i="1"/>
  <c r="H83" i="1"/>
  <c r="H72" i="1"/>
  <c r="H66" i="1"/>
  <c r="H62" i="1"/>
  <c r="H53" i="1"/>
  <c r="H46" i="1"/>
  <c r="H41" i="1"/>
  <c r="H38" i="1"/>
  <c r="H31" i="1"/>
  <c r="H32" i="1"/>
  <c r="H33" i="1"/>
  <c r="H34" i="1"/>
  <c r="H35" i="1"/>
  <c r="H36" i="1"/>
  <c r="H30" i="1"/>
  <c r="H27" i="1"/>
  <c r="H28" i="1"/>
  <c r="H26" i="1"/>
  <c r="H24" i="1"/>
  <c r="H20" i="1"/>
  <c r="H21" i="1"/>
  <c r="H22" i="1"/>
  <c r="H19" i="1"/>
  <c r="H17" i="1"/>
  <c r="J23" i="1"/>
  <c r="D10" i="2" s="1"/>
  <c r="J29" i="1"/>
  <c r="J52" i="1"/>
  <c r="D22" i="2" s="1"/>
  <c r="J65" i="1"/>
  <c r="D26" i="2" s="1"/>
  <c r="J90" i="1"/>
  <c r="D34" i="2" s="1"/>
  <c r="J97" i="1"/>
  <c r="D40" i="2" s="1"/>
  <c r="J118" i="1"/>
  <c r="D44" i="2" s="1"/>
  <c r="J123" i="1"/>
  <c r="D46" i="2" s="1"/>
  <c r="J127" i="1"/>
  <c r="D50" i="2" s="1"/>
  <c r="J131" i="1"/>
  <c r="D52" i="2" s="1"/>
  <c r="J139" i="1"/>
  <c r="D58" i="2" s="1"/>
  <c r="J144" i="1"/>
  <c r="D60" i="2" s="1"/>
  <c r="I145" i="1"/>
  <c r="I142" i="1"/>
  <c r="I143" i="1"/>
  <c r="B59" i="2"/>
  <c r="B57" i="2"/>
  <c r="I117" i="1"/>
  <c r="I116" i="1"/>
  <c r="I114" i="1"/>
  <c r="I115" i="1"/>
  <c r="I113" i="1"/>
  <c r="I141" i="1"/>
  <c r="J92" i="1" l="1"/>
  <c r="D36" i="2" s="1"/>
  <c r="J84" i="1"/>
  <c r="D32" i="2" s="1"/>
  <c r="J71" i="1"/>
  <c r="D28" i="2" s="1"/>
  <c r="J45" i="1"/>
  <c r="D20" i="2" s="1"/>
  <c r="J40" i="1"/>
  <c r="D18" i="2" s="1"/>
  <c r="J37" i="1"/>
  <c r="D16" i="2" s="1"/>
  <c r="D6" i="2"/>
  <c r="G60" i="2"/>
  <c r="I140" i="1"/>
  <c r="I89" i="1"/>
  <c r="I81" i="1"/>
  <c r="I80" i="1"/>
  <c r="I39" i="1"/>
  <c r="B55" i="2"/>
  <c r="B53" i="2"/>
  <c r="B51" i="2"/>
  <c r="B49" i="2"/>
  <c r="B47" i="2"/>
  <c r="B45" i="2"/>
  <c r="B43" i="2"/>
  <c r="B41" i="2"/>
  <c r="B39" i="2"/>
  <c r="B37" i="2"/>
  <c r="B35" i="2"/>
  <c r="B33" i="2"/>
  <c r="B31" i="2"/>
  <c r="B29" i="2"/>
  <c r="B27" i="2"/>
  <c r="B25" i="2"/>
  <c r="B23" i="2"/>
  <c r="B21" i="2"/>
  <c r="B19" i="2"/>
  <c r="B17" i="2"/>
  <c r="B15" i="2"/>
  <c r="B13" i="2"/>
  <c r="B11" i="2"/>
  <c r="B9" i="2"/>
  <c r="B7" i="2"/>
  <c r="B5" i="2"/>
  <c r="E2" i="2"/>
  <c r="I138" i="1"/>
  <c r="I137" i="1"/>
  <c r="I135" i="1"/>
  <c r="I78" i="1"/>
  <c r="I79" i="1"/>
  <c r="I126" i="1"/>
  <c r="I133" i="1"/>
  <c r="I132" i="1"/>
  <c r="J146" i="1" l="1"/>
  <c r="I60" i="2"/>
  <c r="E60" i="2"/>
  <c r="H60" i="2"/>
  <c r="F60" i="2"/>
  <c r="J60" i="2"/>
  <c r="E52" i="2"/>
  <c r="I130" i="1"/>
  <c r="I129" i="1"/>
  <c r="I128" i="1"/>
  <c r="I48" i="2" l="1"/>
  <c r="J48" i="2"/>
  <c r="E48" i="2"/>
  <c r="H48" i="2"/>
  <c r="F48" i="2"/>
  <c r="G48" i="2"/>
  <c r="E54" i="2"/>
  <c r="J54" i="2"/>
  <c r="I54" i="2"/>
  <c r="F54" i="2"/>
  <c r="H54" i="2"/>
  <c r="G54" i="2"/>
  <c r="G58" i="2"/>
  <c r="H58" i="2"/>
  <c r="J58" i="2"/>
  <c r="I58" i="2"/>
  <c r="F58" i="2"/>
  <c r="E58" i="2"/>
  <c r="H52" i="2"/>
  <c r="G52" i="2"/>
  <c r="I52" i="2"/>
  <c r="F52" i="2"/>
  <c r="J52" i="2"/>
  <c r="I96" i="1"/>
  <c r="I27" i="1"/>
  <c r="I28" i="1"/>
  <c r="I31" i="1"/>
  <c r="I32" i="1"/>
  <c r="I33" i="1"/>
  <c r="I34" i="1"/>
  <c r="I35" i="1"/>
  <c r="I36" i="1"/>
  <c r="I30" i="1"/>
  <c r="I26" i="1"/>
  <c r="I24" i="1"/>
  <c r="I20" i="1"/>
  <c r="I21" i="1"/>
  <c r="I22" i="1"/>
  <c r="I124" i="1"/>
  <c r="I120" i="1"/>
  <c r="I121" i="1"/>
  <c r="I119" i="1"/>
  <c r="I104" i="1"/>
  <c r="I105" i="1"/>
  <c r="I106" i="1"/>
  <c r="I107" i="1"/>
  <c r="I108" i="1"/>
  <c r="I109" i="1"/>
  <c r="I110" i="1"/>
  <c r="I111" i="1"/>
  <c r="I112" i="1"/>
  <c r="I103" i="1"/>
  <c r="I99" i="1"/>
  <c r="I100" i="1"/>
  <c r="I101" i="1"/>
  <c r="I98" i="1"/>
  <c r="I94" i="1"/>
  <c r="I93" i="1"/>
  <c r="I91" i="1"/>
  <c r="I86" i="1"/>
  <c r="I87" i="1"/>
  <c r="I88" i="1"/>
  <c r="I85" i="1"/>
  <c r="I83" i="1"/>
  <c r="I73" i="1"/>
  <c r="I74" i="1"/>
  <c r="I75" i="1"/>
  <c r="I76" i="1"/>
  <c r="I77" i="1"/>
  <c r="I72" i="1"/>
  <c r="I67" i="1"/>
  <c r="I68" i="1"/>
  <c r="I69" i="1"/>
  <c r="I70" i="1"/>
  <c r="I66" i="1"/>
  <c r="I63" i="1"/>
  <c r="I64" i="1"/>
  <c r="I62" i="1"/>
  <c r="I54" i="1"/>
  <c r="I55" i="1"/>
  <c r="I56" i="1"/>
  <c r="I57" i="1"/>
  <c r="I58" i="1"/>
  <c r="I59" i="1"/>
  <c r="I53" i="1"/>
  <c r="I47" i="1"/>
  <c r="I48" i="1"/>
  <c r="I49" i="1"/>
  <c r="I50" i="1"/>
  <c r="I51" i="1"/>
  <c r="I46" i="1"/>
  <c r="I42" i="1"/>
  <c r="I43" i="1"/>
  <c r="I44" i="1"/>
  <c r="I41" i="1"/>
  <c r="I38" i="1"/>
  <c r="I19" i="1"/>
  <c r="I17" i="1"/>
  <c r="D14" i="2" l="1"/>
  <c r="H46" i="2"/>
  <c r="J56" i="2"/>
  <c r="E56" i="2"/>
  <c r="F56" i="2"/>
  <c r="I56" i="2"/>
  <c r="G56" i="2"/>
  <c r="H56" i="2"/>
  <c r="J50" i="2"/>
  <c r="I50" i="2"/>
  <c r="H50" i="2"/>
  <c r="G50" i="2"/>
  <c r="F50" i="2"/>
  <c r="E50" i="2"/>
  <c r="E46" i="2" l="1"/>
  <c r="I46" i="2"/>
  <c r="G46" i="2"/>
  <c r="F46" i="2"/>
  <c r="J46" i="2"/>
  <c r="F38" i="2"/>
  <c r="I38" i="2"/>
  <c r="E38" i="2"/>
  <c r="J38" i="2"/>
  <c r="G38" i="2"/>
  <c r="H38" i="2"/>
  <c r="J34" i="2"/>
  <c r="H34" i="2"/>
  <c r="I34" i="2"/>
  <c r="F34" i="2"/>
  <c r="G34" i="2"/>
  <c r="E34" i="2"/>
  <c r="F30" i="2"/>
  <c r="H30" i="2"/>
  <c r="G30" i="2"/>
  <c r="E30" i="2"/>
  <c r="J30" i="2"/>
  <c r="I30" i="2"/>
  <c r="G16" i="2"/>
  <c r="E16" i="2"/>
  <c r="H16" i="2"/>
  <c r="I16" i="2"/>
  <c r="J16" i="2"/>
  <c r="F16" i="2"/>
  <c r="H24" i="2"/>
  <c r="F22" i="2"/>
  <c r="G22" i="2"/>
  <c r="J22" i="2"/>
  <c r="I22" i="2"/>
  <c r="E22" i="2"/>
  <c r="H22" i="2"/>
  <c r="J36" i="2"/>
  <c r="G36" i="2"/>
  <c r="I36" i="2"/>
  <c r="F36" i="2"/>
  <c r="E36" i="2"/>
  <c r="H36" i="2"/>
  <c r="H14" i="2"/>
  <c r="F14" i="2"/>
  <c r="E14" i="2"/>
  <c r="J14" i="2"/>
  <c r="I14" i="2"/>
  <c r="G14" i="2"/>
  <c r="I40" i="2"/>
  <c r="G40" i="2"/>
  <c r="H40" i="2"/>
  <c r="F40" i="2"/>
  <c r="E40" i="2"/>
  <c r="J40" i="2"/>
  <c r="J12" i="2"/>
  <c r="F12" i="2"/>
  <c r="I12" i="2"/>
  <c r="H12" i="2"/>
  <c r="E12" i="2"/>
  <c r="G12" i="2"/>
  <c r="J28" i="2"/>
  <c r="I28" i="2"/>
  <c r="G28" i="2"/>
  <c r="H28" i="2"/>
  <c r="F28" i="2"/>
  <c r="E28" i="2"/>
  <c r="I26" i="2"/>
  <c r="G26" i="2"/>
  <c r="E26" i="2"/>
  <c r="H26" i="2"/>
  <c r="F26" i="2"/>
  <c r="J26" i="2"/>
  <c r="I18" i="2"/>
  <c r="H18" i="2"/>
  <c r="G18" i="2"/>
  <c r="E18" i="2"/>
  <c r="J18" i="2"/>
  <c r="F18" i="2"/>
  <c r="I32" i="2"/>
  <c r="F32" i="2"/>
  <c r="J32" i="2"/>
  <c r="H32" i="2"/>
  <c r="G32" i="2"/>
  <c r="E32" i="2"/>
  <c r="I8" i="2"/>
  <c r="H8" i="2"/>
  <c r="E8" i="2"/>
  <c r="J8" i="2"/>
  <c r="G8" i="2"/>
  <c r="F8" i="2"/>
  <c r="J44" i="2"/>
  <c r="H44" i="2"/>
  <c r="F44" i="2"/>
  <c r="G44" i="2"/>
  <c r="I44" i="2"/>
  <c r="E44" i="2"/>
  <c r="J20" i="2"/>
  <c r="E20" i="2"/>
  <c r="F20" i="2"/>
  <c r="I20" i="2"/>
  <c r="G20" i="2"/>
  <c r="H20" i="2"/>
  <c r="I42" i="2"/>
  <c r="G42" i="2"/>
  <c r="F42" i="2"/>
  <c r="J42" i="2"/>
  <c r="E42" i="2"/>
  <c r="H42" i="2"/>
  <c r="I10" i="2" l="1"/>
  <c r="G10" i="2"/>
  <c r="F10" i="2"/>
  <c r="J10" i="2"/>
  <c r="E10" i="2"/>
  <c r="H10" i="2"/>
  <c r="J24" i="2"/>
  <c r="F24" i="2"/>
  <c r="I24" i="2"/>
  <c r="G24" i="2"/>
  <c r="E24" i="2"/>
  <c r="D62" i="2"/>
  <c r="D59" i="2" s="1"/>
  <c r="D5" i="2" l="1"/>
  <c r="F6" i="2"/>
  <c r="E6" i="2"/>
  <c r="J6" i="2"/>
  <c r="H6" i="2"/>
  <c r="I6" i="2"/>
  <c r="G6" i="2"/>
  <c r="G62" i="2" s="1"/>
  <c r="D57" i="2" l="1"/>
  <c r="G61" i="2"/>
  <c r="I61" i="2"/>
  <c r="H61" i="2"/>
  <c r="J61" i="2"/>
  <c r="E61" i="2"/>
  <c r="D53" i="2"/>
  <c r="D37" i="2"/>
  <c r="D9" i="2"/>
  <c r="D55" i="2"/>
  <c r="D47" i="2"/>
  <c r="D51" i="2"/>
  <c r="D15" i="2"/>
  <c r="D33" i="2"/>
  <c r="D45" i="2"/>
  <c r="D49" i="2"/>
  <c r="D29" i="2"/>
  <c r="D23" i="2"/>
  <c r="D17" i="2"/>
  <c r="D35" i="2"/>
  <c r="D41" i="2"/>
  <c r="D13" i="2"/>
  <c r="D27" i="2"/>
  <c r="D39" i="2"/>
  <c r="D7" i="2"/>
  <c r="D25" i="2"/>
  <c r="D31" i="2"/>
  <c r="D21" i="2"/>
  <c r="D19" i="2"/>
  <c r="D11" i="2"/>
  <c r="D43" i="2"/>
  <c r="F61" i="2"/>
  <c r="K61" i="2" l="1"/>
  <c r="D61" i="2"/>
</calcChain>
</file>

<file path=xl/sharedStrings.xml><?xml version="1.0" encoding="utf-8"?>
<sst xmlns="http://schemas.openxmlformats.org/spreadsheetml/2006/main" count="522" uniqueCount="251">
  <si>
    <t>PLANILHA ORÇAMENTÁRIA DE CUSTOS</t>
  </si>
  <si>
    <t>DATA:</t>
  </si>
  <si>
    <t xml:space="preserve">FORMA DE EXECUÇÃO: </t>
  </si>
  <si>
    <t>(    )</t>
  </si>
  <si>
    <t>DIRETA</t>
  </si>
  <si>
    <r>
      <t xml:space="preserve">( </t>
    </r>
    <r>
      <rPr>
        <b/>
        <sz val="9"/>
        <color rgb="FFFF0000"/>
        <rFont val="Arial"/>
        <family val="2"/>
      </rPr>
      <t xml:space="preserve">x </t>
    </r>
    <r>
      <rPr>
        <b/>
        <sz val="9"/>
        <color theme="1"/>
        <rFont val="Arial"/>
        <family val="2"/>
      </rPr>
      <t xml:space="preserve"> )</t>
    </r>
  </si>
  <si>
    <t>INDIRETA</t>
  </si>
  <si>
    <t>BDI</t>
  </si>
  <si>
    <t>ITEM</t>
  </si>
  <si>
    <t>CÓDIGO</t>
  </si>
  <si>
    <t>FONTE</t>
  </si>
  <si>
    <t xml:space="preserve">UN </t>
  </si>
  <si>
    <t>QUANT</t>
  </si>
  <si>
    <t>VALORES (R$)</t>
  </si>
  <si>
    <t>DESCRIÇÃO DOS SERVIÇOS</t>
  </si>
  <si>
    <t>CUSTO SEM BDI</t>
  </si>
  <si>
    <t>CUSTO COM BDI</t>
  </si>
  <si>
    <t>UNITÁRIO</t>
  </si>
  <si>
    <t>TOTAL ITEM</t>
  </si>
  <si>
    <t>1.0</t>
  </si>
  <si>
    <t>SERVIÇOS PRELIMINARES</t>
  </si>
  <si>
    <t>-</t>
  </si>
  <si>
    <t>103689</t>
  </si>
  <si>
    <t>SINAPI</t>
  </si>
  <si>
    <t>FORNECIMENTO E INSTALAÇÃO DE PLACA DE OBRA COM CHAPA GALVANIZADA E ESTRUTURA DE MADEIRA. AF_03/2022_PS</t>
  </si>
  <si>
    <t>M2</t>
  </si>
  <si>
    <t>PINTURA PAREDES</t>
  </si>
  <si>
    <t>FNDE 190</t>
  </si>
  <si>
    <t>PISO PODOTÁTIL</t>
  </si>
  <si>
    <t>CAMADA SEPARADORA PARA EXECUÇÃO DE RADIER, PISO DE CONCRETO OU LAJE SOBRE SOLO, EM LONA PLÁSTICA. AF_09/2021</t>
  </si>
  <si>
    <t>EXECUÇÃO DE PASSEIO (CALÇADA) OU PISO DE CONCRETO COM CONCRETO MOLDADO IN LOCO, FEITO EM OBRA, ACABAMENTO CONVENCIONAL, ESPESSURA 6 CM, ARMADO. AF_08/2022</t>
  </si>
  <si>
    <t>ACABAMENTO POLIDO PARA PISO DE CONCRETO ARMADO OU LAJE SOBRE SOLO DE ALTA RESISTÊNCIA. AF_09/2021</t>
  </si>
  <si>
    <t>COMPACTAÇÃO MECÂNICA DE SOLO PARA EXECUÇÃO DE RADIER, PISO DE CONCRETO OU LAJE SOBRE SOLO, COM COMPACTADOR DE SOLOS TIPO PLACA VIBRATÓRIA. AF_09/2021</t>
  </si>
  <si>
    <t>M</t>
  </si>
  <si>
    <t>TRAMA DE AÇO COMPOSTA POR TERÇAS PARA TELHADOS DE ATÉ 2 ÁGUAS PARA TELHA ONDULADA DE FIBROCIMENTO, METÁLICA, PLÁSTICA OU TERMOACÚSTICA, INCLUSO TRANSPORTE VERTICAL. AF_07/2019</t>
  </si>
  <si>
    <t>TELHAMENTO COM TELHA METÁLICA TERMOACÚSTICA E = 30 MM, COM ATÉ 2 ÁGUAS, INCLUSO IÇAMENTO. AF_07/2019</t>
  </si>
  <si>
    <t>M3</t>
  </si>
  <si>
    <t>KG</t>
  </si>
  <si>
    <t>ARMAÇÃO DE PILAR OU VIGA DE ESTRUTURA CONVENCIONAL DE CONCRETO ARMADO UTILIZANDO AÇO CA-50 DE 10,0 MM - MONTAGEM. AF_06/2022</t>
  </si>
  <si>
    <t>CONCRETAGEM DE PILARES, FCK = 25 MPA, COM USO DE BALDES - LANÇAMENTO, ADENSAMENTO E ACABAMENTO. AF_02/202</t>
  </si>
  <si>
    <t>FABRICAÇÃO DE FÔRMA PARA PILARES E ESTRUTURAS SIMILARES, EM MADEIRA SERRADA, E=25 MM. AF_09/2020</t>
  </si>
  <si>
    <t>FABRICAÇÃO, MONTAGEM E DESMONTAGEM DE FÔRMA PARA VIGA BALDRAME, EM MADEIRA SERRADA, E=25 MM, 4 UTILIZAÇÕES. AF_01/2024</t>
  </si>
  <si>
    <t>MONTAGEM E DESMONTAGEM DE FÔRMA DE VIGA, ESCORAMENTO COM PONTALETE DE MADEIRA, PÉ-DIREITO SIMPLES, EM MADEIRA SERRADA, 4 UTILIZAÇÕES. AF_09/2020</t>
  </si>
  <si>
    <t xml:space="preserve">COBERTURA FUNDOS </t>
  </si>
  <si>
    <t>DISPENSA</t>
  </si>
  <si>
    <t>102491</t>
  </si>
  <si>
    <t>2.0</t>
  </si>
  <si>
    <t>MOVIMENTO DE TERRA</t>
  </si>
  <si>
    <t>93358</t>
  </si>
  <si>
    <t>ESCAVAÇÃO MANUAL DE VALA COM PROFUNDIDADE MENOR OU IGUAL A 1,30 M.</t>
  </si>
  <si>
    <t>101616</t>
  </si>
  <si>
    <t>PREPARO DE FUNDO DE VALA COM LARGURA MENOR QUE 1,5 M (ACERTO DO SOLO NATURAL). AF_08/2020</t>
  </si>
  <si>
    <t>93382</t>
  </si>
  <si>
    <t>REATERRO MANUAL DE VALAS COM COMPACTAÇÃO MECANIZADA. AF_04/2016 - CAIXA DA OBRA</t>
  </si>
  <si>
    <t>3.0</t>
  </si>
  <si>
    <t>FUNDAÇÕES</t>
  </si>
  <si>
    <t>95241</t>
  </si>
  <si>
    <t>LASTRO DE CONCRETO MAGRO, APLICADO EM PISOS OU RADIERS, ESPESSURA DE 5CM. AF_07/2016 - FUNDO SAPATAS E VIGAS</t>
  </si>
  <si>
    <t>92263</t>
  </si>
  <si>
    <t>FABRICAÇÃO DE FÔRMA PARA PILARES E ESTRUTURAS SIMILARES, EM CHAPA DE MADEIRA COMPENSADA RESINADA, E = 17 MM. AF_09/2020</t>
  </si>
  <si>
    <t>96536</t>
  </si>
  <si>
    <t>FABRICAÇÃO, MONTAGEM E DESMONTAGEM DE FÔRMA PARA VIGA BALDRAME, EM MADEIRA SERRADA, E=25 MM, 4 UTILIZAÇÕES. AF_06/2017</t>
  </si>
  <si>
    <t>CORTE E DOBRA DE AÇO CA-60, DIÂMETRO DE 5,0 MM. AF_06/2022</t>
  </si>
  <si>
    <t>CORTE E DOBRA DE AÇO CA-50, DIÂMETRO DE 10,0 MM. AF_06/2022</t>
  </si>
  <si>
    <t>94965</t>
  </si>
  <si>
    <t>CONCRETO FCK = 25MPA, TRAÇO 1:2,3:2,7 (CIMENTO/ AREIA MÉDIA/ BRITA 1 )- PREPARO MECÂNICO COM BETONEIRA 400 L. AF_07/2016</t>
  </si>
  <si>
    <t>4.0</t>
  </si>
  <si>
    <t>SUPERESTRUTURA</t>
  </si>
  <si>
    <t>92448</t>
  </si>
  <si>
    <t>101964</t>
  </si>
  <si>
    <t>LAJE PRÉ-MOLDADA UNIDIRECIONAL, BIAPOIADA, PARA PISO, ENCHIMENTO EM CERÂMICA, VIGOTA CONVENCIONAL, ALTURA TOTAL DA LAJE (ENCHIMENTO+CAPA) =(8+4). AF_11/2020_PA</t>
  </si>
  <si>
    <t>5.0</t>
  </si>
  <si>
    <t>ALVENARIAS/DIVISÓRIAS</t>
  </si>
  <si>
    <t>6.0</t>
  </si>
  <si>
    <t>PISOS</t>
  </si>
  <si>
    <t>87298</t>
  </si>
  <si>
    <t>ARGAMASSA TRAÇO 1:3 (EM VOLUME DE CIMENTO E AREIA MÉDIA ÚMIDA) PARA CONTRAPISO, PREPARO MECÂNICO COM BETONEIRA 400 L. AF_08/2019</t>
  </si>
  <si>
    <t>87251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</si>
  <si>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</si>
  <si>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AF_02/2023</t>
  </si>
  <si>
    <t>7.0</t>
  </si>
  <si>
    <t>IMPERMEABILIZAÇÃO</t>
  </si>
  <si>
    <t>98557</t>
  </si>
  <si>
    <t>IMPERMEABILIZAÇÃO DE SUPERFÍCIE COM EMULSÃO ASFÁLTICA, 2 DEMÃOS AF_06/2018</t>
  </si>
  <si>
    <t>8.0</t>
  </si>
  <si>
    <t>REVESTIMENTOS PAREDES</t>
  </si>
  <si>
    <t>87878</t>
  </si>
  <si>
    <t>CHAPISCO APLICADO EM ALVENARIAS E ESTRUTURAS DE CONCRETO INTERNAS, COM COLHER DE PEDREIRO. ARGAMASSA TRAÇO 1:3 COM PREPARO MANUAL.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</si>
  <si>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</si>
  <si>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9.0</t>
  </si>
  <si>
    <t>PINTURA</t>
  </si>
  <si>
    <t>88485</t>
  </si>
  <si>
    <t>APLICAÇÃO DE FUNDO SELADOR ACRÍLICO EM PAREDES, UMA DEMÃO. AF_06/2014</t>
  </si>
  <si>
    <t>88488</t>
  </si>
  <si>
    <t>APLICAÇÃO MANUAL DE PINTURA COM TINTA LÁTEX ACRÍLICA EM TETO, DUAS DEMÃOS. AF_06/2014</t>
  </si>
  <si>
    <t>88489</t>
  </si>
  <si>
    <t>APLICAÇÃO MANUAL DE PINTURA COM TINTA LÁTEX ACRÍLICA EM PAREDES, DUAS DEMÃOS. AF_06/2014</t>
  </si>
  <si>
    <t>10.0</t>
  </si>
  <si>
    <t>91996</t>
  </si>
  <si>
    <t>TOMADA MÉDIA DE EMBUTIR (1 MÓDULO), 2P+T 10 A, INCLUINDO SUPORTE E PLACA - FORNECIMENTO E INSTALAÇÃO. AF_12/2015</t>
  </si>
  <si>
    <t>UN</t>
  </si>
  <si>
    <t>91953</t>
  </si>
  <si>
    <t>INTERRUPTOR SIMPLES (1 MÓDULO), 10A/250V, INCLUINDO SUPORTE E PLACA - FORNECIMENTO E INSTALAÇÃO. AF_12/2015</t>
  </si>
  <si>
    <t>91937</t>
  </si>
  <si>
    <t>CAIXA OCTOGONAL 3" X 3", PVC, INSTALADA EM LAJE - FORNECIMENTO E INSTALAÇÃO. AF_12/2015</t>
  </si>
  <si>
    <t>91926</t>
  </si>
  <si>
    <t>CABO DE COBRE FLEXÍVEL ISOLADO, 2,5 MM², ANTI-CHAMA 450/750 V, PARA CIRCUITOS TERMINAIS - FORNECIMENTO E INSTALAÇÃO. AF_12/2015</t>
  </si>
  <si>
    <t>101890</t>
  </si>
  <si>
    <t>DISJUNTOR MONOPOLAR TIPO NEMA, CORRENTE NOMINAL DE 10 ATÉ 30A - FORNECIMENTO E INSTALAÇÃO. AF_10/2020</t>
  </si>
  <si>
    <t>LUMINÁRIA ARANDELA TIPO TARTARUGA, DE SOBREPOR, COM 1 LÂMPADA LED DE 6W, SEM REATOR - FORNECIMENTO E INSTALAÇÃO. AF_02/2020</t>
  </si>
  <si>
    <t>97891</t>
  </si>
  <si>
    <t>CAIXA ENTERRADA ELÉTRICA RETANGULAR, EM ALVENARIA COM BLOCOS DE CONCRETO, FUNDO COM BRITA, DIMENSÕES INTERNAS: 0,4X0,4X0,4 M. AF_12/2020</t>
  </si>
  <si>
    <t>QUADRO DE DISTRIBUIÇÃO DE ENERGIA EM CHAPA DE AÇO GALVANIZADO, DE EMBUTIR, COM BARRAMENTO TRIFÁSICO, PARA 12 DISJUNTORES DIN 100A - FORNECIMENTO E INSTALAÇÃO. AF_10/2020</t>
  </si>
  <si>
    <t>11.0</t>
  </si>
  <si>
    <t>ESQUADRIAS</t>
  </si>
  <si>
    <t>91341</t>
  </si>
  <si>
    <t>PORTA EM ALUMÍNIO DE ABRIR TIPO VENEZIANA COM GUARNIÇÃO, FIXAÇÃO COM PARAFUSOS - FORNECIMENTO E INSTALAÇÃO. AF_12/2019</t>
  </si>
  <si>
    <t>JANELA DE ALUMÍNIO DE CORRER COM 2 FOLHAS PARA VIDROS, COM VIDROS, BATENTE, ACABAMENTO COM ACETATO OU BRILHANTE E FERRAGENS. EXCLUSIVE ALIZAR E CONTRAMARCO. FORNECIMENTO E INSTALAÇÃO. AF_12/2019</t>
  </si>
  <si>
    <t>94569</t>
  </si>
  <si>
    <t>JANELA DE ALUMÍNIO TIPO MAXIM-AR, COM VIDROS, BATENTE E FERRAGENS. EXCLUSIVE ALIZAR, ACABAMENTO E CONTRAMARCO. FORNECIMENTO E INSTALAÇÃO. AF_12/2019</t>
  </si>
  <si>
    <t>CALÇAMENTO PÁTIO</t>
  </si>
  <si>
    <t>EXECUÇÃO DE PÁTIO/ESTACIONAMENTO EM PISO INTERTRAVADO, COM BLOCO RETANGULAR COR NATURAL DE 20 X 10 CM, ESPESSURA 8 CM. AF_12/2015</t>
  </si>
  <si>
    <t>ALVENARIA DE VEDAÇÃO DE BLOCOS CERÂMICOS FURADOS NA HORIZONTAL DE 11,5X14X24 CM (ESPESSURA
11,5 CM) E ARGAMASSA DE ASSENTAMENTO COM PREPARO EM BETONEIRA. AF_12/2021</t>
  </si>
  <si>
    <t>DEMOLIÇÃO DE ARGAMASSAS, DE FORMA MANUAL, SEM REAPROVEITAMENTO. AF_12/2017</t>
  </si>
  <si>
    <t>EMBOÇO OU MASSA ÚNICA EM ARGAMASSA TRAÇO 1:2:8, PREPARO MECÂNICO COM BETONEIRA 400 L, APLICADA MANUALMENTE EM PANOS DE FACHADA COM PRESENÇA DE VÃOS, ESPESSURA DE 25 MM. AF_06/2014</t>
  </si>
  <si>
    <t>APLICAÇÃO MANUAL DE TINTA LÁTEX ACRÍLICA EM PAREDE EXTERNAS DE CASAS, DUAS DEMÃOS. AF_03/2024</t>
  </si>
  <si>
    <t>PISO PODOTÁTIL DE ALERTA OU DIRECIONAL, DE CONCRETO, ASSENTADO SOBRE ARGAMASSA. AF_03/2024</t>
  </si>
  <si>
    <t>RODAPÉ CERÂMICO DE 7CM DE ALTURA COM PLACAS TIPO ESMALTADA DE DIMENSÕES 60X60CM. AF_02/2023</t>
  </si>
  <si>
    <t>REFORMA CEMEI FLORÍPES</t>
  </si>
  <si>
    <t>SUBSTITUIÇÃO DE PORTAS</t>
  </si>
  <si>
    <t>FNDE 248</t>
  </si>
  <si>
    <t>PM4 - KIT DE PORTA DE MADEIRA COM VISOR DE VIDRO, 80X210CM (ESPESSURA DE 3CM), PADRÃO POPULAR, ITENS INCLUSOS: DOBRADIÇAS, MONTAGEM E INSTALAÇÃO DE BATENTE, FECHADURA COM EXECUÇÃO DO FURO - FORNECIMENTO E INSTALAÇÃO.</t>
  </si>
  <si>
    <t>RODAPÉ IMPERMEABILIZAÇÃO</t>
  </si>
  <si>
    <t>PINTURA COM TINTA EPÓXI EM PAREDES, COR VERDE, APLICAÇÃO MANUAL, 2 DEMÃOS, INCLUSO PRIMER EPÓXI</t>
  </si>
  <si>
    <t>PINTURA COM TINTA EPÓXI EM PAREDES, COR LARANJA, APLICAÇÃO MANUAL, 2 DEMÃOS, INCLUSO PRIMER EPÓXI</t>
  </si>
  <si>
    <t>PINTURA EM ESMALTE SINTÉTICO EM RODAMEIO DE MADEIRA, 2 DEMÃOS - COR BRANCO</t>
  </si>
  <si>
    <t>FNDE 35</t>
  </si>
  <si>
    <t>FNDE 36</t>
  </si>
  <si>
    <t>FNDE 201</t>
  </si>
  <si>
    <t>FNDE</t>
  </si>
  <si>
    <t>PINTURA DE PISO COM TINTA EPÓXI, COR AMARELO, APLICAÇÃO MANUAL, 2 DEMÃOS, INCLUSO PRIMER EPÓXI</t>
  </si>
  <si>
    <t>PINTURA DE PISO COM TINTA EPÓXI, COR AZUL, APLICAÇÃO MANUAL, 2 DEMÃOS, INCLUSO PRIMER EPÓXI</t>
  </si>
  <si>
    <t>PINTURA DE PISO COM TINTA EPÓXI, COR BRANCO, APLICAÇÃO MANUAL, 2 DEMÃOS, INCLUSO PRIMER EPÓXI</t>
  </si>
  <si>
    <t>PINTURA DE PISO COM TINTA EPÓXI, COR CINZA, APLICAÇÃO MANUAL, 2 DEMÃOS, INCLUSO PRIMER EPÓXI</t>
  </si>
  <si>
    <t>PINTURA DE PISO COM TINTA EPÓXI, COR LARANJA, APLICAÇÃO MANUAL, 2 DEMÃOS, INCLUSO PRIMER EPÓXI</t>
  </si>
  <si>
    <t>PINTURA DE PISO COM TINTA EPÓXI, COR VERDE, APLICAÇÃO MANUAL, 2 DEMÃOS, INCLUSO PRIMER EPÓXI</t>
  </si>
  <si>
    <t>PINTURA DE PISO COM TINTA EPÓXI, COR VERMELHO, APLICAÇÃO MANUAL, 2 DEMÃOS, INCLUSO PRIMER EPÓXI</t>
  </si>
  <si>
    <t>FNDE 406</t>
  </si>
  <si>
    <t>FNDE 407</t>
  </si>
  <si>
    <t>FNDE 409</t>
  </si>
  <si>
    <t>FNDE 410</t>
  </si>
  <si>
    <t>FNDE 411</t>
  </si>
  <si>
    <t>FNDE 412</t>
  </si>
  <si>
    <t>PISO PLAYGROUND</t>
  </si>
  <si>
    <t>PISO ESTACIONAMENTO</t>
  </si>
  <si>
    <t>PINTURA LÁTEX ACRÍLICA PREMIUM, APLICAÇÃO MANUAL EM TETO, DUAS DEMÃOS. AF_04/2023</t>
  </si>
  <si>
    <t>PINTURA FORROS</t>
  </si>
  <si>
    <t>EMASSAMENTO COM MASSA LÁTEX, APLICAÇÃO EM PAREDE, DUAS DEMÃOS, LIXAMENTO MANUAL. AF_04/2023</t>
  </si>
  <si>
    <t>88497</t>
  </si>
  <si>
    <t>FORRO EM PLACAS DE GESSO, PARA AMBIENTES COMERCIAIS. AF_08/2023_PS</t>
  </si>
  <si>
    <t>SUBSTITUIÇÃO DE CALHAS</t>
  </si>
  <si>
    <t>94228</t>
  </si>
  <si>
    <t>CALHA EM CHAPA DE AÇO GALVANIZADO NÚMERO 24, DESENVOLVIMENTO DE 50 CM, INCLUSO TRANSPORTE VERTICAL. AF_07/2019</t>
  </si>
  <si>
    <t>94229</t>
  </si>
  <si>
    <t>CALHA EM CHAPA DE AÇO GALVANIZADO NÚMERO 24, DESENVOLVIMENTO DE 100 CM, INCLUSO TRANSPORTE VERTICAL. AF_07/2019</t>
  </si>
  <si>
    <t>REMOÇÃO CALHAS E RUFOS, DE FORMA MANUAL, SEM REAPROVEITAMENTO. AF_09/2023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</si>
  <si>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</si>
  <si>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</si>
  <si>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</si>
  <si>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</si>
  <si>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</si>
  <si>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</si>
  <si>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</si>
  <si>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</si>
  <si>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</si>
  <si>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</si>
  <si>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</si>
  <si>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 xml:space="preserve"> ED-50232 </t>
  </si>
  <si>
    <t>SETOP</t>
  </si>
  <si>
    <t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</si>
  <si>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PT</t>
  </si>
  <si>
    <t>PONTOS DE EMBUTIR TUBOS E FIOS</t>
  </si>
  <si>
    <t>ED-50221</t>
  </si>
  <si>
    <t>PONTO DE EMBUTIR PARA ÁGUA FRIA EM TUBO DE PVC RÍGIDO
SOLDÁVEL, DN 20MM (1/2"), EMBUTIDO NA ALVENARIA COM
DISTÂNCIA DE ATÉ CINCO (5) METROS DA TOMADA DE ÁGUA,
INCLUSIVE CONEXÕES E FIXAÇÃO DO TUBO COM ENCHIMENTO
DO RASGO NA ALVENARIA/CONCRETO COM ARGAMASSA</t>
  </si>
  <si>
    <t>23.0</t>
  </si>
  <si>
    <t>FORRO</t>
  </si>
  <si>
    <t>24.0</t>
  </si>
  <si>
    <t>TOTAL</t>
  </si>
  <si>
    <t>CONTRAVERGA PRÉ-FABRICADA, ESPESSURA DE *20* CM. AF_03/2024</t>
  </si>
  <si>
    <t>VERGA MOLDADA IN LOCO EM CONCRETO, ESPESSURA DE *20* CM. AF_03/2024</t>
  </si>
  <si>
    <t>LOCAL: Rua Serafim, Bairro Nilton Junior</t>
  </si>
  <si>
    <t>REGIÃO/MÊS DE REFERÊNCIA:  SINAPI/MINAS GERAIS/JUNHO 2025</t>
  </si>
  <si>
    <t>INSTALAÇÃO DE BRISE</t>
  </si>
  <si>
    <t>COT 01</t>
  </si>
  <si>
    <t>COTAÇÃO</t>
  </si>
  <si>
    <t>GRADE DE PROTEÇÃO PARA JANELAS DE CORRER 2,00 X 1,50</t>
  </si>
  <si>
    <t>UND</t>
  </si>
  <si>
    <t>25.0</t>
  </si>
  <si>
    <t>DEMOLIÇÃO DE REVESTIMENTO CERÂMICO, DE FORMA MECANIZADA COM MARTELETE, SEM REAPROVEITAMENTO. AF_09/2023</t>
  </si>
  <si>
    <t>26.0</t>
  </si>
  <si>
    <t>SUBSTITUIÇÃO PISOS BANHEIRO</t>
  </si>
  <si>
    <t>CRONOGRAMA FÍSICO-FINANCEIRO</t>
  </si>
  <si>
    <t xml:space="preserve">VALOR DA OBRA:  </t>
  </si>
  <si>
    <t>LOCAL: TAIOBEIRAS - MG</t>
  </si>
  <si>
    <t>PRAZO:  6 meses</t>
  </si>
  <si>
    <t>ETAPAS / DESCRIÇÃO</t>
  </si>
  <si>
    <t>FÍSICO/ FINAN.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</si>
  <si>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</si>
  <si>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</si>
  <si>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</si>
  <si>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</si>
  <si>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</si>
  <si>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</si>
  <si>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</si>
  <si>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</si>
  <si>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</si>
  <si>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LUMINÁRIA TIPO PLAFON CIRCULAR, DE SOBREPOR, COM LED DE 12/13 W - FORNECIMENTO E INSTALAÇÃO.AF_09/2024</t>
  </si>
  <si>
    <t>ELETRODUTO FLEXÍVEL CORRUGADO REFORÇADO, PVC, DN 25 MM (3/4"), PARA CIRCUITOS TERMINAIS,INSTALADO EM FORRO - FORNECIMENTO E INSTALAÇÃO. AF_03/2023</t>
  </si>
  <si>
    <t>Engenheiro civil</t>
  </si>
  <si>
    <t>Engenheiro Civil</t>
  </si>
  <si>
    <t>REFORMA E AMPLIAÇÃO DO CEMEI FLORÍPES ELOÍSA DE MIRANDA</t>
  </si>
  <si>
    <t>TELHAMENTO COM TELHA DE AÇO/ALUMÍNIO E = 0,5 MM, COM ATÉ 2 ÁGUAS, INCLUSO IÇAMENTO. AF_07/2019</t>
  </si>
  <si>
    <t>PISO EM GRANILITE, MARMORITE OU GRANITINA EM AMBIENTES INTERNOS, COM ESPESSURA DE 8 MM, INCLUSO
MISTURA EM BETONEIRA, COLOCAÇÃO DAS JUNTAS, APLICAÇÃO DO PISO, 4 POLIMENTOS COM POLITRIZ,
ESTUCAMENTO, SELADOR E CERA. AF_06/2022</t>
  </si>
  <si>
    <t>EXECUÇÃO DE PASSEIO (CALÇADA) OU PISO DE CONCRETO COM CONCRETO MOLDADO IN LOCO, FEITO EM
OBRA, ACABAMENTO CONVENCIONAL, ESPESSURA 6 CM, ARMADO. AF_08/2022</t>
  </si>
  <si>
    <t>RODAPÉ EM MARMORITE, ALTURA 10CM. AF_09/2020</t>
  </si>
  <si>
    <t>27.0</t>
  </si>
  <si>
    <t>MURO</t>
  </si>
  <si>
    <t>DEMOLIÇÃO DE ALVENARIA DE BLOCO FURADO, DE FORMA MANUAL, SEM REAPROVEITAMENTO. AF_09/2023</t>
  </si>
  <si>
    <t>MURO DIVISÓRIO DE TIJOLO FURADO COM ALTURA 250CM, COM
PILARETES DE 16X9CM A CADA 250CM, SAPATA DE CONCRETO
ARMADO 30X20CM E PINGADEIRA, REBOCADO E PINTADO A
LÁTEX, INCLUSIVE ESCAVAÇÃO, APILOAMENTO E LASTRO</t>
  </si>
  <si>
    <t>ED-16320</t>
  </si>
  <si>
    <t>BACIA SANITÁRIA (VASO) DE LOUÇA CONVENCIONAL ACESSÍVEL (
PCR/PMR), COR BRANCA, INCLUSIVE ACESSÓRIOS DE FIXAÇÃO/
VEDAÇÃO, VÁLVULA DE DESCARGA METÁLICA COM
ACIONAMENTO DUPLO, TUBO DE LIGAÇÃO DE LATÃO COM
CANOPLA E REJUNTAMENTO, EXCLUSIVE ASSENTO</t>
  </si>
  <si>
    <t>ED-6925</t>
  </si>
  <si>
    <t>LAVATÓRIO DE LOUÇA BRANCA SEM COLUNA, TAMANHO MÉDIO,
INCLUSIVE ACESSÓRIOS DE FIXAÇÃO, VÁLVULA DE ESCOAMENTO
DE METAL COM ACABAMENTO CROMADO, SIFÃO DE METAL TIPO
COPO COM ACABAMENTO CROMADO E REJUNTAMENTO,
EXCLUSIVE TORNEIRA E ENGATE FLEXÍVEL</t>
  </si>
  <si>
    <t>ED-50283</t>
  </si>
  <si>
    <t>TORNEIRA METÁLICA PARA LAVATÓRIO, ABERTURA 1/4 DE VOLTA,
ACABAMENTO CROMADO, COM AREJADOR, APLICAÇÃO DE MESA
, INCLUSIVE ENGATE FLEXÍVEL METÁLICO</t>
  </si>
  <si>
    <t>ED-50330</t>
  </si>
  <si>
    <t>PONTO DE EMBUTIR PARA ESGOTO EM TUBO PVC RÍGIDO, PBV -
SÉRIE NORMAL, DN 100MM (4"), EMBUTIDO EM PISO COM
DISTÂNCIA DE ATÉ CINCO (5) METROS DO RAMAL DE ESGOTO,
INCLUSIVE CONEXÕES E FIXAÇÃO DO TUBO COM ENCHIMENTO
DO RASGO NO CONCRETO COM ARGAMASSA</t>
  </si>
  <si>
    <t>ED-50225</t>
  </si>
  <si>
    <t>CONCRETAGEM ÁREA COBERTA</t>
  </si>
  <si>
    <t>INSTALAÇÕES ELÉTRICAS E HIDRAULICAS</t>
  </si>
  <si>
    <t>PORTÃO EM CHAPA DE AÇO, TIPO DIAMANTE, ESP. 1,20MM (MSG-
18), COM REQUADRO EM CANTONEIRA DE AÇO 1.1/4¿X1/8¿,
EXCLUSIVE CADEADO E PINTURA</t>
  </si>
  <si>
    <t>ED-50985</t>
  </si>
  <si>
    <t>PINTURA ESMALTE BASE SOLVENTE EM ESTRUTURA DE AÇO
CARBONO, DUAS (2) DEMÃOS, COM APLICAÇÃO MANUAL,
EXCLUSIVE FUNDO ANTICORROSIVO E PREPARAÇÃO DA
SUPERFÍCIE COM LIXAMENTO</t>
  </si>
  <si>
    <t>ED-50492</t>
  </si>
  <si>
    <t>SUBSITUIÇÃO DE FORRO</t>
  </si>
  <si>
    <t>FORRO DE FIBRA MINERAL EM PLACAS DE 625 X 625 MM, E = 15 MM, BORDA RETA, COM PINTURA ANTIMOFO, APOIADO EM PERFIL DE ACO GALVANIZADO COM 24 MM DE BASE - INSTALADO</t>
  </si>
  <si>
    <t>FNDE 18</t>
  </si>
  <si>
    <t>28.0</t>
  </si>
  <si>
    <t>OBRA: Reforma e Ampliação Cemei Florípes Eloísa de Miranda</t>
  </si>
  <si>
    <t>Crea: 1519150130/D</t>
  </si>
  <si>
    <t>Paulo Vitor Marques Mendes Correa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</si>
</sst>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_-* #,##0.00_-;\-* #,##0.00_-;_-* &quot;-&quot;??_-;_-@"/>
    <numFmt numFmtId="165" formatCode="_-&quot;R$&quot;* #,##0.00_-;\-&quot;R$&quot;* #,##0.00_-;_-&quot;R$&quot;* &quot;-&quot;??_-;_-@"/>
    <numFmt numFmtId="166" formatCode="[$R$]#,##0.00"/>
    <numFmt numFmtId="167" formatCode="&quot;R$ &quot;#,##0.00"/>
    <numFmt numFmtId="170" formatCode="&quot;R$&quot;\ #,##0.0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name val="Calibri"/>
      <family val="2"/>
    </font>
    <font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000000"/>
      <name val="Arial"/>
      <family val="1"/>
    </font>
    <font>
      <b/>
      <sz val="14"/>
      <color theme="1"/>
      <name val="Arial"/>
      <family val="2"/>
    </font>
    <font>
      <sz val="1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5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0" fontId="6" fillId="0" borderId="12" xfId="0" applyNumberFormat="1" applyFont="1" applyBorder="1" applyAlignment="1">
      <alignment horizontal="center" vertical="center" wrapText="1"/>
    </xf>
    <xf numFmtId="0" fontId="5" fillId="2" borderId="13" xfId="0" applyFont="1" applyFill="1" applyBorder="1"/>
    <xf numFmtId="164" fontId="7" fillId="2" borderId="14" xfId="0" applyNumberFormat="1" applyFont="1" applyFill="1" applyBorder="1" applyAlignment="1">
      <alignment horizontal="center" vertical="center" wrapText="1"/>
    </xf>
    <xf numFmtId="164" fontId="7" fillId="2" borderId="15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165" fontId="10" fillId="4" borderId="1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166" fontId="11" fillId="0" borderId="13" xfId="0" applyNumberFormat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5" borderId="1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wrapText="1"/>
    </xf>
    <xf numFmtId="0" fontId="12" fillId="0" borderId="16" xfId="1" applyFont="1" applyBorder="1" applyAlignment="1">
      <alignment horizontal="justify" vertical="center" wrapText="1"/>
    </xf>
    <xf numFmtId="0" fontId="11" fillId="0" borderId="16" xfId="0" applyFont="1" applyBorder="1" applyAlignment="1" applyProtection="1">
      <alignment horizontal="left" vertical="center" wrapText="1"/>
      <protection locked="0"/>
    </xf>
    <xf numFmtId="0" fontId="11" fillId="0" borderId="16" xfId="0" applyFont="1" applyBorder="1" applyAlignment="1">
      <alignment wrapText="1"/>
    </xf>
    <xf numFmtId="0" fontId="11" fillId="0" borderId="16" xfId="0" applyFont="1" applyBorder="1" applyAlignment="1">
      <alignment horizontal="left" wrapText="1"/>
    </xf>
    <xf numFmtId="0" fontId="11" fillId="0" borderId="16" xfId="0" applyFont="1" applyBorder="1" applyAlignment="1">
      <alignment horizontal="left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8" fillId="4" borderId="16" xfId="1" applyFont="1" applyFill="1" applyBorder="1" applyAlignment="1">
      <alignment vertical="center" wrapText="1"/>
    </xf>
    <xf numFmtId="0" fontId="8" fillId="4" borderId="16" xfId="1" applyFont="1" applyFill="1" applyBorder="1" applyAlignment="1">
      <alignment horizontal="center" vertical="center" wrapText="1"/>
    </xf>
    <xf numFmtId="0" fontId="8" fillId="4" borderId="17" xfId="1" applyFont="1" applyFill="1" applyBorder="1" applyAlignment="1">
      <alignment vertical="center" wrapText="1"/>
    </xf>
    <xf numFmtId="0" fontId="8" fillId="4" borderId="18" xfId="1" applyFont="1" applyFill="1" applyBorder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44" fontId="11" fillId="0" borderId="13" xfId="2" applyFont="1" applyBorder="1" applyAlignment="1">
      <alignment horizontal="center" vertical="center" wrapText="1"/>
    </xf>
    <xf numFmtId="44" fontId="8" fillId="4" borderId="18" xfId="2" applyFont="1" applyFill="1" applyBorder="1" applyAlignment="1">
      <alignment vertical="center" wrapText="1"/>
    </xf>
    <xf numFmtId="44" fontId="11" fillId="0" borderId="16" xfId="2" applyFont="1" applyBorder="1" applyAlignment="1">
      <alignment horizontal="center" vertical="center" wrapText="1"/>
    </xf>
    <xf numFmtId="44" fontId="8" fillId="4" borderId="16" xfId="2" applyFont="1" applyFill="1" applyBorder="1" applyAlignment="1">
      <alignment vertical="center" wrapText="1"/>
    </xf>
    <xf numFmtId="44" fontId="12" fillId="0" borderId="16" xfId="2" applyFont="1" applyBorder="1" applyAlignment="1">
      <alignment horizontal="left" vertical="center" wrapText="1"/>
    </xf>
    <xf numFmtId="166" fontId="8" fillId="4" borderId="19" xfId="1" applyNumberFormat="1" applyFont="1" applyFill="1" applyBorder="1" applyAlignment="1">
      <alignment vertical="center" wrapText="1"/>
    </xf>
    <xf numFmtId="0" fontId="12" fillId="8" borderId="16" xfId="1" applyFont="1" applyFill="1" applyBorder="1" applyAlignment="1">
      <alignment horizontal="center" vertical="center" wrapText="1"/>
    </xf>
    <xf numFmtId="44" fontId="11" fillId="8" borderId="16" xfId="2" applyFont="1" applyFill="1" applyBorder="1" applyAlignment="1">
      <alignment horizontal="center" vertical="center" wrapText="1"/>
    </xf>
    <xf numFmtId="166" fontId="11" fillId="8" borderId="0" xfId="0" applyNumberFormat="1" applyFont="1" applyFill="1" applyAlignment="1">
      <alignment horizontal="center" vertical="center" wrapText="1"/>
    </xf>
    <xf numFmtId="0" fontId="8" fillId="8" borderId="16" xfId="1" applyFont="1" applyFill="1" applyBorder="1" applyAlignment="1">
      <alignment horizontal="justify" vertical="center" wrapText="1"/>
    </xf>
    <xf numFmtId="166" fontId="10" fillId="8" borderId="0" xfId="0" applyNumberFormat="1" applyFont="1" applyFill="1" applyAlignment="1">
      <alignment horizontal="center" vertical="center" wrapText="1"/>
    </xf>
    <xf numFmtId="44" fontId="8" fillId="4" borderId="16" xfId="2" applyFont="1" applyFill="1" applyBorder="1" applyAlignment="1">
      <alignment horizontal="center" vertical="center" wrapText="1"/>
    </xf>
    <xf numFmtId="166" fontId="8" fillId="4" borderId="16" xfId="1" applyNumberFormat="1" applyFont="1" applyFill="1" applyBorder="1" applyAlignment="1">
      <alignment horizontal="center" vertical="center" wrapText="1"/>
    </xf>
    <xf numFmtId="44" fontId="11" fillId="0" borderId="22" xfId="2" applyFont="1" applyBorder="1" applyAlignment="1">
      <alignment horizontal="center" vertical="center" wrapText="1"/>
    </xf>
    <xf numFmtId="4" fontId="12" fillId="0" borderId="16" xfId="1" applyNumberFormat="1" applyFont="1" applyBorder="1" applyAlignment="1">
      <alignment horizontal="center" vertical="center" wrapText="1"/>
    </xf>
    <xf numFmtId="4" fontId="12" fillId="8" borderId="16" xfId="1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 vertical="center" wrapText="1"/>
    </xf>
    <xf numFmtId="166" fontId="8" fillId="4" borderId="16" xfId="1" applyNumberFormat="1" applyFont="1" applyFill="1" applyBorder="1" applyAlignment="1">
      <alignment vertical="center" wrapText="1"/>
    </xf>
    <xf numFmtId="0" fontId="8" fillId="4" borderId="21" xfId="1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 wrapText="1"/>
    </xf>
    <xf numFmtId="166" fontId="11" fillId="8" borderId="16" xfId="0" applyNumberFormat="1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166" fontId="11" fillId="7" borderId="16" xfId="0" applyNumberFormat="1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left" vertical="top" wrapText="1"/>
    </xf>
    <xf numFmtId="44" fontId="11" fillId="0" borderId="16" xfId="2" applyFont="1" applyBorder="1" applyAlignment="1">
      <alignment horizontal="center" vertical="center"/>
    </xf>
    <xf numFmtId="166" fontId="10" fillId="7" borderId="16" xfId="0" applyNumberFormat="1" applyFont="1" applyFill="1" applyBorder="1" applyAlignment="1">
      <alignment horizontal="center" vertical="center" wrapText="1"/>
    </xf>
    <xf numFmtId="166" fontId="10" fillId="8" borderId="16" xfId="0" applyNumberFormat="1" applyFont="1" applyFill="1" applyBorder="1" applyAlignment="1">
      <alignment horizontal="center" vertical="center" wrapText="1"/>
    </xf>
    <xf numFmtId="0" fontId="8" fillId="7" borderId="16" xfId="1" applyFont="1" applyFill="1" applyBorder="1" applyAlignment="1">
      <alignment horizontal="center" vertical="center" wrapText="1"/>
    </xf>
    <xf numFmtId="0" fontId="8" fillId="7" borderId="23" xfId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8" borderId="19" xfId="1" applyFont="1" applyFill="1" applyBorder="1" applyAlignment="1">
      <alignment horizontal="center" vertical="center" wrapText="1"/>
    </xf>
    <xf numFmtId="0" fontId="8" fillId="4" borderId="19" xfId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166" fontId="11" fillId="4" borderId="16" xfId="0" applyNumberFormat="1" applyFont="1" applyFill="1" applyBorder="1" applyAlignment="1">
      <alignment horizontal="center" vertical="center" wrapText="1"/>
    </xf>
    <xf numFmtId="166" fontId="10" fillId="4" borderId="16" xfId="0" applyNumberFormat="1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67" fontId="17" fillId="0" borderId="7" xfId="0" applyNumberFormat="1" applyFont="1" applyBorder="1"/>
    <xf numFmtId="0" fontId="5" fillId="5" borderId="12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49" fontId="20" fillId="5" borderId="12" xfId="0" applyNumberFormat="1" applyFont="1" applyFill="1" applyBorder="1" applyAlignment="1">
      <alignment horizontal="center" vertical="center" wrapText="1"/>
    </xf>
    <xf numFmtId="10" fontId="19" fillId="5" borderId="9" xfId="3" applyNumberFormat="1" applyFont="1" applyFill="1" applyBorder="1" applyAlignment="1">
      <alignment vertical="center" wrapText="1"/>
    </xf>
    <xf numFmtId="10" fontId="19" fillId="0" borderId="16" xfId="0" applyNumberFormat="1" applyFont="1" applyBorder="1" applyAlignment="1">
      <alignment vertical="center" wrapText="1"/>
    </xf>
    <xf numFmtId="49" fontId="20" fillId="10" borderId="12" xfId="0" applyNumberFormat="1" applyFont="1" applyFill="1" applyBorder="1" applyAlignment="1">
      <alignment horizontal="center" vertical="center" wrapText="1"/>
    </xf>
    <xf numFmtId="167" fontId="19" fillId="10" borderId="9" xfId="0" applyNumberFormat="1" applyFont="1" applyFill="1" applyBorder="1" applyAlignment="1">
      <alignment vertical="center" wrapText="1"/>
    </xf>
    <xf numFmtId="167" fontId="19" fillId="10" borderId="16" xfId="0" applyNumberFormat="1" applyFont="1" applyFill="1" applyBorder="1" applyAlignment="1">
      <alignment vertical="center" wrapText="1"/>
    </xf>
    <xf numFmtId="167" fontId="19" fillId="0" borderId="16" xfId="0" applyNumberFormat="1" applyFont="1" applyBorder="1" applyAlignment="1">
      <alignment vertical="center" wrapText="1"/>
    </xf>
    <xf numFmtId="9" fontId="19" fillId="0" borderId="16" xfId="3" applyFont="1" applyBorder="1" applyAlignment="1">
      <alignment vertical="center" wrapText="1"/>
    </xf>
    <xf numFmtId="9" fontId="0" fillId="0" borderId="16" xfId="3" applyFont="1" applyBorder="1"/>
    <xf numFmtId="49" fontId="20" fillId="5" borderId="11" xfId="0" applyNumberFormat="1" applyFont="1" applyFill="1" applyBorder="1" applyAlignment="1">
      <alignment horizontal="center" vertical="center" wrapText="1"/>
    </xf>
    <xf numFmtId="49" fontId="20" fillId="10" borderId="11" xfId="0" applyNumberFormat="1" applyFont="1" applyFill="1" applyBorder="1" applyAlignment="1">
      <alignment horizontal="center" vertical="center" wrapText="1"/>
    </xf>
    <xf numFmtId="9" fontId="19" fillId="0" borderId="16" xfId="3" applyFont="1" applyBorder="1"/>
    <xf numFmtId="167" fontId="19" fillId="10" borderId="1" xfId="0" applyNumberFormat="1" applyFont="1" applyFill="1" applyBorder="1" applyAlignment="1">
      <alignment vertical="center" wrapText="1"/>
    </xf>
    <xf numFmtId="167" fontId="19" fillId="10" borderId="22" xfId="0" applyNumberFormat="1" applyFont="1" applyFill="1" applyBorder="1" applyAlignment="1">
      <alignment vertical="center" wrapText="1"/>
    </xf>
    <xf numFmtId="9" fontId="19" fillId="0" borderId="16" xfId="3" applyFont="1" applyFill="1" applyBorder="1" applyAlignment="1">
      <alignment vertical="center" wrapText="1"/>
    </xf>
    <xf numFmtId="49" fontId="20" fillId="10" borderId="3" xfId="0" applyNumberFormat="1" applyFont="1" applyFill="1" applyBorder="1" applyAlignment="1">
      <alignment horizontal="center" vertical="center" wrapText="1"/>
    </xf>
    <xf numFmtId="167" fontId="19" fillId="11" borderId="16" xfId="0" applyNumberFormat="1" applyFont="1" applyFill="1" applyBorder="1" applyAlignment="1">
      <alignment vertical="center" wrapText="1"/>
    </xf>
    <xf numFmtId="49" fontId="19" fillId="5" borderId="8" xfId="0" applyNumberFormat="1" applyFont="1" applyFill="1" applyBorder="1" applyAlignment="1">
      <alignment horizontal="center" wrapText="1"/>
    </xf>
    <xf numFmtId="10" fontId="19" fillId="5" borderId="8" xfId="0" applyNumberFormat="1" applyFont="1" applyFill="1" applyBorder="1" applyAlignment="1">
      <alignment horizontal="right" wrapText="1"/>
    </xf>
    <xf numFmtId="49" fontId="19" fillId="10" borderId="8" xfId="0" applyNumberFormat="1" applyFont="1" applyFill="1" applyBorder="1" applyAlignment="1">
      <alignment horizontal="center" wrapText="1"/>
    </xf>
    <xf numFmtId="167" fontId="19" fillId="10" borderId="8" xfId="0" applyNumberFormat="1" applyFont="1" applyFill="1" applyBorder="1" applyAlignment="1">
      <alignment horizontal="right" wrapText="1"/>
    </xf>
    <xf numFmtId="167" fontId="19" fillId="11" borderId="0" xfId="0" applyNumberFormat="1" applyFont="1" applyFill="1" applyAlignment="1">
      <alignment vertical="center" wrapText="1"/>
    </xf>
    <xf numFmtId="167" fontId="19" fillId="11" borderId="22" xfId="0" applyNumberFormat="1" applyFont="1" applyFill="1" applyBorder="1" applyAlignment="1">
      <alignment vertical="center" wrapText="1"/>
    </xf>
    <xf numFmtId="9" fontId="19" fillId="0" borderId="22" xfId="3" applyFont="1" applyFill="1" applyBorder="1" applyAlignment="1">
      <alignment vertical="center" wrapText="1"/>
    </xf>
    <xf numFmtId="167" fontId="0" fillId="0" borderId="0" xfId="0" applyNumberFormat="1"/>
    <xf numFmtId="10" fontId="0" fillId="0" borderId="0" xfId="0" applyNumberFormat="1"/>
    <xf numFmtId="44" fontId="11" fillId="0" borderId="21" xfId="2" applyFont="1" applyBorder="1" applyAlignment="1">
      <alignment horizontal="center" vertical="center" wrapText="1"/>
    </xf>
    <xf numFmtId="166" fontId="11" fillId="0" borderId="14" xfId="0" applyNumberFormat="1" applyFont="1" applyBorder="1" applyAlignment="1">
      <alignment horizontal="center" vertical="center" wrapText="1"/>
    </xf>
    <xf numFmtId="0" fontId="8" fillId="3" borderId="19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vertical="center" wrapText="1"/>
    </xf>
    <xf numFmtId="44" fontId="8" fillId="3" borderId="16" xfId="2" applyFont="1" applyFill="1" applyBorder="1" applyAlignment="1">
      <alignment vertical="center" wrapText="1"/>
    </xf>
    <xf numFmtId="166" fontId="8" fillId="3" borderId="16" xfId="1" applyNumberFormat="1" applyFont="1" applyFill="1" applyBorder="1" applyAlignment="1">
      <alignment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165" fontId="10" fillId="3" borderId="12" xfId="0" applyNumberFormat="1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/>
    </xf>
    <xf numFmtId="0" fontId="13" fillId="8" borderId="16" xfId="0" applyFont="1" applyFill="1" applyBorder="1" applyAlignment="1">
      <alignment horizontal="center" vertical="center"/>
    </xf>
    <xf numFmtId="0" fontId="13" fillId="8" borderId="19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8" fillId="8" borderId="16" xfId="1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4" borderId="18" xfId="0" applyFont="1" applyFill="1" applyBorder="1" applyAlignment="1">
      <alignment vertical="center"/>
    </xf>
    <xf numFmtId="0" fontId="11" fillId="4" borderId="18" xfId="0" applyFont="1" applyFill="1" applyBorder="1" applyAlignment="1">
      <alignment vertical="center"/>
    </xf>
    <xf numFmtId="0" fontId="10" fillId="4" borderId="18" xfId="0" applyFont="1" applyFill="1" applyBorder="1" applyAlignment="1">
      <alignment vertical="center"/>
    </xf>
    <xf numFmtId="0" fontId="14" fillId="4" borderId="17" xfId="0" applyFont="1" applyFill="1" applyBorder="1" applyAlignment="1">
      <alignment vertical="center"/>
    </xf>
    <xf numFmtId="0" fontId="10" fillId="4" borderId="16" xfId="0" applyFont="1" applyFill="1" applyBorder="1"/>
    <xf numFmtId="0" fontId="10" fillId="8" borderId="16" xfId="0" applyFont="1" applyFill="1" applyBorder="1"/>
    <xf numFmtId="0" fontId="11" fillId="0" borderId="16" xfId="0" applyFont="1" applyBorder="1"/>
    <xf numFmtId="0" fontId="12" fillId="9" borderId="16" xfId="0" applyFont="1" applyFill="1" applyBorder="1" applyAlignment="1">
      <alignment vertical="center" wrapText="1"/>
    </xf>
    <xf numFmtId="0" fontId="11" fillId="3" borderId="16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left" vertical="top" wrapText="1"/>
    </xf>
    <xf numFmtId="166" fontId="11" fillId="3" borderId="16" xfId="0" applyNumberFormat="1" applyFont="1" applyFill="1" applyBorder="1" applyAlignment="1">
      <alignment horizontal="center" vertical="center" wrapText="1"/>
    </xf>
    <xf numFmtId="44" fontId="11" fillId="4" borderId="16" xfId="2" applyFont="1" applyFill="1" applyBorder="1"/>
    <xf numFmtId="0" fontId="11" fillId="4" borderId="16" xfId="0" applyFont="1" applyFill="1" applyBorder="1"/>
    <xf numFmtId="166" fontId="10" fillId="4" borderId="16" xfId="0" applyNumberFormat="1" applyFont="1" applyFill="1" applyBorder="1"/>
    <xf numFmtId="44" fontId="11" fillId="0" borderId="16" xfId="2" applyFont="1" applyBorder="1"/>
    <xf numFmtId="44" fontId="11" fillId="0" borderId="22" xfId="2" applyFont="1" applyBorder="1" applyAlignment="1">
      <alignment horizontal="center" vertical="center"/>
    </xf>
    <xf numFmtId="44" fontId="11" fillId="7" borderId="16" xfId="2" applyFont="1" applyFill="1" applyBorder="1" applyAlignment="1">
      <alignment horizontal="center" vertical="center"/>
    </xf>
    <xf numFmtId="44" fontId="11" fillId="3" borderId="16" xfId="2" applyFont="1" applyFill="1" applyBorder="1"/>
    <xf numFmtId="0" fontId="11" fillId="8" borderId="16" xfId="0" applyFont="1" applyFill="1" applyBorder="1"/>
    <xf numFmtId="166" fontId="10" fillId="8" borderId="16" xfId="0" applyNumberFormat="1" applyFont="1" applyFill="1" applyBorder="1"/>
    <xf numFmtId="0" fontId="11" fillId="8" borderId="16" xfId="0" applyFont="1" applyFill="1" applyBorder="1" applyAlignment="1">
      <alignment horizontal="center" vertical="center"/>
    </xf>
    <xf numFmtId="44" fontId="11" fillId="8" borderId="16" xfId="2" applyFont="1" applyFill="1" applyBorder="1"/>
    <xf numFmtId="0" fontId="12" fillId="9" borderId="16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44" fontId="11" fillId="4" borderId="16" xfId="2" applyFont="1" applyFill="1" applyBorder="1" applyAlignment="1">
      <alignment horizontal="center" vertical="center"/>
    </xf>
    <xf numFmtId="166" fontId="10" fillId="4" borderId="19" xfId="0" applyNumberFormat="1" applyFont="1" applyFill="1" applyBorder="1" applyAlignment="1">
      <alignment vertical="center"/>
    </xf>
    <xf numFmtId="0" fontId="15" fillId="0" borderId="1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165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3" fillId="0" borderId="10" xfId="0" applyFont="1" applyBorder="1"/>
    <xf numFmtId="0" fontId="3" fillId="0" borderId="11" xfId="0" applyFont="1" applyBorder="1"/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164" fontId="7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164" fontId="7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8" xfId="0" applyFont="1" applyBorder="1"/>
    <xf numFmtId="164" fontId="7" fillId="2" borderId="9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/>
    <xf numFmtId="0" fontId="3" fillId="0" borderId="7" xfId="0" applyFont="1" applyBorder="1"/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14" fontId="2" fillId="0" borderId="10" xfId="0" applyNumberFormat="1" applyFont="1" applyBorder="1" applyAlignment="1">
      <alignment horizontal="left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6" fillId="5" borderId="1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 wrapText="1"/>
    </xf>
    <xf numFmtId="0" fontId="17" fillId="0" borderId="8" xfId="0" applyFont="1" applyBorder="1"/>
    <xf numFmtId="167" fontId="2" fillId="5" borderId="21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 wrapText="1"/>
    </xf>
    <xf numFmtId="0" fontId="17" fillId="0" borderId="11" xfId="0" applyFont="1" applyBorder="1"/>
    <xf numFmtId="0" fontId="5" fillId="5" borderId="16" xfId="0" applyFont="1" applyFill="1" applyBorder="1" applyAlignment="1">
      <alignment horizontal="center" vertical="top"/>
    </xf>
    <xf numFmtId="0" fontId="17" fillId="0" borderId="13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8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21" fillId="0" borderId="22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center"/>
    </xf>
    <xf numFmtId="0" fontId="17" fillId="0" borderId="22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21" fillId="0" borderId="28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7" fillId="0" borderId="20" xfId="0" applyFont="1" applyBorder="1" applyAlignment="1">
      <alignment horizontal="left" vertical="center"/>
    </xf>
    <xf numFmtId="0" fontId="18" fillId="5" borderId="4" xfId="0" applyFont="1" applyFill="1" applyBorder="1" applyAlignment="1">
      <alignment horizontal="center" wrapText="1"/>
    </xf>
    <xf numFmtId="0" fontId="18" fillId="5" borderId="5" xfId="0" applyFont="1" applyFill="1" applyBorder="1" applyAlignment="1">
      <alignment horizontal="center" wrapText="1"/>
    </xf>
    <xf numFmtId="0" fontId="18" fillId="5" borderId="6" xfId="0" applyFont="1" applyFill="1" applyBorder="1" applyAlignment="1">
      <alignment horizontal="center" wrapText="1"/>
    </xf>
    <xf numFmtId="0" fontId="18" fillId="5" borderId="8" xfId="0" applyFont="1" applyFill="1" applyBorder="1" applyAlignment="1">
      <alignment horizontal="center" wrapText="1"/>
    </xf>
    <xf numFmtId="170" fontId="0" fillId="0" borderId="0" xfId="0" applyNumberFormat="1"/>
  </cellXfs>
  <cellStyles count="4">
    <cellStyle name="Moeda" xfId="2" builtinId="4"/>
    <cellStyle name="Normal" xfId="0" builtinId="0"/>
    <cellStyle name="Normal 64" xfId="1" xr:uid="{47C83ABB-4D78-47F0-ADA4-D1BDA1221219}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3448050</xdr:colOff>
      <xdr:row>0</xdr:row>
      <xdr:rowOff>76200</xdr:rowOff>
    </xdr:from>
    <xdr:ext cx="666750" cy="723900"/>
    <xdr:pic>
      <xdr:nvPicPr>
        <xdr:cNvPr id="2" name="image1.jpg" descr="C:\Users\DOSU-ODAIR\Desktop\BRASÃO.jpg" title="Imagem">
          <a:extLst>
            <a:ext uri="{FF2B5EF4-FFF2-40B4-BE49-F238E27FC236}">
              <a16:creationId xmlns:a16="http://schemas.microsoft.com/office/drawing/2014/main" id="{E76E74C6-8DCC-4B7C-BD4E-D0E9D1FF2A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57800" y="76200"/>
          <a:ext cx="666750" cy="7239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BRAS\Desktop\OBRAS%20ARTHUR\PRA&#199;A%20IGREJINHA\MEDI&#199;&#213;ES\PLANILHA%20OR&#199;AMENT&#193;RIA%20PRA&#199;A%20IGREJINHA%20(2).xlsx" TargetMode="External"/><Relationship Id="rId1" Type="http://schemas.openxmlformats.org/officeDocument/2006/relationships/externalLinkPath" Target="file:///C:\Users\OBRAS\Desktop\OBRAS%20ARTHUR\PRA&#199;A%20IGREJINHA\MEDI&#199;&#213;ES\PLANILHA%20OR&#199;AMENT&#193;RIA%20PRA&#199;A%20IGREJINHA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MEDIÇÃO 01"/>
      <sheetName val="MEDIÇÃO 02"/>
      <sheetName val="MEDIÇÃO 03"/>
      <sheetName val="CRONOGRAMA"/>
      <sheetName val="CRONOGRAMA PRAZO"/>
      <sheetName val="ADITIVO 01"/>
      <sheetName val="CRONOGRAMA (2)"/>
      <sheetName val="SUPRESSÃO"/>
    </sheetNames>
    <sheetDataSet>
      <sheetData sheetId="0">
        <row r="8">
          <cell r="A8" t="str">
            <v>OBRA: AMPLIAÇÃO PRAÇA DA IGREJINHA</v>
          </cell>
        </row>
        <row r="14">
          <cell r="J14" t="str">
            <v>TOTAL ITEM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8A210-1B78-44AB-9EB6-C6AEDD761ED6}">
  <sheetPr>
    <pageSetUpPr fitToPage="1"/>
  </sheetPr>
  <dimension ref="A1:J150"/>
  <sheetViews>
    <sheetView view="pageBreakPreview" zoomScale="60" zoomScaleNormal="100" workbookViewId="0">
      <selection activeCell="D153" sqref="D153"/>
    </sheetView>
  </sheetViews>
  <sheetFormatPr defaultRowHeight="15" x14ac:dyDescent="0.25"/>
  <cols>
    <col min="1" max="1" width="6.42578125" bestFit="1" customWidth="1"/>
    <col min="2" max="2" width="9.85546875" customWidth="1"/>
    <col min="3" max="3" width="10.85546875" customWidth="1"/>
    <col min="4" max="4" width="85.28515625" customWidth="1"/>
    <col min="5" max="5" width="7.140625" bestFit="1" customWidth="1"/>
    <col min="6" max="6" width="8.7109375" bestFit="1" customWidth="1"/>
    <col min="7" max="7" width="12.28515625" bestFit="1" customWidth="1"/>
    <col min="8" max="8" width="13.7109375" bestFit="1" customWidth="1"/>
    <col min="9" max="9" width="11.28515625" bestFit="1" customWidth="1"/>
    <col min="10" max="10" width="15.42578125" bestFit="1" customWidth="1"/>
  </cols>
  <sheetData>
    <row r="1" spans="1:10" x14ac:dyDescent="0.25">
      <c r="A1" s="197"/>
      <c r="B1" s="198"/>
      <c r="C1" s="198"/>
      <c r="D1" s="198"/>
      <c r="E1" s="198"/>
      <c r="F1" s="198"/>
      <c r="G1" s="198"/>
      <c r="H1" s="198"/>
      <c r="I1" s="198"/>
      <c r="J1" s="199"/>
    </row>
    <row r="2" spans="1:10" x14ac:dyDescent="0.25">
      <c r="A2" s="191"/>
      <c r="B2" s="200"/>
      <c r="C2" s="200"/>
      <c r="D2" s="200"/>
      <c r="E2" s="200"/>
      <c r="F2" s="200"/>
      <c r="G2" s="200"/>
      <c r="H2" s="200"/>
      <c r="I2" s="200"/>
      <c r="J2" s="194"/>
    </row>
    <row r="3" spans="1:10" x14ac:dyDescent="0.25">
      <c r="A3" s="191"/>
      <c r="B3" s="200"/>
      <c r="C3" s="200"/>
      <c r="D3" s="200"/>
      <c r="E3" s="200"/>
      <c r="F3" s="200"/>
      <c r="G3" s="200"/>
      <c r="H3" s="200"/>
      <c r="I3" s="200"/>
      <c r="J3" s="194"/>
    </row>
    <row r="4" spans="1:10" x14ac:dyDescent="0.25">
      <c r="A4" s="191"/>
      <c r="B4" s="200"/>
      <c r="C4" s="200"/>
      <c r="D4" s="200"/>
      <c r="E4" s="200"/>
      <c r="F4" s="200"/>
      <c r="G4" s="200"/>
      <c r="H4" s="200"/>
      <c r="I4" s="200"/>
      <c r="J4" s="194"/>
    </row>
    <row r="5" spans="1:10" x14ac:dyDescent="0.25">
      <c r="A5" s="192"/>
      <c r="B5" s="201"/>
      <c r="C5" s="201"/>
      <c r="D5" s="201"/>
      <c r="E5" s="201"/>
      <c r="F5" s="201"/>
      <c r="G5" s="201"/>
      <c r="H5" s="201"/>
      <c r="I5" s="201"/>
      <c r="J5" s="195"/>
    </row>
    <row r="6" spans="1:10" x14ac:dyDescent="0.25">
      <c r="A6" s="202" t="s">
        <v>0</v>
      </c>
      <c r="B6" s="183"/>
      <c r="C6" s="183"/>
      <c r="D6" s="183"/>
      <c r="E6" s="183"/>
      <c r="F6" s="183"/>
      <c r="G6" s="183"/>
      <c r="H6" s="183"/>
      <c r="I6" s="183"/>
      <c r="J6" s="184"/>
    </row>
    <row r="7" spans="1:10" x14ac:dyDescent="0.25">
      <c r="A7" s="182"/>
      <c r="B7" s="183"/>
      <c r="C7" s="183"/>
      <c r="D7" s="184"/>
      <c r="E7" s="185"/>
      <c r="F7" s="183"/>
      <c r="G7" s="183"/>
      <c r="H7" s="183"/>
      <c r="I7" s="183"/>
      <c r="J7" s="184"/>
    </row>
    <row r="8" spans="1:10" x14ac:dyDescent="0.25">
      <c r="A8" s="182" t="s">
        <v>248</v>
      </c>
      <c r="B8" s="183"/>
      <c r="C8" s="183"/>
      <c r="D8" s="184"/>
      <c r="E8" s="203" t="s">
        <v>1</v>
      </c>
      <c r="F8" s="183"/>
      <c r="G8" s="183"/>
      <c r="H8" s="204">
        <v>45896</v>
      </c>
      <c r="I8" s="183"/>
      <c r="J8" s="184"/>
    </row>
    <row r="9" spans="1:10" x14ac:dyDescent="0.25">
      <c r="A9" s="182" t="s">
        <v>190</v>
      </c>
      <c r="B9" s="183"/>
      <c r="C9" s="183"/>
      <c r="D9" s="184"/>
      <c r="E9" s="185" t="s">
        <v>2</v>
      </c>
      <c r="F9" s="183"/>
      <c r="G9" s="183"/>
      <c r="H9" s="183"/>
      <c r="I9" s="183"/>
      <c r="J9" s="184"/>
    </row>
    <row r="10" spans="1:10" x14ac:dyDescent="0.25">
      <c r="A10" s="186" t="s">
        <v>191</v>
      </c>
      <c r="B10" s="183"/>
      <c r="C10" s="183"/>
      <c r="D10" s="184"/>
      <c r="E10" s="1"/>
      <c r="F10" s="2" t="s">
        <v>3</v>
      </c>
      <c r="G10" s="2" t="s">
        <v>4</v>
      </c>
      <c r="H10" s="2" t="s">
        <v>5</v>
      </c>
      <c r="I10" s="2" t="s">
        <v>6</v>
      </c>
      <c r="J10" s="3"/>
    </row>
    <row r="11" spans="1:10" x14ac:dyDescent="0.25">
      <c r="A11" s="186"/>
      <c r="B11" s="183"/>
      <c r="C11" s="183"/>
      <c r="D11" s="184"/>
      <c r="E11" s="1"/>
      <c r="F11" s="2"/>
      <c r="G11" s="2"/>
      <c r="H11" s="2" t="s">
        <v>7</v>
      </c>
      <c r="I11" s="4">
        <v>0.2354</v>
      </c>
      <c r="J11" s="3"/>
    </row>
    <row r="12" spans="1:10" x14ac:dyDescent="0.25">
      <c r="A12" s="187" t="s">
        <v>8</v>
      </c>
      <c r="B12" s="187" t="s">
        <v>9</v>
      </c>
      <c r="C12" s="190" t="s">
        <v>10</v>
      </c>
      <c r="D12" s="5"/>
      <c r="E12" s="193" t="s">
        <v>11</v>
      </c>
      <c r="F12" s="187" t="s">
        <v>12</v>
      </c>
      <c r="G12" s="196" t="s">
        <v>13</v>
      </c>
      <c r="H12" s="183"/>
      <c r="I12" s="183"/>
      <c r="J12" s="184"/>
    </row>
    <row r="13" spans="1:10" x14ac:dyDescent="0.25">
      <c r="A13" s="188"/>
      <c r="B13" s="188"/>
      <c r="C13" s="191"/>
      <c r="D13" s="6" t="s">
        <v>14</v>
      </c>
      <c r="E13" s="194"/>
      <c r="F13" s="188"/>
      <c r="G13" s="196" t="s">
        <v>15</v>
      </c>
      <c r="H13" s="184"/>
      <c r="I13" s="196" t="s">
        <v>16</v>
      </c>
      <c r="J13" s="184"/>
    </row>
    <row r="14" spans="1:10" x14ac:dyDescent="0.25">
      <c r="A14" s="189"/>
      <c r="B14" s="189"/>
      <c r="C14" s="192"/>
      <c r="D14" s="7"/>
      <c r="E14" s="195"/>
      <c r="F14" s="189"/>
      <c r="G14" s="8" t="s">
        <v>17</v>
      </c>
      <c r="H14" s="8" t="s">
        <v>18</v>
      </c>
      <c r="I14" s="8" t="s">
        <v>17</v>
      </c>
      <c r="J14" s="8" t="s">
        <v>18</v>
      </c>
    </row>
    <row r="15" spans="1:10" x14ac:dyDescent="0.25">
      <c r="A15" s="129"/>
      <c r="B15" s="130"/>
      <c r="C15" s="130"/>
      <c r="D15" s="131" t="s">
        <v>128</v>
      </c>
      <c r="E15" s="132"/>
      <c r="F15" s="132"/>
      <c r="G15" s="132"/>
      <c r="H15" s="132"/>
      <c r="I15" s="133"/>
      <c r="J15" s="134"/>
    </row>
    <row r="16" spans="1:10" x14ac:dyDescent="0.25">
      <c r="A16" s="35"/>
      <c r="B16" s="39"/>
      <c r="C16" s="39"/>
      <c r="D16" s="36" t="s">
        <v>20</v>
      </c>
      <c r="E16" s="9" t="s">
        <v>21</v>
      </c>
      <c r="F16" s="9"/>
      <c r="G16" s="9"/>
      <c r="H16" s="9"/>
      <c r="I16" s="10"/>
      <c r="J16" s="11">
        <f>J17</f>
        <v>2782.62</v>
      </c>
    </row>
    <row r="17" spans="1:10" ht="25.5" x14ac:dyDescent="0.25">
      <c r="A17" s="12">
        <v>1</v>
      </c>
      <c r="B17" s="37" t="s">
        <v>22</v>
      </c>
      <c r="C17" s="38" t="s">
        <v>23</v>
      </c>
      <c r="D17" s="13" t="s">
        <v>24</v>
      </c>
      <c r="E17" s="14" t="s">
        <v>25</v>
      </c>
      <c r="F17" s="14">
        <v>4.5</v>
      </c>
      <c r="G17" s="41">
        <v>500.54</v>
      </c>
      <c r="H17" s="14">
        <f>ROUND(G17*F17,2)</f>
        <v>2252.4299999999998</v>
      </c>
      <c r="I17" s="14">
        <f>TRUNC((G17*(1+$I$11)),2)</f>
        <v>618.36</v>
      </c>
      <c r="J17" s="14">
        <f>ROUND(I17*F17,2)</f>
        <v>2782.62</v>
      </c>
    </row>
    <row r="18" spans="1:10" ht="15" customHeight="1" x14ac:dyDescent="0.25">
      <c r="A18" s="140"/>
      <c r="B18" s="72"/>
      <c r="C18" s="32"/>
      <c r="D18" s="33" t="s">
        <v>26</v>
      </c>
      <c r="E18" s="34"/>
      <c r="F18" s="34"/>
      <c r="G18" s="42"/>
      <c r="H18" s="34"/>
      <c r="I18" s="34"/>
      <c r="J18" s="46">
        <f>SUM(J19:J22)</f>
        <v>75286.559999999998</v>
      </c>
    </row>
    <row r="19" spans="1:10" ht="25.5" x14ac:dyDescent="0.25">
      <c r="A19" s="15">
        <v>2</v>
      </c>
      <c r="B19" s="15">
        <v>95626</v>
      </c>
      <c r="C19" s="15" t="s">
        <v>23</v>
      </c>
      <c r="D19" s="25" t="s">
        <v>125</v>
      </c>
      <c r="E19" s="15" t="s">
        <v>25</v>
      </c>
      <c r="F19" s="55">
        <v>2828.15</v>
      </c>
      <c r="G19" s="43">
        <v>16.75</v>
      </c>
      <c r="H19" s="14">
        <f>ROUND(G19*F19,2)</f>
        <v>47371.51</v>
      </c>
      <c r="I19" s="14">
        <f>TRUNC((G19*(1+$I$11)),2)</f>
        <v>20.69</v>
      </c>
      <c r="J19" s="14">
        <f>ROUND(I19*F19,2)</f>
        <v>58514.42</v>
      </c>
    </row>
    <row r="20" spans="1:10" ht="25.5" x14ac:dyDescent="0.25">
      <c r="A20" s="15">
        <v>3</v>
      </c>
      <c r="B20" s="15" t="s">
        <v>136</v>
      </c>
      <c r="C20" s="62" t="s">
        <v>139</v>
      </c>
      <c r="D20" s="25" t="s">
        <v>133</v>
      </c>
      <c r="E20" s="15" t="s">
        <v>25</v>
      </c>
      <c r="F20" s="55">
        <v>98.15</v>
      </c>
      <c r="G20" s="43">
        <v>72.64</v>
      </c>
      <c r="H20" s="14">
        <f t="shared" ref="H20:H39" si="0">ROUND(G20*F20,2)</f>
        <v>7129.62</v>
      </c>
      <c r="I20" s="14">
        <f t="shared" ref="I20:I22" si="1">TRUNC((G20*(1+$I$11)),2)</f>
        <v>89.73</v>
      </c>
      <c r="J20" s="14">
        <f t="shared" ref="J20:J59" si="2">ROUND(I20*F20,2)</f>
        <v>8807</v>
      </c>
    </row>
    <row r="21" spans="1:10" ht="25.5" x14ac:dyDescent="0.25">
      <c r="A21" s="15">
        <v>4</v>
      </c>
      <c r="B21" s="15" t="s">
        <v>137</v>
      </c>
      <c r="C21" s="62" t="s">
        <v>139</v>
      </c>
      <c r="D21" s="25" t="s">
        <v>134</v>
      </c>
      <c r="E21" s="15" t="s">
        <v>25</v>
      </c>
      <c r="F21" s="55">
        <v>84.65</v>
      </c>
      <c r="G21" s="43">
        <v>72.64</v>
      </c>
      <c r="H21" s="14">
        <f t="shared" si="0"/>
        <v>6148.98</v>
      </c>
      <c r="I21" s="14">
        <f t="shared" si="1"/>
        <v>89.73</v>
      </c>
      <c r="J21" s="14">
        <f t="shared" si="2"/>
        <v>7595.64</v>
      </c>
    </row>
    <row r="22" spans="1:10" x14ac:dyDescent="0.25">
      <c r="A22" s="15">
        <v>5</v>
      </c>
      <c r="B22" s="15" t="s">
        <v>138</v>
      </c>
      <c r="C22" s="62" t="s">
        <v>139</v>
      </c>
      <c r="D22" s="25" t="s">
        <v>135</v>
      </c>
      <c r="E22" s="15" t="s">
        <v>25</v>
      </c>
      <c r="F22" s="55">
        <v>15.3</v>
      </c>
      <c r="G22" s="43">
        <v>19.55</v>
      </c>
      <c r="H22" s="14">
        <f t="shared" si="0"/>
        <v>299.12</v>
      </c>
      <c r="I22" s="14">
        <f t="shared" si="1"/>
        <v>24.15</v>
      </c>
      <c r="J22" s="14">
        <f t="shared" si="2"/>
        <v>369.5</v>
      </c>
    </row>
    <row r="23" spans="1:10" ht="15" customHeight="1" x14ac:dyDescent="0.25">
      <c r="A23" s="140"/>
      <c r="B23" s="73"/>
      <c r="C23" s="60"/>
      <c r="D23" s="31" t="s">
        <v>156</v>
      </c>
      <c r="E23" s="31"/>
      <c r="F23" s="32"/>
      <c r="G23" s="52"/>
      <c r="H23" s="32"/>
      <c r="I23" s="32"/>
      <c r="J23" s="53">
        <f>J24</f>
        <v>9635.43</v>
      </c>
    </row>
    <row r="24" spans="1:10" ht="25.5" x14ac:dyDescent="0.25">
      <c r="A24" s="15">
        <v>6</v>
      </c>
      <c r="B24" s="74" t="s">
        <v>93</v>
      </c>
      <c r="C24" s="15" t="s">
        <v>23</v>
      </c>
      <c r="D24" s="25" t="s">
        <v>155</v>
      </c>
      <c r="E24" s="15" t="s">
        <v>25</v>
      </c>
      <c r="F24" s="55">
        <v>481.05</v>
      </c>
      <c r="G24" s="43">
        <v>16.22</v>
      </c>
      <c r="H24" s="14">
        <f t="shared" si="0"/>
        <v>7802.63</v>
      </c>
      <c r="I24" s="14">
        <f t="shared" ref="I24" si="3">TRUNC((G24*(1+$I$11)),2)</f>
        <v>20.03</v>
      </c>
      <c r="J24" s="14">
        <f t="shared" si="2"/>
        <v>9635.43</v>
      </c>
    </row>
    <row r="25" spans="1:10" x14ac:dyDescent="0.25">
      <c r="A25" s="141"/>
      <c r="B25" s="75"/>
      <c r="C25" s="47"/>
      <c r="D25" s="50" t="s">
        <v>154</v>
      </c>
      <c r="E25" s="47"/>
      <c r="F25" s="56"/>
      <c r="G25" s="48"/>
      <c r="H25" s="49"/>
      <c r="I25" s="49"/>
      <c r="J25" s="51">
        <f>SUM(J26:J28)</f>
        <v>786.18999999999994</v>
      </c>
    </row>
    <row r="26" spans="1:10" ht="25.5" x14ac:dyDescent="0.25">
      <c r="A26" s="15">
        <v>7</v>
      </c>
      <c r="B26" s="74" t="s">
        <v>147</v>
      </c>
      <c r="C26" s="62" t="s">
        <v>139</v>
      </c>
      <c r="D26" s="25" t="s">
        <v>140</v>
      </c>
      <c r="E26" s="15" t="s">
        <v>25</v>
      </c>
      <c r="F26" s="55">
        <v>3.32</v>
      </c>
      <c r="G26" s="43">
        <v>75.23</v>
      </c>
      <c r="H26" s="14">
        <f t="shared" si="0"/>
        <v>249.76</v>
      </c>
      <c r="I26" s="14">
        <f t="shared" ref="I26" si="4">TRUNC((G26*(1+$I$11)),2)</f>
        <v>92.93</v>
      </c>
      <c r="J26" s="14">
        <f t="shared" si="2"/>
        <v>308.52999999999997</v>
      </c>
    </row>
    <row r="27" spans="1:10" ht="25.5" x14ac:dyDescent="0.25">
      <c r="A27" s="15">
        <v>8</v>
      </c>
      <c r="B27" s="74" t="s">
        <v>148</v>
      </c>
      <c r="C27" s="62" t="s">
        <v>139</v>
      </c>
      <c r="D27" s="25" t="s">
        <v>141</v>
      </c>
      <c r="E27" s="15" t="s">
        <v>25</v>
      </c>
      <c r="F27" s="55">
        <v>2.4900000000000002</v>
      </c>
      <c r="G27" s="43">
        <v>75.23</v>
      </c>
      <c r="H27" s="14">
        <f t="shared" si="0"/>
        <v>187.32</v>
      </c>
      <c r="I27" s="14">
        <f t="shared" ref="I27:I28" si="5">TRUNC((G27*(1+$I$11)),2)</f>
        <v>92.93</v>
      </c>
      <c r="J27" s="14">
        <f t="shared" si="2"/>
        <v>231.4</v>
      </c>
    </row>
    <row r="28" spans="1:10" ht="25.5" x14ac:dyDescent="0.25">
      <c r="A28" s="15">
        <v>9</v>
      </c>
      <c r="B28" s="74" t="s">
        <v>149</v>
      </c>
      <c r="C28" s="62" t="s">
        <v>139</v>
      </c>
      <c r="D28" s="25" t="s">
        <v>142</v>
      </c>
      <c r="E28" s="15" t="s">
        <v>25</v>
      </c>
      <c r="F28" s="55">
        <v>2.65</v>
      </c>
      <c r="G28" s="54">
        <v>75.23</v>
      </c>
      <c r="H28" s="14">
        <f t="shared" si="0"/>
        <v>199.36</v>
      </c>
      <c r="I28" s="14">
        <f t="shared" si="5"/>
        <v>92.93</v>
      </c>
      <c r="J28" s="14">
        <f t="shared" si="2"/>
        <v>246.26</v>
      </c>
    </row>
    <row r="29" spans="1:10" x14ac:dyDescent="0.25">
      <c r="A29" s="141"/>
      <c r="B29" s="75"/>
      <c r="C29" s="47"/>
      <c r="D29" s="50" t="s">
        <v>153</v>
      </c>
      <c r="E29" s="47"/>
      <c r="F29" s="56"/>
      <c r="G29" s="48"/>
      <c r="H29" s="64"/>
      <c r="I29" s="64"/>
      <c r="J29" s="71">
        <f>SUM(J30:J36)</f>
        <v>2220.1</v>
      </c>
    </row>
    <row r="30" spans="1:10" ht="25.5" x14ac:dyDescent="0.25">
      <c r="A30" s="15">
        <v>10</v>
      </c>
      <c r="B30" s="74" t="s">
        <v>147</v>
      </c>
      <c r="C30" s="62" t="s">
        <v>139</v>
      </c>
      <c r="D30" s="25" t="s">
        <v>140</v>
      </c>
      <c r="E30" s="15" t="s">
        <v>25</v>
      </c>
      <c r="F30" s="55">
        <v>3.96</v>
      </c>
      <c r="G30" s="122">
        <v>75.23</v>
      </c>
      <c r="H30" s="14">
        <f t="shared" si="0"/>
        <v>297.91000000000003</v>
      </c>
      <c r="I30" s="123">
        <f t="shared" ref="I30" si="6">TRUNC((G30*(1+$I$11)),2)</f>
        <v>92.93</v>
      </c>
      <c r="J30" s="14">
        <f t="shared" si="2"/>
        <v>368</v>
      </c>
    </row>
    <row r="31" spans="1:10" ht="25.5" x14ac:dyDescent="0.25">
      <c r="A31" s="15">
        <v>11</v>
      </c>
      <c r="B31" s="74" t="s">
        <v>148</v>
      </c>
      <c r="C31" s="62" t="s">
        <v>139</v>
      </c>
      <c r="D31" s="25" t="s">
        <v>141</v>
      </c>
      <c r="E31" s="15" t="s">
        <v>25</v>
      </c>
      <c r="F31" s="55">
        <v>3.23</v>
      </c>
      <c r="G31" s="43">
        <v>75.23</v>
      </c>
      <c r="H31" s="14">
        <f t="shared" si="0"/>
        <v>242.99</v>
      </c>
      <c r="I31" s="14">
        <f t="shared" ref="I31:I36" si="7">TRUNC((G31*(1+$I$11)),2)</f>
        <v>92.93</v>
      </c>
      <c r="J31" s="14">
        <f t="shared" si="2"/>
        <v>300.16000000000003</v>
      </c>
    </row>
    <row r="32" spans="1:10" ht="25.5" x14ac:dyDescent="0.25">
      <c r="A32" s="15">
        <v>12</v>
      </c>
      <c r="B32" s="74" t="s">
        <v>149</v>
      </c>
      <c r="C32" s="62" t="s">
        <v>139</v>
      </c>
      <c r="D32" s="25" t="s">
        <v>142</v>
      </c>
      <c r="E32" s="15" t="s">
        <v>25</v>
      </c>
      <c r="F32" s="55">
        <v>1.72</v>
      </c>
      <c r="G32" s="43">
        <v>75.23</v>
      </c>
      <c r="H32" s="14">
        <f t="shared" si="0"/>
        <v>129.4</v>
      </c>
      <c r="I32" s="14">
        <f t="shared" si="7"/>
        <v>92.93</v>
      </c>
      <c r="J32" s="14">
        <f t="shared" si="2"/>
        <v>159.84</v>
      </c>
    </row>
    <row r="33" spans="1:10" ht="25.5" x14ac:dyDescent="0.25">
      <c r="A33" s="15">
        <v>13</v>
      </c>
      <c r="B33" s="74" t="s">
        <v>149</v>
      </c>
      <c r="C33" s="62" t="s">
        <v>139</v>
      </c>
      <c r="D33" s="25" t="s">
        <v>143</v>
      </c>
      <c r="E33" s="15" t="s">
        <v>25</v>
      </c>
      <c r="F33" s="55">
        <v>10.49</v>
      </c>
      <c r="G33" s="43">
        <v>75.23</v>
      </c>
      <c r="H33" s="14">
        <f t="shared" si="0"/>
        <v>789.16</v>
      </c>
      <c r="I33" s="14">
        <f t="shared" si="7"/>
        <v>92.93</v>
      </c>
      <c r="J33" s="14">
        <f t="shared" si="2"/>
        <v>974.84</v>
      </c>
    </row>
    <row r="34" spans="1:10" ht="25.5" x14ac:dyDescent="0.25">
      <c r="A34" s="15">
        <v>14</v>
      </c>
      <c r="B34" s="74" t="s">
        <v>150</v>
      </c>
      <c r="C34" s="62" t="s">
        <v>139</v>
      </c>
      <c r="D34" s="25" t="s">
        <v>144</v>
      </c>
      <c r="E34" s="15" t="s">
        <v>25</v>
      </c>
      <c r="F34" s="55">
        <v>2.2999999999999998</v>
      </c>
      <c r="G34" s="43">
        <v>75.23</v>
      </c>
      <c r="H34" s="14">
        <f t="shared" si="0"/>
        <v>173.03</v>
      </c>
      <c r="I34" s="14">
        <f t="shared" si="7"/>
        <v>92.93</v>
      </c>
      <c r="J34" s="14">
        <f t="shared" si="2"/>
        <v>213.74</v>
      </c>
    </row>
    <row r="35" spans="1:10" ht="25.5" x14ac:dyDescent="0.25">
      <c r="A35" s="15">
        <v>15</v>
      </c>
      <c r="B35" s="74" t="s">
        <v>151</v>
      </c>
      <c r="C35" s="62" t="s">
        <v>139</v>
      </c>
      <c r="D35" s="25" t="s">
        <v>145</v>
      </c>
      <c r="E35" s="15" t="s">
        <v>25</v>
      </c>
      <c r="F35" s="55">
        <v>1.7</v>
      </c>
      <c r="G35" s="43">
        <v>75.23</v>
      </c>
      <c r="H35" s="14">
        <f t="shared" si="0"/>
        <v>127.89</v>
      </c>
      <c r="I35" s="14">
        <f t="shared" si="7"/>
        <v>92.93</v>
      </c>
      <c r="J35" s="14">
        <f t="shared" si="2"/>
        <v>157.97999999999999</v>
      </c>
    </row>
    <row r="36" spans="1:10" ht="25.5" x14ac:dyDescent="0.25">
      <c r="A36" s="15">
        <v>16</v>
      </c>
      <c r="B36" s="74" t="s">
        <v>152</v>
      </c>
      <c r="C36" s="62" t="s">
        <v>139</v>
      </c>
      <c r="D36" s="25" t="s">
        <v>146</v>
      </c>
      <c r="E36" s="15" t="s">
        <v>25</v>
      </c>
      <c r="F36" s="55">
        <v>0.49</v>
      </c>
      <c r="G36" s="54">
        <v>75.23</v>
      </c>
      <c r="H36" s="14">
        <f t="shared" si="0"/>
        <v>36.86</v>
      </c>
      <c r="I36" s="14">
        <f t="shared" si="7"/>
        <v>92.93</v>
      </c>
      <c r="J36" s="14">
        <f t="shared" si="2"/>
        <v>45.54</v>
      </c>
    </row>
    <row r="37" spans="1:10" ht="15" customHeight="1" x14ac:dyDescent="0.25">
      <c r="A37" s="140"/>
      <c r="B37" s="76"/>
      <c r="C37" s="32"/>
      <c r="D37" s="31" t="s">
        <v>28</v>
      </c>
      <c r="E37" s="31"/>
      <c r="F37" s="31"/>
      <c r="G37" s="44"/>
      <c r="H37" s="31"/>
      <c r="I37" s="31"/>
      <c r="J37" s="59">
        <f>SUM(J38:J39)</f>
        <v>13064.7</v>
      </c>
    </row>
    <row r="38" spans="1:10" ht="25.5" x14ac:dyDescent="0.25">
      <c r="A38" s="15">
        <v>17</v>
      </c>
      <c r="B38" s="74" t="s">
        <v>27</v>
      </c>
      <c r="C38" s="15" t="s">
        <v>23</v>
      </c>
      <c r="D38" s="25" t="s">
        <v>126</v>
      </c>
      <c r="E38" s="15" t="s">
        <v>25</v>
      </c>
      <c r="F38" s="17">
        <v>63.2</v>
      </c>
      <c r="G38" s="54">
        <v>159.75</v>
      </c>
      <c r="H38" s="14">
        <f t="shared" si="0"/>
        <v>10096.200000000001</v>
      </c>
      <c r="I38" s="14">
        <f>TRUNC((G38*(1+$I$11)),2)</f>
        <v>197.35</v>
      </c>
      <c r="J38" s="14">
        <f t="shared" si="2"/>
        <v>12472.52</v>
      </c>
    </row>
    <row r="39" spans="1:10" ht="25.5" x14ac:dyDescent="0.25">
      <c r="A39" s="15">
        <v>18</v>
      </c>
      <c r="B39" s="74">
        <v>97634</v>
      </c>
      <c r="C39" s="15" t="s">
        <v>23</v>
      </c>
      <c r="D39" s="25" t="s">
        <v>198</v>
      </c>
      <c r="E39" s="15" t="s">
        <v>25</v>
      </c>
      <c r="F39" s="17">
        <v>63.2</v>
      </c>
      <c r="G39" s="54">
        <v>7.59</v>
      </c>
      <c r="H39" s="14">
        <f t="shared" si="0"/>
        <v>479.69</v>
      </c>
      <c r="I39" s="14">
        <f>TRUNC((G39*(1+$I$11)),2)</f>
        <v>9.3699999999999992</v>
      </c>
      <c r="J39" s="14">
        <f t="shared" si="2"/>
        <v>592.17999999999995</v>
      </c>
    </row>
    <row r="40" spans="1:10" ht="15" customHeight="1" x14ac:dyDescent="0.25">
      <c r="A40" s="140"/>
      <c r="B40" s="76"/>
      <c r="C40" s="32"/>
      <c r="D40" s="31" t="s">
        <v>238</v>
      </c>
      <c r="E40" s="31"/>
      <c r="F40" s="32"/>
      <c r="G40" s="44"/>
      <c r="H40" s="31"/>
      <c r="I40" s="31"/>
      <c r="J40" s="59">
        <f>SUM(J41:J44)</f>
        <v>31227.7</v>
      </c>
    </row>
    <row r="41" spans="1:10" ht="38.25" x14ac:dyDescent="0.25">
      <c r="A41" s="15">
        <v>19</v>
      </c>
      <c r="B41" s="74">
        <v>97084</v>
      </c>
      <c r="C41" s="17" t="s">
        <v>23</v>
      </c>
      <c r="D41" s="26" t="s">
        <v>32</v>
      </c>
      <c r="E41" s="23" t="s">
        <v>25</v>
      </c>
      <c r="F41" s="40">
        <v>207.7</v>
      </c>
      <c r="G41" s="45">
        <v>0.75</v>
      </c>
      <c r="H41" s="14">
        <f t="shared" ref="H41:H44" si="8">ROUND(G41*F41,2)</f>
        <v>155.78</v>
      </c>
      <c r="I41" s="14">
        <f>TRUNC((G41*(1+$I$11)),2)</f>
        <v>0.92</v>
      </c>
      <c r="J41" s="14">
        <f t="shared" si="2"/>
        <v>191.08</v>
      </c>
    </row>
    <row r="42" spans="1:10" ht="26.25" x14ac:dyDescent="0.25">
      <c r="A42" s="15">
        <v>20</v>
      </c>
      <c r="B42" s="77">
        <v>97087</v>
      </c>
      <c r="C42" s="17" t="s">
        <v>23</v>
      </c>
      <c r="D42" s="27" t="s">
        <v>29</v>
      </c>
      <c r="E42" s="23" t="s">
        <v>25</v>
      </c>
      <c r="F42" s="40">
        <v>207.7</v>
      </c>
      <c r="G42" s="45">
        <v>3.14</v>
      </c>
      <c r="H42" s="14">
        <f t="shared" si="8"/>
        <v>652.17999999999995</v>
      </c>
      <c r="I42" s="14">
        <f t="shared" ref="I42:I44" si="9">TRUNC((G42*(1+$I$11)),2)</f>
        <v>3.87</v>
      </c>
      <c r="J42" s="14">
        <f t="shared" si="2"/>
        <v>803.8</v>
      </c>
    </row>
    <row r="43" spans="1:10" ht="39" x14ac:dyDescent="0.25">
      <c r="A43" s="15">
        <v>21</v>
      </c>
      <c r="B43" s="77">
        <v>94992</v>
      </c>
      <c r="C43" s="17" t="s">
        <v>23</v>
      </c>
      <c r="D43" s="28" t="s">
        <v>30</v>
      </c>
      <c r="E43" s="23" t="s">
        <v>25</v>
      </c>
      <c r="F43" s="40">
        <v>207.7</v>
      </c>
      <c r="G43" s="45">
        <v>83.82</v>
      </c>
      <c r="H43" s="14">
        <f t="shared" si="8"/>
        <v>17409.41</v>
      </c>
      <c r="I43" s="14">
        <f t="shared" si="9"/>
        <v>103.55</v>
      </c>
      <c r="J43" s="14">
        <f t="shared" si="2"/>
        <v>21507.34</v>
      </c>
    </row>
    <row r="44" spans="1:10" ht="25.5" x14ac:dyDescent="0.25">
      <c r="A44" s="15">
        <v>22</v>
      </c>
      <c r="B44" s="78">
        <v>97097</v>
      </c>
      <c r="C44" s="17" t="s">
        <v>23</v>
      </c>
      <c r="D44" s="29" t="s">
        <v>31</v>
      </c>
      <c r="E44" s="23" t="s">
        <v>25</v>
      </c>
      <c r="F44" s="40">
        <v>207.7</v>
      </c>
      <c r="G44" s="45">
        <v>34.01</v>
      </c>
      <c r="H44" s="14">
        <f t="shared" si="8"/>
        <v>7063.88</v>
      </c>
      <c r="I44" s="14">
        <f t="shared" si="9"/>
        <v>42.01</v>
      </c>
      <c r="J44" s="14">
        <f t="shared" si="2"/>
        <v>8725.48</v>
      </c>
    </row>
    <row r="45" spans="1:10" ht="15" customHeight="1" x14ac:dyDescent="0.25">
      <c r="A45" s="140"/>
      <c r="B45" s="76"/>
      <c r="C45" s="32"/>
      <c r="D45" s="31" t="s">
        <v>132</v>
      </c>
      <c r="E45" s="31"/>
      <c r="F45" s="31"/>
      <c r="G45" s="44"/>
      <c r="H45" s="31"/>
      <c r="I45" s="31"/>
      <c r="J45" s="59">
        <f>SUM(J46:J51)</f>
        <v>32077.299999999996</v>
      </c>
    </row>
    <row r="46" spans="1:10" ht="25.5" x14ac:dyDescent="0.25">
      <c r="A46" s="15">
        <v>23</v>
      </c>
      <c r="B46" s="79" t="s">
        <v>158</v>
      </c>
      <c r="C46" s="17" t="s">
        <v>23</v>
      </c>
      <c r="D46" s="24" t="s">
        <v>127</v>
      </c>
      <c r="E46" s="15" t="s">
        <v>33</v>
      </c>
      <c r="F46" s="153">
        <v>170</v>
      </c>
      <c r="G46" s="45">
        <v>12.28</v>
      </c>
      <c r="H46" s="14">
        <f t="shared" ref="H46:H51" si="10">ROUND(G46*F46,2)</f>
        <v>2087.6</v>
      </c>
      <c r="I46" s="14">
        <f t="shared" ref="I46" si="11">TRUNC((G46*(1+$I$11)),2)</f>
        <v>15.17</v>
      </c>
      <c r="J46" s="14">
        <f t="shared" si="2"/>
        <v>2578.9</v>
      </c>
    </row>
    <row r="47" spans="1:10" ht="25.5" x14ac:dyDescent="0.25">
      <c r="A47" s="15">
        <v>24</v>
      </c>
      <c r="B47" s="77">
        <v>97631</v>
      </c>
      <c r="C47" s="30" t="s">
        <v>23</v>
      </c>
      <c r="D47" s="29" t="s">
        <v>123</v>
      </c>
      <c r="E47" s="23" t="s">
        <v>25</v>
      </c>
      <c r="F47" s="153">
        <v>170</v>
      </c>
      <c r="G47" s="45">
        <v>12.35</v>
      </c>
      <c r="H47" s="14">
        <f t="shared" si="10"/>
        <v>2099.5</v>
      </c>
      <c r="I47" s="14">
        <f t="shared" ref="I47:I51" si="12">TRUNC((G47*(1+$I$11)),2)</f>
        <v>15.25</v>
      </c>
      <c r="J47" s="14">
        <f t="shared" si="2"/>
        <v>2592.5</v>
      </c>
    </row>
    <row r="48" spans="1:10" x14ac:dyDescent="0.25">
      <c r="A48" s="15">
        <v>25</v>
      </c>
      <c r="B48" s="77">
        <v>98557</v>
      </c>
      <c r="C48" s="30" t="s">
        <v>23</v>
      </c>
      <c r="D48" s="29" t="s">
        <v>83</v>
      </c>
      <c r="E48" s="23" t="s">
        <v>25</v>
      </c>
      <c r="F48" s="153">
        <v>170</v>
      </c>
      <c r="G48" s="45">
        <v>43.04</v>
      </c>
      <c r="H48" s="14">
        <f t="shared" si="10"/>
        <v>7316.8</v>
      </c>
      <c r="I48" s="14">
        <f t="shared" si="12"/>
        <v>53.17</v>
      </c>
      <c r="J48" s="14">
        <f t="shared" si="2"/>
        <v>9038.9</v>
      </c>
    </row>
    <row r="49" spans="1:10" ht="26.25" x14ac:dyDescent="0.25">
      <c r="A49" s="15">
        <v>26</v>
      </c>
      <c r="B49" s="77">
        <v>87878</v>
      </c>
      <c r="C49" s="17" t="s">
        <v>23</v>
      </c>
      <c r="D49" s="28" t="s">
        <v>87</v>
      </c>
      <c r="E49" s="23" t="s">
        <v>25</v>
      </c>
      <c r="F49" s="153">
        <v>170</v>
      </c>
      <c r="G49" s="45">
        <v>5.38</v>
      </c>
      <c r="H49" s="14">
        <f t="shared" si="10"/>
        <v>914.6</v>
      </c>
      <c r="I49" s="14">
        <f t="shared" si="12"/>
        <v>6.64</v>
      </c>
      <c r="J49" s="14">
        <f t="shared" si="2"/>
        <v>1128.8</v>
      </c>
    </row>
    <row r="50" spans="1:10" ht="38.25" x14ac:dyDescent="0.25">
      <c r="A50" s="15">
        <v>27</v>
      </c>
      <c r="B50" s="77">
        <v>87775</v>
      </c>
      <c r="C50" s="30" t="s">
        <v>23</v>
      </c>
      <c r="D50" s="29" t="s">
        <v>124</v>
      </c>
      <c r="E50" s="23" t="s">
        <v>25</v>
      </c>
      <c r="F50" s="153">
        <v>170</v>
      </c>
      <c r="G50" s="45">
        <v>60.17</v>
      </c>
      <c r="H50" s="14">
        <f t="shared" si="10"/>
        <v>10228.9</v>
      </c>
      <c r="I50" s="14">
        <f t="shared" si="12"/>
        <v>74.33</v>
      </c>
      <c r="J50" s="14">
        <f t="shared" si="2"/>
        <v>12636.1</v>
      </c>
    </row>
    <row r="51" spans="1:10" ht="25.5" x14ac:dyDescent="0.25">
      <c r="A51" s="15">
        <v>28</v>
      </c>
      <c r="B51" s="77" t="s">
        <v>45</v>
      </c>
      <c r="C51" s="30" t="s">
        <v>23</v>
      </c>
      <c r="D51" s="29" t="s">
        <v>157</v>
      </c>
      <c r="E51" s="23" t="s">
        <v>25</v>
      </c>
      <c r="F51" s="153">
        <v>170</v>
      </c>
      <c r="G51" s="45">
        <v>19.54</v>
      </c>
      <c r="H51" s="14">
        <f t="shared" si="10"/>
        <v>3321.8</v>
      </c>
      <c r="I51" s="14">
        <f t="shared" si="12"/>
        <v>24.13</v>
      </c>
      <c r="J51" s="14">
        <f t="shared" si="2"/>
        <v>4102.1000000000004</v>
      </c>
    </row>
    <row r="52" spans="1:10" ht="15" customHeight="1" x14ac:dyDescent="0.25">
      <c r="A52" s="140"/>
      <c r="B52" s="76"/>
      <c r="C52" s="32"/>
      <c r="D52" s="31" t="s">
        <v>43</v>
      </c>
      <c r="E52" s="31"/>
      <c r="F52" s="31"/>
      <c r="G52" s="44"/>
      <c r="H52" s="31"/>
      <c r="I52" s="31"/>
      <c r="J52" s="59">
        <f>SUM(J53:J59)</f>
        <v>72142.06</v>
      </c>
    </row>
    <row r="53" spans="1:10" ht="38.25" x14ac:dyDescent="0.25">
      <c r="A53" s="15">
        <v>29</v>
      </c>
      <c r="B53" s="74">
        <v>92580</v>
      </c>
      <c r="C53" s="17" t="s">
        <v>23</v>
      </c>
      <c r="D53" s="24" t="s">
        <v>34</v>
      </c>
      <c r="E53" s="24" t="s">
        <v>25</v>
      </c>
      <c r="F53" s="15">
        <v>197</v>
      </c>
      <c r="G53" s="45">
        <v>47.67</v>
      </c>
      <c r="H53" s="14">
        <f t="shared" ref="H53:H59" si="13">ROUND(G53*F53,2)</f>
        <v>9390.99</v>
      </c>
      <c r="I53" s="14">
        <f t="shared" ref="I53" si="14">TRUNC((G53*(1+$I$11)),2)</f>
        <v>58.89</v>
      </c>
      <c r="J53" s="14">
        <f t="shared" si="2"/>
        <v>11601.33</v>
      </c>
    </row>
    <row r="54" spans="1:10" ht="25.5" x14ac:dyDescent="0.25">
      <c r="A54" s="15">
        <v>30</v>
      </c>
      <c r="B54" s="74">
        <v>94216</v>
      </c>
      <c r="C54" s="17" t="s">
        <v>23</v>
      </c>
      <c r="D54" s="24" t="s">
        <v>35</v>
      </c>
      <c r="E54" s="24" t="s">
        <v>25</v>
      </c>
      <c r="F54" s="15">
        <v>197</v>
      </c>
      <c r="G54" s="45">
        <v>164.16</v>
      </c>
      <c r="H54" s="14">
        <f t="shared" si="13"/>
        <v>32339.52</v>
      </c>
      <c r="I54" s="14">
        <f t="shared" ref="I54:I59" si="15">TRUNC((G54*(1+$I$11)),2)</f>
        <v>202.8</v>
      </c>
      <c r="J54" s="14">
        <f t="shared" si="2"/>
        <v>39951.599999999999</v>
      </c>
    </row>
    <row r="55" spans="1:10" ht="25.5" x14ac:dyDescent="0.25">
      <c r="A55" s="15">
        <v>31</v>
      </c>
      <c r="B55" s="74">
        <v>92762</v>
      </c>
      <c r="C55" s="17" t="s">
        <v>23</v>
      </c>
      <c r="D55" s="24" t="s">
        <v>38</v>
      </c>
      <c r="E55" s="24" t="s">
        <v>37</v>
      </c>
      <c r="F55" s="24">
        <v>120.78</v>
      </c>
      <c r="G55" s="45">
        <v>11.06</v>
      </c>
      <c r="H55" s="14">
        <f t="shared" si="13"/>
        <v>1335.83</v>
      </c>
      <c r="I55" s="14">
        <f t="shared" si="15"/>
        <v>13.66</v>
      </c>
      <c r="J55" s="14">
        <f t="shared" si="2"/>
        <v>1649.85</v>
      </c>
    </row>
    <row r="56" spans="1:10" ht="25.5" x14ac:dyDescent="0.25">
      <c r="A56" s="15">
        <v>32</v>
      </c>
      <c r="B56" s="74">
        <v>103669</v>
      </c>
      <c r="C56" s="17" t="s">
        <v>23</v>
      </c>
      <c r="D56" s="24" t="s">
        <v>39</v>
      </c>
      <c r="E56" s="24" t="s">
        <v>36</v>
      </c>
      <c r="F56" s="24">
        <v>2.0249999999999999</v>
      </c>
      <c r="G56" s="45">
        <v>999.52</v>
      </c>
      <c r="H56" s="14">
        <f t="shared" si="13"/>
        <v>2024.03</v>
      </c>
      <c r="I56" s="14">
        <f t="shared" si="15"/>
        <v>1234.8</v>
      </c>
      <c r="J56" s="14">
        <f t="shared" si="2"/>
        <v>2500.4699999999998</v>
      </c>
    </row>
    <row r="57" spans="1:10" ht="25.5" x14ac:dyDescent="0.25">
      <c r="A57" s="15">
        <v>33</v>
      </c>
      <c r="B57" s="74">
        <v>92269</v>
      </c>
      <c r="C57" s="17" t="s">
        <v>23</v>
      </c>
      <c r="D57" s="24" t="s">
        <v>40</v>
      </c>
      <c r="E57" s="24" t="s">
        <v>25</v>
      </c>
      <c r="F57" s="24">
        <v>40.5</v>
      </c>
      <c r="G57" s="45">
        <v>143.18</v>
      </c>
      <c r="H57" s="14">
        <f t="shared" si="13"/>
        <v>5798.79</v>
      </c>
      <c r="I57" s="14">
        <f t="shared" si="15"/>
        <v>176.88</v>
      </c>
      <c r="J57" s="14">
        <f t="shared" si="2"/>
        <v>7163.64</v>
      </c>
    </row>
    <row r="58" spans="1:10" ht="25.5" x14ac:dyDescent="0.25">
      <c r="A58" s="15">
        <v>34</v>
      </c>
      <c r="B58" s="74">
        <v>96536</v>
      </c>
      <c r="C58" s="17" t="s">
        <v>23</v>
      </c>
      <c r="D58" s="24" t="s">
        <v>41</v>
      </c>
      <c r="E58" s="24" t="s">
        <v>25</v>
      </c>
      <c r="F58" s="24">
        <v>22.2</v>
      </c>
      <c r="G58" s="45">
        <v>73.239999999999995</v>
      </c>
      <c r="H58" s="14">
        <f t="shared" si="13"/>
        <v>1625.93</v>
      </c>
      <c r="I58" s="14">
        <f t="shared" si="15"/>
        <v>90.48</v>
      </c>
      <c r="J58" s="14">
        <f t="shared" si="2"/>
        <v>2008.66</v>
      </c>
    </row>
    <row r="59" spans="1:10" ht="25.5" x14ac:dyDescent="0.25">
      <c r="A59" s="15">
        <v>35</v>
      </c>
      <c r="B59" s="74">
        <v>92448</v>
      </c>
      <c r="C59" s="17" t="s">
        <v>23</v>
      </c>
      <c r="D59" s="24" t="s">
        <v>42</v>
      </c>
      <c r="E59" s="24" t="s">
        <v>25</v>
      </c>
      <c r="F59" s="24">
        <v>30.52</v>
      </c>
      <c r="G59" s="45">
        <v>192.73</v>
      </c>
      <c r="H59" s="14">
        <f t="shared" si="13"/>
        <v>5882.12</v>
      </c>
      <c r="I59" s="14">
        <f t="shared" si="15"/>
        <v>238.09</v>
      </c>
      <c r="J59" s="14">
        <f t="shared" si="2"/>
        <v>7266.51</v>
      </c>
    </row>
    <row r="60" spans="1:10" ht="15" customHeight="1" x14ac:dyDescent="0.25">
      <c r="A60" s="135"/>
      <c r="B60" s="124"/>
      <c r="C60" s="125"/>
      <c r="D60" s="126" t="s">
        <v>44</v>
      </c>
      <c r="E60" s="126"/>
      <c r="F60" s="126"/>
      <c r="G60" s="127"/>
      <c r="H60" s="126"/>
      <c r="I60" s="126"/>
      <c r="J60" s="128"/>
    </row>
    <row r="61" spans="1:10" x14ac:dyDescent="0.25">
      <c r="A61" s="142"/>
      <c r="B61" s="80"/>
      <c r="C61" s="61"/>
      <c r="D61" s="19" t="s">
        <v>47</v>
      </c>
      <c r="E61" s="18"/>
      <c r="F61" s="18"/>
      <c r="G61" s="159"/>
      <c r="H61" s="160"/>
      <c r="I61" s="160"/>
      <c r="J61" s="161">
        <f>SUM(J62:J64)</f>
        <v>5492.9400000000005</v>
      </c>
    </row>
    <row r="62" spans="1:10" x14ac:dyDescent="0.25">
      <c r="A62" s="16">
        <v>36</v>
      </c>
      <c r="B62" s="78" t="s">
        <v>48</v>
      </c>
      <c r="C62" s="62" t="s">
        <v>23</v>
      </c>
      <c r="D62" s="20" t="s">
        <v>49</v>
      </c>
      <c r="E62" s="16" t="s">
        <v>36</v>
      </c>
      <c r="F62" s="16">
        <v>5.82</v>
      </c>
      <c r="G62" s="162">
        <v>89.55</v>
      </c>
      <c r="H62" s="14">
        <f t="shared" ref="H62:H64" si="16">ROUND(G62*F62,2)</f>
        <v>521.17999999999995</v>
      </c>
      <c r="I62" s="14">
        <f t="shared" ref="I62" si="17">TRUNC((G62*(1+$I$11)),2)</f>
        <v>110.63</v>
      </c>
      <c r="J62" s="14">
        <f t="shared" ref="J62:J121" si="18">ROUND(I62*F62,2)</f>
        <v>643.87</v>
      </c>
    </row>
    <row r="63" spans="1:10" ht="25.5" x14ac:dyDescent="0.25">
      <c r="A63" s="16">
        <v>37</v>
      </c>
      <c r="B63" s="78" t="s">
        <v>50</v>
      </c>
      <c r="C63" s="62" t="s">
        <v>23</v>
      </c>
      <c r="D63" s="20" t="s">
        <v>51</v>
      </c>
      <c r="E63" s="16" t="s">
        <v>25</v>
      </c>
      <c r="F63" s="16">
        <v>19.399999999999999</v>
      </c>
      <c r="G63" s="162">
        <v>6.93</v>
      </c>
      <c r="H63" s="14">
        <f t="shared" si="16"/>
        <v>134.44</v>
      </c>
      <c r="I63" s="14">
        <f t="shared" ref="I63:I64" si="19">TRUNC((G63*(1+$I$11)),2)</f>
        <v>8.56</v>
      </c>
      <c r="J63" s="14">
        <f t="shared" si="18"/>
        <v>166.06</v>
      </c>
    </row>
    <row r="64" spans="1:10" ht="25.5" x14ac:dyDescent="0.25">
      <c r="A64" s="16">
        <v>38</v>
      </c>
      <c r="B64" s="78" t="s">
        <v>52</v>
      </c>
      <c r="C64" s="62" t="s">
        <v>23</v>
      </c>
      <c r="D64" s="20" t="s">
        <v>53</v>
      </c>
      <c r="E64" s="16" t="s">
        <v>36</v>
      </c>
      <c r="F64" s="16">
        <v>134.03</v>
      </c>
      <c r="G64" s="162">
        <v>28.29</v>
      </c>
      <c r="H64" s="14">
        <f t="shared" si="16"/>
        <v>3791.71</v>
      </c>
      <c r="I64" s="14">
        <f t="shared" si="19"/>
        <v>34.94</v>
      </c>
      <c r="J64" s="14">
        <f t="shared" si="18"/>
        <v>4683.01</v>
      </c>
    </row>
    <row r="65" spans="1:10" x14ac:dyDescent="0.25">
      <c r="A65" s="142"/>
      <c r="B65" s="80"/>
      <c r="C65" s="61"/>
      <c r="D65" s="19" t="s">
        <v>55</v>
      </c>
      <c r="E65" s="18"/>
      <c r="F65" s="18"/>
      <c r="G65" s="159"/>
      <c r="H65" s="160"/>
      <c r="I65" s="160"/>
      <c r="J65" s="161">
        <f>SUM(J66:J70)</f>
        <v>44919.71</v>
      </c>
    </row>
    <row r="66" spans="1:10" ht="25.5" x14ac:dyDescent="0.25">
      <c r="A66" s="16">
        <v>39</v>
      </c>
      <c r="B66" s="78" t="s">
        <v>56</v>
      </c>
      <c r="C66" s="62" t="s">
        <v>23</v>
      </c>
      <c r="D66" s="20" t="s">
        <v>57</v>
      </c>
      <c r="E66" s="16" t="s">
        <v>25</v>
      </c>
      <c r="F66" s="16">
        <v>14.72</v>
      </c>
      <c r="G66" s="162">
        <v>42.15</v>
      </c>
      <c r="H66" s="14">
        <f t="shared" ref="H66:H70" si="20">ROUND(G66*F66,2)</f>
        <v>620.45000000000005</v>
      </c>
      <c r="I66" s="14">
        <f t="shared" ref="I66" si="21">TRUNC((G66*(1+$I$11)),2)</f>
        <v>52.07</v>
      </c>
      <c r="J66" s="14">
        <f t="shared" si="18"/>
        <v>766.47</v>
      </c>
    </row>
    <row r="67" spans="1:10" ht="25.5" x14ac:dyDescent="0.25">
      <c r="A67" s="16">
        <v>40</v>
      </c>
      <c r="B67" s="78" t="s">
        <v>60</v>
      </c>
      <c r="C67" s="62" t="s">
        <v>23</v>
      </c>
      <c r="D67" s="20" t="s">
        <v>61</v>
      </c>
      <c r="E67" s="16" t="s">
        <v>25</v>
      </c>
      <c r="F67" s="16">
        <v>58.2</v>
      </c>
      <c r="G67" s="162">
        <v>101.52</v>
      </c>
      <c r="H67" s="14">
        <f t="shared" si="20"/>
        <v>5908.46</v>
      </c>
      <c r="I67" s="14">
        <f t="shared" ref="I67:I70" si="22">TRUNC((G67*(1+$I$11)),2)</f>
        <v>125.41</v>
      </c>
      <c r="J67" s="14">
        <f t="shared" si="18"/>
        <v>7298.86</v>
      </c>
    </row>
    <row r="68" spans="1:10" x14ac:dyDescent="0.25">
      <c r="A68" s="16">
        <v>41</v>
      </c>
      <c r="B68" s="78">
        <v>92800</v>
      </c>
      <c r="C68" s="62" t="s">
        <v>23</v>
      </c>
      <c r="D68" s="20" t="s">
        <v>62</v>
      </c>
      <c r="E68" s="16" t="s">
        <v>37</v>
      </c>
      <c r="F68" s="16">
        <v>52.92</v>
      </c>
      <c r="G68" s="162">
        <v>10.029999999999999</v>
      </c>
      <c r="H68" s="14">
        <f t="shared" si="20"/>
        <v>530.79</v>
      </c>
      <c r="I68" s="14">
        <f t="shared" si="22"/>
        <v>12.39</v>
      </c>
      <c r="J68" s="14">
        <f t="shared" si="18"/>
        <v>655.68</v>
      </c>
    </row>
    <row r="69" spans="1:10" x14ac:dyDescent="0.25">
      <c r="A69" s="16">
        <v>42</v>
      </c>
      <c r="B69" s="78">
        <v>92803</v>
      </c>
      <c r="C69" s="62" t="s">
        <v>23</v>
      </c>
      <c r="D69" s="20" t="s">
        <v>63</v>
      </c>
      <c r="E69" s="16" t="s">
        <v>37</v>
      </c>
      <c r="F69" s="16">
        <v>316.01</v>
      </c>
      <c r="G69" s="162">
        <v>9.09</v>
      </c>
      <c r="H69" s="14">
        <f t="shared" si="20"/>
        <v>2872.53</v>
      </c>
      <c r="I69" s="14">
        <f t="shared" si="22"/>
        <v>11.22</v>
      </c>
      <c r="J69" s="14">
        <f t="shared" si="18"/>
        <v>3545.63</v>
      </c>
    </row>
    <row r="70" spans="1:10" ht="25.5" x14ac:dyDescent="0.25">
      <c r="A70" s="16">
        <v>43</v>
      </c>
      <c r="B70" s="78" t="s">
        <v>64</v>
      </c>
      <c r="C70" s="62" t="s">
        <v>23</v>
      </c>
      <c r="D70" s="20" t="s">
        <v>65</v>
      </c>
      <c r="E70" s="16" t="s">
        <v>36</v>
      </c>
      <c r="F70" s="16">
        <v>46.59</v>
      </c>
      <c r="G70" s="162">
        <v>567.32000000000005</v>
      </c>
      <c r="H70" s="14">
        <f t="shared" si="20"/>
        <v>26431.439999999999</v>
      </c>
      <c r="I70" s="14">
        <f t="shared" si="22"/>
        <v>700.86</v>
      </c>
      <c r="J70" s="14">
        <f t="shared" si="18"/>
        <v>32653.07</v>
      </c>
    </row>
    <row r="71" spans="1:10" x14ac:dyDescent="0.25">
      <c r="A71" s="142"/>
      <c r="B71" s="80"/>
      <c r="C71" s="61"/>
      <c r="D71" s="19" t="s">
        <v>67</v>
      </c>
      <c r="E71" s="18"/>
      <c r="F71" s="18"/>
      <c r="G71" s="159"/>
      <c r="H71" s="160"/>
      <c r="I71" s="160"/>
      <c r="J71" s="161">
        <f>SUM(J72:J81)</f>
        <v>107151.86000000002</v>
      </c>
    </row>
    <row r="72" spans="1:10" ht="25.5" x14ac:dyDescent="0.25">
      <c r="A72" s="16">
        <v>44</v>
      </c>
      <c r="B72" s="78" t="s">
        <v>58</v>
      </c>
      <c r="C72" s="62" t="s">
        <v>23</v>
      </c>
      <c r="D72" s="20" t="s">
        <v>59</v>
      </c>
      <c r="E72" s="16" t="s">
        <v>25</v>
      </c>
      <c r="F72" s="16">
        <v>82.8</v>
      </c>
      <c r="G72" s="162">
        <v>176.83</v>
      </c>
      <c r="H72" s="14">
        <f t="shared" ref="H72:H81" si="23">ROUND(G72*F72,2)</f>
        <v>14641.52</v>
      </c>
      <c r="I72" s="14">
        <f t="shared" ref="I72" si="24">TRUNC((G72*(1+$I$11)),2)</f>
        <v>218.45</v>
      </c>
      <c r="J72" s="14">
        <f t="shared" si="18"/>
        <v>18087.66</v>
      </c>
    </row>
    <row r="73" spans="1:10" ht="25.5" x14ac:dyDescent="0.25">
      <c r="A73" s="16">
        <v>45</v>
      </c>
      <c r="B73" s="78" t="s">
        <v>68</v>
      </c>
      <c r="C73" s="62" t="s">
        <v>23</v>
      </c>
      <c r="D73" s="20" t="s">
        <v>42</v>
      </c>
      <c r="E73" s="16" t="s">
        <v>25</v>
      </c>
      <c r="F73" s="16">
        <v>101.85</v>
      </c>
      <c r="G73" s="162">
        <v>192.73</v>
      </c>
      <c r="H73" s="14">
        <f t="shared" si="23"/>
        <v>19629.55</v>
      </c>
      <c r="I73" s="14">
        <f t="shared" ref="I73:I77" si="25">TRUNC((G73*(1+$I$11)),2)</f>
        <v>238.09</v>
      </c>
      <c r="J73" s="14">
        <f t="shared" si="18"/>
        <v>24249.47</v>
      </c>
    </row>
    <row r="74" spans="1:10" x14ac:dyDescent="0.25">
      <c r="A74" s="16">
        <v>46</v>
      </c>
      <c r="B74" s="78">
        <v>92800</v>
      </c>
      <c r="C74" s="62" t="s">
        <v>23</v>
      </c>
      <c r="D74" s="20" t="s">
        <v>62</v>
      </c>
      <c r="E74" s="16" t="s">
        <v>37</v>
      </c>
      <c r="F74" s="16">
        <v>101.87</v>
      </c>
      <c r="G74" s="162">
        <v>10.029999999999999</v>
      </c>
      <c r="H74" s="14">
        <f t="shared" si="23"/>
        <v>1021.76</v>
      </c>
      <c r="I74" s="14">
        <f t="shared" si="25"/>
        <v>12.39</v>
      </c>
      <c r="J74" s="14">
        <f t="shared" si="18"/>
        <v>1262.17</v>
      </c>
    </row>
    <row r="75" spans="1:10" x14ac:dyDescent="0.25">
      <c r="A75" s="16">
        <v>47</v>
      </c>
      <c r="B75" s="78">
        <v>92803</v>
      </c>
      <c r="C75" s="62" t="s">
        <v>23</v>
      </c>
      <c r="D75" s="20" t="s">
        <v>63</v>
      </c>
      <c r="E75" s="16" t="s">
        <v>37</v>
      </c>
      <c r="F75" s="16">
        <v>466.46</v>
      </c>
      <c r="G75" s="162">
        <v>9.09</v>
      </c>
      <c r="H75" s="14">
        <f t="shared" si="23"/>
        <v>4240.12</v>
      </c>
      <c r="I75" s="14">
        <f t="shared" si="25"/>
        <v>11.22</v>
      </c>
      <c r="J75" s="14">
        <f t="shared" si="18"/>
        <v>5233.68</v>
      </c>
    </row>
    <row r="76" spans="1:10" ht="25.5" x14ac:dyDescent="0.25">
      <c r="A76" s="16">
        <v>48</v>
      </c>
      <c r="B76" s="78" t="s">
        <v>64</v>
      </c>
      <c r="C76" s="62" t="s">
        <v>23</v>
      </c>
      <c r="D76" s="20" t="s">
        <v>65</v>
      </c>
      <c r="E76" s="16" t="s">
        <v>36</v>
      </c>
      <c r="F76" s="16">
        <v>8.5</v>
      </c>
      <c r="G76" s="162">
        <v>567.32000000000005</v>
      </c>
      <c r="H76" s="14">
        <f t="shared" si="23"/>
        <v>4822.22</v>
      </c>
      <c r="I76" s="14">
        <f t="shared" si="25"/>
        <v>700.86</v>
      </c>
      <c r="J76" s="14">
        <f t="shared" si="18"/>
        <v>5957.31</v>
      </c>
    </row>
    <row r="77" spans="1:10" ht="38.25" x14ac:dyDescent="0.25">
      <c r="A77" s="16">
        <v>49</v>
      </c>
      <c r="B77" s="78" t="s">
        <v>69</v>
      </c>
      <c r="C77" s="62" t="s">
        <v>23</v>
      </c>
      <c r="D77" s="20" t="s">
        <v>70</v>
      </c>
      <c r="E77" s="16" t="s">
        <v>25</v>
      </c>
      <c r="F77" s="16">
        <v>134.03</v>
      </c>
      <c r="G77" s="162">
        <v>198.98</v>
      </c>
      <c r="H77" s="14">
        <f t="shared" si="23"/>
        <v>26669.29</v>
      </c>
      <c r="I77" s="14">
        <f t="shared" si="25"/>
        <v>245.81</v>
      </c>
      <c r="J77" s="14">
        <f t="shared" si="18"/>
        <v>32945.910000000003</v>
      </c>
    </row>
    <row r="78" spans="1:10" ht="15.75" customHeight="1" x14ac:dyDescent="0.25">
      <c r="A78" s="16">
        <v>50</v>
      </c>
      <c r="B78" s="78">
        <v>93187</v>
      </c>
      <c r="C78" s="62" t="s">
        <v>23</v>
      </c>
      <c r="D78" s="20" t="s">
        <v>189</v>
      </c>
      <c r="E78" s="16" t="s">
        <v>33</v>
      </c>
      <c r="F78" s="16">
        <v>8.1999999999999993</v>
      </c>
      <c r="G78" s="69">
        <v>71.36</v>
      </c>
      <c r="H78" s="14">
        <f t="shared" si="23"/>
        <v>585.15</v>
      </c>
      <c r="I78" s="14">
        <f t="shared" ref="I78:I79" si="26">TRUNC((G78*(1+$I$11)),2)</f>
        <v>88.15</v>
      </c>
      <c r="J78" s="14">
        <f t="shared" si="18"/>
        <v>722.83</v>
      </c>
    </row>
    <row r="79" spans="1:10" ht="15.75" customHeight="1" x14ac:dyDescent="0.25">
      <c r="A79" s="16">
        <v>51</v>
      </c>
      <c r="B79" s="78">
        <v>105038</v>
      </c>
      <c r="C79" s="62" t="s">
        <v>23</v>
      </c>
      <c r="D79" s="20" t="s">
        <v>188</v>
      </c>
      <c r="E79" s="16" t="s">
        <v>33</v>
      </c>
      <c r="F79" s="16">
        <v>5.8</v>
      </c>
      <c r="G79" s="69">
        <v>85.63</v>
      </c>
      <c r="H79" s="14">
        <f t="shared" si="23"/>
        <v>496.65</v>
      </c>
      <c r="I79" s="14">
        <f t="shared" si="26"/>
        <v>105.78</v>
      </c>
      <c r="J79" s="14">
        <f t="shared" si="18"/>
        <v>613.52</v>
      </c>
    </row>
    <row r="80" spans="1:10" ht="38.25" x14ac:dyDescent="0.25">
      <c r="A80" s="16">
        <v>52</v>
      </c>
      <c r="B80" s="78">
        <v>92580</v>
      </c>
      <c r="C80" s="62" t="s">
        <v>23</v>
      </c>
      <c r="D80" s="20" t="s">
        <v>34</v>
      </c>
      <c r="E80" s="16" t="s">
        <v>25</v>
      </c>
      <c r="F80" s="16">
        <v>134.03</v>
      </c>
      <c r="G80" s="69">
        <v>47.67</v>
      </c>
      <c r="H80" s="14">
        <f t="shared" si="23"/>
        <v>6389.21</v>
      </c>
      <c r="I80" s="58">
        <f t="shared" ref="I80:I81" si="27">TRUNC((G80*(1+$I$11)),2)</f>
        <v>58.89</v>
      </c>
      <c r="J80" s="14">
        <f t="shared" si="18"/>
        <v>7893.03</v>
      </c>
    </row>
    <row r="81" spans="1:10" ht="15.75" customHeight="1" x14ac:dyDescent="0.25">
      <c r="A81" s="16">
        <v>53</v>
      </c>
      <c r="B81" s="78">
        <v>94213</v>
      </c>
      <c r="C81" s="62" t="s">
        <v>23</v>
      </c>
      <c r="D81" s="20" t="s">
        <v>221</v>
      </c>
      <c r="E81" s="16" t="s">
        <v>25</v>
      </c>
      <c r="F81" s="16">
        <v>134.03</v>
      </c>
      <c r="G81" s="69">
        <v>61.52</v>
      </c>
      <c r="H81" s="14">
        <f t="shared" si="23"/>
        <v>8245.5300000000007</v>
      </c>
      <c r="I81" s="58">
        <f t="shared" si="27"/>
        <v>76</v>
      </c>
      <c r="J81" s="14">
        <f t="shared" si="18"/>
        <v>10186.280000000001</v>
      </c>
    </row>
    <row r="82" spans="1:10" x14ac:dyDescent="0.25">
      <c r="A82" s="142"/>
      <c r="B82" s="80"/>
      <c r="C82" s="61"/>
      <c r="D82" s="19" t="s">
        <v>72</v>
      </c>
      <c r="E82" s="18"/>
      <c r="F82" s="18"/>
      <c r="G82" s="159">
        <v>46.39</v>
      </c>
      <c r="H82" s="160"/>
      <c r="I82" s="160"/>
      <c r="J82" s="161">
        <f>J83</f>
        <v>33395.160000000003</v>
      </c>
    </row>
    <row r="83" spans="1:10" ht="38.25" x14ac:dyDescent="0.25">
      <c r="A83" s="16">
        <v>54</v>
      </c>
      <c r="B83" s="78">
        <v>103354</v>
      </c>
      <c r="C83" s="62" t="s">
        <v>23</v>
      </c>
      <c r="D83" s="20" t="s">
        <v>122</v>
      </c>
      <c r="E83" s="16" t="s">
        <v>25</v>
      </c>
      <c r="F83" s="16">
        <v>291</v>
      </c>
      <c r="G83" s="69">
        <v>92.9</v>
      </c>
      <c r="H83" s="14">
        <f t="shared" ref="H83" si="28">ROUND(G83*F83,2)</f>
        <v>27033.9</v>
      </c>
      <c r="I83" s="14">
        <f t="shared" ref="I83" si="29">TRUNC((G83*(1+$I$11)),2)</f>
        <v>114.76</v>
      </c>
      <c r="J83" s="14">
        <f t="shared" si="18"/>
        <v>33395.160000000003</v>
      </c>
    </row>
    <row r="84" spans="1:10" x14ac:dyDescent="0.25">
      <c r="A84" s="142"/>
      <c r="B84" s="80"/>
      <c r="C84" s="61"/>
      <c r="D84" s="19" t="s">
        <v>74</v>
      </c>
      <c r="E84" s="18"/>
      <c r="F84" s="18"/>
      <c r="G84" s="159"/>
      <c r="H84" s="160"/>
      <c r="I84" s="160"/>
      <c r="J84" s="161">
        <f>SUM(J85:J89)</f>
        <v>49566.68</v>
      </c>
    </row>
    <row r="85" spans="1:10" ht="25.5" x14ac:dyDescent="0.25">
      <c r="A85" s="16">
        <v>55</v>
      </c>
      <c r="B85" s="78" t="s">
        <v>75</v>
      </c>
      <c r="C85" s="62" t="s">
        <v>23</v>
      </c>
      <c r="D85" s="20" t="s">
        <v>76</v>
      </c>
      <c r="E85" s="16" t="s">
        <v>36</v>
      </c>
      <c r="F85" s="16">
        <v>13.4</v>
      </c>
      <c r="G85" s="162">
        <v>770.18</v>
      </c>
      <c r="H85" s="14">
        <f t="shared" ref="H85:H89" si="30">ROUND(G85*F85,2)</f>
        <v>10320.41</v>
      </c>
      <c r="I85" s="14">
        <f t="shared" ref="I85" si="31">TRUNC((G85*(1+$I$11)),2)</f>
        <v>951.48</v>
      </c>
      <c r="J85" s="14">
        <f t="shared" si="18"/>
        <v>12749.83</v>
      </c>
    </row>
    <row r="86" spans="1:10" ht="63.75" x14ac:dyDescent="0.25">
      <c r="A86" s="16">
        <v>56</v>
      </c>
      <c r="B86" s="78">
        <v>104162</v>
      </c>
      <c r="C86" s="62" t="s">
        <v>23</v>
      </c>
      <c r="D86" s="20" t="s">
        <v>222</v>
      </c>
      <c r="E86" s="16" t="s">
        <v>25</v>
      </c>
      <c r="F86" s="16">
        <v>134.03</v>
      </c>
      <c r="G86" s="162">
        <v>102.87</v>
      </c>
      <c r="H86" s="14">
        <f t="shared" si="30"/>
        <v>13787.67</v>
      </c>
      <c r="I86" s="14">
        <f t="shared" ref="I86:I88" si="32">TRUNC((G86*(1+$I$11)),2)</f>
        <v>127.08</v>
      </c>
      <c r="J86" s="14">
        <f t="shared" si="18"/>
        <v>17032.53</v>
      </c>
    </row>
    <row r="87" spans="1:10" ht="25.5" x14ac:dyDescent="0.25">
      <c r="A87" s="16">
        <v>57</v>
      </c>
      <c r="B87" s="78">
        <v>88649</v>
      </c>
      <c r="C87" s="62" t="s">
        <v>23</v>
      </c>
      <c r="D87" s="20" t="s">
        <v>79</v>
      </c>
      <c r="E87" s="16" t="s">
        <v>33</v>
      </c>
      <c r="F87" s="16">
        <v>72.2</v>
      </c>
      <c r="G87" s="162">
        <v>9.0299999999999994</v>
      </c>
      <c r="H87" s="14">
        <f t="shared" si="30"/>
        <v>651.97</v>
      </c>
      <c r="I87" s="14">
        <f t="shared" si="32"/>
        <v>11.15</v>
      </c>
      <c r="J87" s="14">
        <f t="shared" si="18"/>
        <v>805.03</v>
      </c>
    </row>
    <row r="88" spans="1:10" ht="38.25" x14ac:dyDescent="0.25">
      <c r="A88" s="16">
        <v>58</v>
      </c>
      <c r="B88" s="78">
        <v>94992</v>
      </c>
      <c r="C88" s="62" t="s">
        <v>23</v>
      </c>
      <c r="D88" s="20" t="s">
        <v>223</v>
      </c>
      <c r="E88" s="16" t="s">
        <v>25</v>
      </c>
      <c r="F88" s="16">
        <v>134.03</v>
      </c>
      <c r="G88" s="162">
        <v>82.3</v>
      </c>
      <c r="H88" s="14">
        <f t="shared" si="30"/>
        <v>11030.67</v>
      </c>
      <c r="I88" s="14">
        <f t="shared" si="32"/>
        <v>101.67</v>
      </c>
      <c r="J88" s="14">
        <f t="shared" si="18"/>
        <v>13626.83</v>
      </c>
    </row>
    <row r="89" spans="1:10" x14ac:dyDescent="0.25">
      <c r="A89" s="16">
        <v>59</v>
      </c>
      <c r="B89" s="78">
        <v>101741</v>
      </c>
      <c r="C89" s="62" t="s">
        <v>23</v>
      </c>
      <c r="D89" s="20" t="s">
        <v>224</v>
      </c>
      <c r="E89" s="16" t="s">
        <v>33</v>
      </c>
      <c r="F89" s="16">
        <v>97</v>
      </c>
      <c r="G89" s="162">
        <v>44.67</v>
      </c>
      <c r="H89" s="14">
        <f t="shared" si="30"/>
        <v>4332.99</v>
      </c>
      <c r="I89" s="14">
        <f t="shared" ref="I89" si="33">TRUNC((G89*(1+$I$11)),2)</f>
        <v>55.18</v>
      </c>
      <c r="J89" s="14">
        <f t="shared" si="18"/>
        <v>5352.46</v>
      </c>
    </row>
    <row r="90" spans="1:10" x14ac:dyDescent="0.25">
      <c r="A90" s="142"/>
      <c r="B90" s="80"/>
      <c r="C90" s="61"/>
      <c r="D90" s="19" t="s">
        <v>81</v>
      </c>
      <c r="E90" s="18"/>
      <c r="F90" s="18"/>
      <c r="G90" s="159"/>
      <c r="H90" s="160"/>
      <c r="I90" s="160"/>
      <c r="J90" s="161">
        <f>J91</f>
        <v>3868.12</v>
      </c>
    </row>
    <row r="91" spans="1:10" x14ac:dyDescent="0.25">
      <c r="A91" s="16">
        <v>60</v>
      </c>
      <c r="B91" s="78" t="s">
        <v>82</v>
      </c>
      <c r="C91" s="62" t="s">
        <v>23</v>
      </c>
      <c r="D91" s="20" t="s">
        <v>83</v>
      </c>
      <c r="E91" s="16" t="s">
        <v>25</v>
      </c>
      <c r="F91" s="16">
        <v>72.75</v>
      </c>
      <c r="G91" s="162">
        <v>43.04</v>
      </c>
      <c r="H91" s="14">
        <f t="shared" ref="H91" si="34">ROUND(G91*F91,2)</f>
        <v>3131.16</v>
      </c>
      <c r="I91" s="14">
        <f t="shared" ref="I91" si="35">TRUNC((G91*(1+$I$11)),2)</f>
        <v>53.17</v>
      </c>
      <c r="J91" s="14">
        <f t="shared" si="18"/>
        <v>3868.12</v>
      </c>
    </row>
    <row r="92" spans="1:10" x14ac:dyDescent="0.25">
      <c r="A92" s="142"/>
      <c r="B92" s="80"/>
      <c r="C92" s="61"/>
      <c r="D92" s="19" t="s">
        <v>85</v>
      </c>
      <c r="E92" s="18"/>
      <c r="F92" s="18"/>
      <c r="G92" s="159"/>
      <c r="H92" s="160"/>
      <c r="I92" s="160"/>
      <c r="J92" s="161">
        <f>SUM(J93:J94)</f>
        <v>33109.980000000003</v>
      </c>
    </row>
    <row r="93" spans="1:10" ht="25.5" x14ac:dyDescent="0.25">
      <c r="A93" s="16">
        <v>61</v>
      </c>
      <c r="B93" s="78" t="s">
        <v>86</v>
      </c>
      <c r="C93" s="62" t="s">
        <v>23</v>
      </c>
      <c r="D93" s="20" t="s">
        <v>87</v>
      </c>
      <c r="E93" s="57" t="s">
        <v>25</v>
      </c>
      <c r="F93" s="57">
        <v>582</v>
      </c>
      <c r="G93" s="163">
        <v>5.38</v>
      </c>
      <c r="H93" s="14">
        <f t="shared" ref="H93:H94" si="36">ROUND(G93*F93,2)</f>
        <v>3131.16</v>
      </c>
      <c r="I93" s="14">
        <f t="shared" ref="I93" si="37">TRUNC((G93*(1+$I$11)),2)</f>
        <v>6.64</v>
      </c>
      <c r="J93" s="14">
        <f t="shared" si="18"/>
        <v>3864.48</v>
      </c>
    </row>
    <row r="94" spans="1:10" ht="51" x14ac:dyDescent="0.25">
      <c r="A94" s="16">
        <v>62</v>
      </c>
      <c r="B94" s="78">
        <v>87529</v>
      </c>
      <c r="C94" s="62" t="s">
        <v>23</v>
      </c>
      <c r="D94" s="20" t="s">
        <v>88</v>
      </c>
      <c r="E94" s="16" t="s">
        <v>25</v>
      </c>
      <c r="F94" s="16">
        <v>582</v>
      </c>
      <c r="G94" s="69">
        <v>40.68</v>
      </c>
      <c r="H94" s="14">
        <f t="shared" si="36"/>
        <v>23675.759999999998</v>
      </c>
      <c r="I94" s="58">
        <f t="shared" ref="I94:I96" si="38">TRUNC((G94*(1+$I$11)),2)</f>
        <v>50.25</v>
      </c>
      <c r="J94" s="14">
        <f t="shared" si="18"/>
        <v>29245.5</v>
      </c>
    </row>
    <row r="95" spans="1:10" x14ac:dyDescent="0.25">
      <c r="A95" s="143"/>
      <c r="B95" s="81"/>
      <c r="C95" s="66"/>
      <c r="D95" s="68" t="s">
        <v>185</v>
      </c>
      <c r="E95" s="65"/>
      <c r="F95" s="65"/>
      <c r="G95" s="164"/>
      <c r="H95" s="67"/>
      <c r="I95" s="67"/>
      <c r="J95" s="70">
        <f>J96</f>
        <v>8371.51</v>
      </c>
    </row>
    <row r="96" spans="1:10" x14ac:dyDescent="0.25">
      <c r="A96" s="16">
        <v>63</v>
      </c>
      <c r="B96" s="78">
        <v>96113</v>
      </c>
      <c r="C96" s="62" t="s">
        <v>23</v>
      </c>
      <c r="D96" s="20" t="s">
        <v>159</v>
      </c>
      <c r="E96" s="16" t="s">
        <v>25</v>
      </c>
      <c r="F96" s="16">
        <v>134.03</v>
      </c>
      <c r="G96" s="69">
        <v>50.56</v>
      </c>
      <c r="H96" s="14">
        <f t="shared" ref="H96" si="39">ROUND(G96*F96,2)</f>
        <v>6776.56</v>
      </c>
      <c r="I96" s="58">
        <f t="shared" si="38"/>
        <v>62.46</v>
      </c>
      <c r="J96" s="14">
        <f t="shared" si="18"/>
        <v>8371.51</v>
      </c>
    </row>
    <row r="97" spans="1:10" x14ac:dyDescent="0.25">
      <c r="A97" s="142"/>
      <c r="B97" s="80"/>
      <c r="C97" s="61"/>
      <c r="D97" s="19" t="s">
        <v>90</v>
      </c>
      <c r="E97" s="18"/>
      <c r="F97" s="18"/>
      <c r="G97" s="159"/>
      <c r="H97" s="160"/>
      <c r="I97" s="160"/>
      <c r="J97" s="161">
        <f>SUM(J98:J101)</f>
        <v>19904.95</v>
      </c>
    </row>
    <row r="98" spans="1:10" ht="15" customHeight="1" x14ac:dyDescent="0.25">
      <c r="A98" s="16">
        <v>64</v>
      </c>
      <c r="B98" s="78">
        <v>88497</v>
      </c>
      <c r="C98" s="62" t="s">
        <v>23</v>
      </c>
      <c r="D98" s="20" t="s">
        <v>157</v>
      </c>
      <c r="E98" s="16" t="s">
        <v>25</v>
      </c>
      <c r="F98" s="16">
        <v>291</v>
      </c>
      <c r="G98" s="162">
        <v>19.760000000000002</v>
      </c>
      <c r="H98" s="14">
        <f t="shared" ref="H98:H121" si="40">ROUND(G98*F98,2)</f>
        <v>5750.16</v>
      </c>
      <c r="I98" s="14">
        <f t="shared" ref="I98" si="41">TRUNC((G98*(1+$I$11)),2)</f>
        <v>24.41</v>
      </c>
      <c r="J98" s="14">
        <f t="shared" si="18"/>
        <v>7103.31</v>
      </c>
    </row>
    <row r="99" spans="1:10" x14ac:dyDescent="0.25">
      <c r="A99" s="16">
        <v>65</v>
      </c>
      <c r="B99" s="78" t="s">
        <v>91</v>
      </c>
      <c r="C99" s="62" t="s">
        <v>23</v>
      </c>
      <c r="D99" s="20" t="s">
        <v>92</v>
      </c>
      <c r="E99" s="16" t="s">
        <v>25</v>
      </c>
      <c r="F99" s="16">
        <v>235.32</v>
      </c>
      <c r="G99" s="162">
        <v>4.74</v>
      </c>
      <c r="H99" s="14">
        <f t="shared" si="40"/>
        <v>1115.42</v>
      </c>
      <c r="I99" s="14">
        <f t="shared" ref="I99:I101" si="42">TRUNC((G99*(1+$I$11)),2)</f>
        <v>5.85</v>
      </c>
      <c r="J99" s="14">
        <f t="shared" si="18"/>
        <v>1376.62</v>
      </c>
    </row>
    <row r="100" spans="1:10" ht="25.5" x14ac:dyDescent="0.25">
      <c r="A100" s="16">
        <v>66</v>
      </c>
      <c r="B100" s="78" t="s">
        <v>93</v>
      </c>
      <c r="C100" s="62" t="s">
        <v>23</v>
      </c>
      <c r="D100" s="20" t="s">
        <v>94</v>
      </c>
      <c r="E100" s="16" t="s">
        <v>25</v>
      </c>
      <c r="F100" s="16">
        <v>134.03</v>
      </c>
      <c r="G100" s="162">
        <v>16.13</v>
      </c>
      <c r="H100" s="14">
        <f t="shared" si="40"/>
        <v>2161.9</v>
      </c>
      <c r="I100" s="14">
        <f t="shared" si="42"/>
        <v>19.920000000000002</v>
      </c>
      <c r="J100" s="14">
        <f t="shared" si="18"/>
        <v>2669.88</v>
      </c>
    </row>
    <row r="101" spans="1:10" ht="25.5" x14ac:dyDescent="0.25">
      <c r="A101" s="16">
        <v>67</v>
      </c>
      <c r="B101" s="78" t="s">
        <v>95</v>
      </c>
      <c r="C101" s="62" t="s">
        <v>23</v>
      </c>
      <c r="D101" s="20" t="s">
        <v>96</v>
      </c>
      <c r="E101" s="16" t="s">
        <v>25</v>
      </c>
      <c r="F101" s="16">
        <v>523.32000000000005</v>
      </c>
      <c r="G101" s="162">
        <v>13.55</v>
      </c>
      <c r="H101" s="14">
        <f t="shared" si="40"/>
        <v>7090.99</v>
      </c>
      <c r="I101" s="14">
        <f t="shared" si="42"/>
        <v>16.73</v>
      </c>
      <c r="J101" s="14">
        <f t="shared" si="18"/>
        <v>8755.14</v>
      </c>
    </row>
    <row r="102" spans="1:10" x14ac:dyDescent="0.25">
      <c r="A102" s="142"/>
      <c r="B102" s="80"/>
      <c r="C102" s="61"/>
      <c r="D102" s="19" t="s">
        <v>239</v>
      </c>
      <c r="E102" s="18"/>
      <c r="F102" s="18"/>
      <c r="G102" s="159"/>
      <c r="H102" s="160"/>
      <c r="I102" s="160"/>
      <c r="J102" s="161">
        <f>SUM(J103:J117)</f>
        <v>13532.179999999998</v>
      </c>
    </row>
    <row r="103" spans="1:10" ht="25.5" x14ac:dyDescent="0.25">
      <c r="A103" s="16">
        <v>68</v>
      </c>
      <c r="B103" s="78" t="s">
        <v>98</v>
      </c>
      <c r="C103" s="62" t="s">
        <v>23</v>
      </c>
      <c r="D103" s="20" t="s">
        <v>99</v>
      </c>
      <c r="E103" s="16" t="s">
        <v>100</v>
      </c>
      <c r="F103" s="16">
        <v>15</v>
      </c>
      <c r="G103" s="69">
        <v>37.340000000000003</v>
      </c>
      <c r="H103" s="14">
        <f t="shared" si="40"/>
        <v>560.1</v>
      </c>
      <c r="I103" s="14">
        <f t="shared" ref="I103" si="43">TRUNC((G103*(1+$I$11)),2)</f>
        <v>46.12</v>
      </c>
      <c r="J103" s="14">
        <f t="shared" si="18"/>
        <v>691.8</v>
      </c>
    </row>
    <row r="104" spans="1:10" ht="25.5" x14ac:dyDescent="0.25">
      <c r="A104" s="16">
        <v>69</v>
      </c>
      <c r="B104" s="78" t="s">
        <v>101</v>
      </c>
      <c r="C104" s="62" t="s">
        <v>23</v>
      </c>
      <c r="D104" s="20" t="s">
        <v>102</v>
      </c>
      <c r="E104" s="16" t="s">
        <v>100</v>
      </c>
      <c r="F104" s="16">
        <v>8</v>
      </c>
      <c r="G104" s="69">
        <v>31.57</v>
      </c>
      <c r="H104" s="14">
        <f t="shared" si="40"/>
        <v>252.56</v>
      </c>
      <c r="I104" s="14">
        <f t="shared" ref="I104:I113" si="44">TRUNC((G104*(1+$I$11)),2)</f>
        <v>39</v>
      </c>
      <c r="J104" s="14">
        <f t="shared" si="18"/>
        <v>312</v>
      </c>
    </row>
    <row r="105" spans="1:10" ht="25.5" x14ac:dyDescent="0.25">
      <c r="A105" s="16">
        <v>70</v>
      </c>
      <c r="B105" s="78" t="s">
        <v>103</v>
      </c>
      <c r="C105" s="62" t="s">
        <v>23</v>
      </c>
      <c r="D105" s="20" t="s">
        <v>104</v>
      </c>
      <c r="E105" s="16" t="s">
        <v>100</v>
      </c>
      <c r="F105" s="16">
        <v>8</v>
      </c>
      <c r="G105" s="69">
        <v>17.86</v>
      </c>
      <c r="H105" s="14">
        <f t="shared" si="40"/>
        <v>142.88</v>
      </c>
      <c r="I105" s="14">
        <f t="shared" si="44"/>
        <v>22.06</v>
      </c>
      <c r="J105" s="14">
        <f t="shared" si="18"/>
        <v>176.48</v>
      </c>
    </row>
    <row r="106" spans="1:10" ht="25.5" x14ac:dyDescent="0.25">
      <c r="A106" s="16">
        <v>71</v>
      </c>
      <c r="B106" s="78" t="s">
        <v>105</v>
      </c>
      <c r="C106" s="62" t="s">
        <v>23</v>
      </c>
      <c r="D106" s="20" t="s">
        <v>106</v>
      </c>
      <c r="E106" s="16" t="s">
        <v>33</v>
      </c>
      <c r="F106" s="16">
        <v>300</v>
      </c>
      <c r="G106" s="69">
        <v>4.63</v>
      </c>
      <c r="H106" s="14">
        <f t="shared" si="40"/>
        <v>1389</v>
      </c>
      <c r="I106" s="14">
        <f t="shared" si="44"/>
        <v>5.71</v>
      </c>
      <c r="J106" s="14">
        <f t="shared" si="18"/>
        <v>1713</v>
      </c>
    </row>
    <row r="107" spans="1:10" ht="25.5" x14ac:dyDescent="0.25">
      <c r="A107" s="16">
        <v>72</v>
      </c>
      <c r="B107" s="78" t="s">
        <v>107</v>
      </c>
      <c r="C107" s="62" t="s">
        <v>23</v>
      </c>
      <c r="D107" s="20" t="s">
        <v>108</v>
      </c>
      <c r="E107" s="16" t="s">
        <v>100</v>
      </c>
      <c r="F107" s="16">
        <v>6</v>
      </c>
      <c r="G107" s="69">
        <v>20</v>
      </c>
      <c r="H107" s="14">
        <f t="shared" si="40"/>
        <v>120</v>
      </c>
      <c r="I107" s="14">
        <f t="shared" si="44"/>
        <v>24.7</v>
      </c>
      <c r="J107" s="14">
        <f t="shared" si="18"/>
        <v>148.19999999999999</v>
      </c>
    </row>
    <row r="108" spans="1:10" ht="38.25" x14ac:dyDescent="0.25">
      <c r="A108" s="16">
        <v>73</v>
      </c>
      <c r="B108" s="78">
        <v>91835</v>
      </c>
      <c r="C108" s="62" t="s">
        <v>23</v>
      </c>
      <c r="D108" s="20" t="s">
        <v>217</v>
      </c>
      <c r="E108" s="16" t="s">
        <v>33</v>
      </c>
      <c r="F108" s="16">
        <v>150</v>
      </c>
      <c r="G108" s="69">
        <v>20.56</v>
      </c>
      <c r="H108" s="14">
        <f t="shared" si="40"/>
        <v>3084</v>
      </c>
      <c r="I108" s="14">
        <f t="shared" si="44"/>
        <v>25.39</v>
      </c>
      <c r="J108" s="14">
        <f t="shared" si="18"/>
        <v>3808.5</v>
      </c>
    </row>
    <row r="109" spans="1:10" ht="25.5" x14ac:dyDescent="0.25">
      <c r="A109" s="16">
        <v>74</v>
      </c>
      <c r="B109" s="78">
        <v>103782</v>
      </c>
      <c r="C109" s="62" t="s">
        <v>23</v>
      </c>
      <c r="D109" s="20" t="s">
        <v>216</v>
      </c>
      <c r="E109" s="16" t="s">
        <v>100</v>
      </c>
      <c r="F109" s="16">
        <v>12</v>
      </c>
      <c r="G109" s="69">
        <v>30.6</v>
      </c>
      <c r="H109" s="14">
        <f t="shared" si="40"/>
        <v>367.2</v>
      </c>
      <c r="I109" s="14">
        <f t="shared" si="44"/>
        <v>37.799999999999997</v>
      </c>
      <c r="J109" s="14">
        <f t="shared" si="18"/>
        <v>453.6</v>
      </c>
    </row>
    <row r="110" spans="1:10" ht="25.5" x14ac:dyDescent="0.25">
      <c r="A110" s="16">
        <v>75</v>
      </c>
      <c r="B110" s="78">
        <v>103786</v>
      </c>
      <c r="C110" s="62" t="s">
        <v>23</v>
      </c>
      <c r="D110" s="20" t="s">
        <v>109</v>
      </c>
      <c r="E110" s="16" t="s">
        <v>100</v>
      </c>
      <c r="F110" s="16">
        <v>12</v>
      </c>
      <c r="G110" s="69">
        <v>30.6</v>
      </c>
      <c r="H110" s="14">
        <f t="shared" si="40"/>
        <v>367.2</v>
      </c>
      <c r="I110" s="14">
        <f t="shared" si="44"/>
        <v>37.799999999999997</v>
      </c>
      <c r="J110" s="14">
        <f t="shared" si="18"/>
        <v>453.6</v>
      </c>
    </row>
    <row r="111" spans="1:10" ht="25.5" x14ac:dyDescent="0.25">
      <c r="A111" s="16">
        <v>76</v>
      </c>
      <c r="B111" s="78" t="s">
        <v>110</v>
      </c>
      <c r="C111" s="62" t="s">
        <v>23</v>
      </c>
      <c r="D111" s="20" t="s">
        <v>111</v>
      </c>
      <c r="E111" s="16" t="s">
        <v>100</v>
      </c>
      <c r="F111" s="16">
        <v>3</v>
      </c>
      <c r="G111" s="69">
        <v>223.17</v>
      </c>
      <c r="H111" s="14">
        <f t="shared" si="40"/>
        <v>669.51</v>
      </c>
      <c r="I111" s="14">
        <f t="shared" si="44"/>
        <v>275.7</v>
      </c>
      <c r="J111" s="14">
        <f t="shared" si="18"/>
        <v>827.1</v>
      </c>
    </row>
    <row r="112" spans="1:10" ht="38.25" x14ac:dyDescent="0.25">
      <c r="A112" s="16">
        <v>77</v>
      </c>
      <c r="B112" s="78">
        <v>101875</v>
      </c>
      <c r="C112" s="62" t="s">
        <v>23</v>
      </c>
      <c r="D112" s="20" t="s">
        <v>112</v>
      </c>
      <c r="E112" s="16" t="s">
        <v>100</v>
      </c>
      <c r="F112" s="16">
        <v>3</v>
      </c>
      <c r="G112" s="69">
        <v>408.54</v>
      </c>
      <c r="H112" s="14">
        <f t="shared" si="40"/>
        <v>1225.6199999999999</v>
      </c>
      <c r="I112" s="14">
        <f t="shared" si="44"/>
        <v>504.71</v>
      </c>
      <c r="J112" s="14">
        <f t="shared" si="18"/>
        <v>1514.13</v>
      </c>
    </row>
    <row r="113" spans="1:10" ht="63.75" x14ac:dyDescent="0.25">
      <c r="A113" s="16">
        <v>78</v>
      </c>
      <c r="B113" s="78" t="s">
        <v>231</v>
      </c>
      <c r="C113" s="62" t="s">
        <v>178</v>
      </c>
      <c r="D113" s="20" t="s">
        <v>230</v>
      </c>
      <c r="E113" s="16" t="s">
        <v>100</v>
      </c>
      <c r="F113" s="16">
        <v>1</v>
      </c>
      <c r="G113" s="69">
        <v>1300.8499999999999</v>
      </c>
      <c r="H113" s="14">
        <f t="shared" si="40"/>
        <v>1300.8499999999999</v>
      </c>
      <c r="I113" s="58">
        <f t="shared" si="44"/>
        <v>1607.07</v>
      </c>
      <c r="J113" s="14">
        <f t="shared" si="18"/>
        <v>1607.07</v>
      </c>
    </row>
    <row r="114" spans="1:10" ht="63.75" x14ac:dyDescent="0.25">
      <c r="A114" s="16">
        <v>79</v>
      </c>
      <c r="B114" s="78" t="s">
        <v>233</v>
      </c>
      <c r="C114" s="62" t="s">
        <v>178</v>
      </c>
      <c r="D114" s="20" t="s">
        <v>232</v>
      </c>
      <c r="E114" s="16" t="s">
        <v>100</v>
      </c>
      <c r="F114" s="16">
        <v>1</v>
      </c>
      <c r="G114" s="69">
        <v>528.5</v>
      </c>
      <c r="H114" s="14">
        <f t="shared" si="40"/>
        <v>528.5</v>
      </c>
      <c r="I114" s="58">
        <f t="shared" ref="I114:I117" si="45">TRUNC((G114*(1+$I$11)),2)</f>
        <v>652.9</v>
      </c>
      <c r="J114" s="14">
        <f t="shared" si="18"/>
        <v>652.9</v>
      </c>
    </row>
    <row r="115" spans="1:10" ht="38.25" x14ac:dyDescent="0.25">
      <c r="A115" s="16">
        <v>80</v>
      </c>
      <c r="B115" s="78" t="s">
        <v>235</v>
      </c>
      <c r="C115" s="62" t="s">
        <v>178</v>
      </c>
      <c r="D115" s="20" t="s">
        <v>234</v>
      </c>
      <c r="E115" s="16" t="s">
        <v>100</v>
      </c>
      <c r="F115" s="16">
        <v>1</v>
      </c>
      <c r="G115" s="69">
        <v>109.12</v>
      </c>
      <c r="H115" s="14">
        <f t="shared" si="40"/>
        <v>109.12</v>
      </c>
      <c r="I115" s="58">
        <f t="shared" si="45"/>
        <v>134.80000000000001</v>
      </c>
      <c r="J115" s="14">
        <f t="shared" si="18"/>
        <v>134.80000000000001</v>
      </c>
    </row>
    <row r="116" spans="1:10" ht="63.75" x14ac:dyDescent="0.25">
      <c r="A116" s="16">
        <v>81</v>
      </c>
      <c r="B116" s="78" t="s">
        <v>237</v>
      </c>
      <c r="C116" s="62" t="s">
        <v>178</v>
      </c>
      <c r="D116" s="20" t="s">
        <v>236</v>
      </c>
      <c r="E116" s="16" t="s">
        <v>100</v>
      </c>
      <c r="F116" s="16">
        <v>1</v>
      </c>
      <c r="G116" s="69">
        <v>324.35000000000002</v>
      </c>
      <c r="H116" s="14">
        <f t="shared" si="40"/>
        <v>324.35000000000002</v>
      </c>
      <c r="I116" s="58">
        <f t="shared" si="45"/>
        <v>400.7</v>
      </c>
      <c r="J116" s="14">
        <f t="shared" si="18"/>
        <v>400.7</v>
      </c>
    </row>
    <row r="117" spans="1:10" ht="63.75" x14ac:dyDescent="0.25">
      <c r="A117" s="16">
        <v>82</v>
      </c>
      <c r="B117" s="78" t="s">
        <v>182</v>
      </c>
      <c r="C117" s="62" t="s">
        <v>178</v>
      </c>
      <c r="D117" s="20" t="s">
        <v>183</v>
      </c>
      <c r="E117" s="16" t="s">
        <v>100</v>
      </c>
      <c r="F117" s="16">
        <v>2</v>
      </c>
      <c r="G117" s="69">
        <v>258.33999999999997</v>
      </c>
      <c r="H117" s="14">
        <f t="shared" si="40"/>
        <v>516.67999999999995</v>
      </c>
      <c r="I117" s="58">
        <f t="shared" si="45"/>
        <v>319.14999999999998</v>
      </c>
      <c r="J117" s="14">
        <f t="shared" si="18"/>
        <v>638.29999999999995</v>
      </c>
    </row>
    <row r="118" spans="1:10" x14ac:dyDescent="0.25">
      <c r="A118" s="142"/>
      <c r="B118" s="80"/>
      <c r="C118" s="61"/>
      <c r="D118" s="19" t="s">
        <v>114</v>
      </c>
      <c r="E118" s="18"/>
      <c r="F118" s="18"/>
      <c r="G118" s="159"/>
      <c r="H118" s="160"/>
      <c r="I118" s="160"/>
      <c r="J118" s="161">
        <f>SUM(J119:J121)</f>
        <v>15052.23</v>
      </c>
    </row>
    <row r="119" spans="1:10" ht="25.5" x14ac:dyDescent="0.25">
      <c r="A119" s="16">
        <v>83</v>
      </c>
      <c r="B119" s="78" t="s">
        <v>115</v>
      </c>
      <c r="C119" s="62" t="s">
        <v>23</v>
      </c>
      <c r="D119" s="20" t="s">
        <v>116</v>
      </c>
      <c r="E119" s="16" t="s">
        <v>25</v>
      </c>
      <c r="F119" s="16">
        <v>10.08</v>
      </c>
      <c r="G119" s="162">
        <v>682.56</v>
      </c>
      <c r="H119" s="14">
        <f t="shared" si="40"/>
        <v>6880.2</v>
      </c>
      <c r="I119" s="14">
        <f t="shared" ref="I119" si="46">TRUNC((G119*(1+$I$11)),2)</f>
        <v>843.23</v>
      </c>
      <c r="J119" s="14">
        <f t="shared" si="18"/>
        <v>8499.76</v>
      </c>
    </row>
    <row r="120" spans="1:10" ht="38.25" x14ac:dyDescent="0.25">
      <c r="A120" s="16">
        <v>84</v>
      </c>
      <c r="B120" s="78">
        <v>94570</v>
      </c>
      <c r="C120" s="62" t="s">
        <v>23</v>
      </c>
      <c r="D120" s="20" t="s">
        <v>117</v>
      </c>
      <c r="E120" s="16" t="s">
        <v>25</v>
      </c>
      <c r="F120" s="16">
        <v>13.7</v>
      </c>
      <c r="G120" s="162">
        <v>328.81</v>
      </c>
      <c r="H120" s="14">
        <f t="shared" si="40"/>
        <v>4504.7</v>
      </c>
      <c r="I120" s="14">
        <f t="shared" ref="I120:I121" si="47">TRUNC((G120*(1+$I$11)),2)</f>
        <v>406.21</v>
      </c>
      <c r="J120" s="14">
        <f t="shared" si="18"/>
        <v>5565.08</v>
      </c>
    </row>
    <row r="121" spans="1:10" ht="25.5" x14ac:dyDescent="0.25">
      <c r="A121" s="16">
        <v>85</v>
      </c>
      <c r="B121" s="78" t="s">
        <v>118</v>
      </c>
      <c r="C121" s="62" t="s">
        <v>23</v>
      </c>
      <c r="D121" s="20" t="s">
        <v>119</v>
      </c>
      <c r="E121" s="16" t="s">
        <v>25</v>
      </c>
      <c r="F121" s="16">
        <v>1.28</v>
      </c>
      <c r="G121" s="162">
        <v>624.41999999999996</v>
      </c>
      <c r="H121" s="14">
        <f t="shared" si="40"/>
        <v>799.26</v>
      </c>
      <c r="I121" s="14">
        <f t="shared" si="47"/>
        <v>771.4</v>
      </c>
      <c r="J121" s="14">
        <f t="shared" si="18"/>
        <v>987.39</v>
      </c>
    </row>
    <row r="122" spans="1:10" x14ac:dyDescent="0.25">
      <c r="A122" s="155"/>
      <c r="B122" s="156"/>
      <c r="C122" s="135"/>
      <c r="D122" s="157"/>
      <c r="E122" s="155"/>
      <c r="F122" s="155"/>
      <c r="G122" s="165"/>
      <c r="H122" s="158"/>
      <c r="I122" s="158"/>
      <c r="J122" s="158"/>
    </row>
    <row r="123" spans="1:10" x14ac:dyDescent="0.25">
      <c r="A123" s="140"/>
      <c r="B123" s="82"/>
      <c r="C123" s="61"/>
      <c r="D123" s="151" t="s">
        <v>120</v>
      </c>
      <c r="E123" s="160"/>
      <c r="F123" s="160"/>
      <c r="G123" s="159"/>
      <c r="H123" s="160"/>
      <c r="I123" s="160"/>
      <c r="J123" s="161">
        <f>J124</f>
        <v>11589.61</v>
      </c>
    </row>
    <row r="124" spans="1:10" ht="25.5" x14ac:dyDescent="0.25">
      <c r="A124" s="62">
        <v>86</v>
      </c>
      <c r="B124" s="77">
        <v>92398</v>
      </c>
      <c r="C124" s="21" t="s">
        <v>23</v>
      </c>
      <c r="D124" s="22" t="s">
        <v>121</v>
      </c>
      <c r="E124" s="23" t="s">
        <v>25</v>
      </c>
      <c r="F124" s="153">
        <v>100.99</v>
      </c>
      <c r="G124" s="162">
        <v>92.9</v>
      </c>
      <c r="H124" s="14">
        <f t="shared" ref="H124" si="48">ROUND(G124*F124,2)</f>
        <v>9381.9699999999993</v>
      </c>
      <c r="I124" s="14">
        <f t="shared" ref="I124" si="49">TRUNC((G124*(1+$I$11)),2)</f>
        <v>114.76</v>
      </c>
      <c r="J124" s="14">
        <f t="shared" ref="J124" si="50">ROUND(I124*F124,2)</f>
        <v>11589.61</v>
      </c>
    </row>
    <row r="125" spans="1:10" x14ac:dyDescent="0.25">
      <c r="A125" s="144"/>
      <c r="B125" s="137"/>
      <c r="C125" s="136"/>
      <c r="D125" s="152" t="s">
        <v>129</v>
      </c>
      <c r="E125" s="166"/>
      <c r="F125" s="166"/>
      <c r="G125" s="166"/>
      <c r="H125" s="166"/>
      <c r="I125" s="166"/>
      <c r="J125" s="167">
        <f>J126</f>
        <v>11201.55</v>
      </c>
    </row>
    <row r="126" spans="1:10" ht="39" x14ac:dyDescent="0.25">
      <c r="A126" s="62">
        <v>87</v>
      </c>
      <c r="B126" s="138" t="s">
        <v>130</v>
      </c>
      <c r="C126" s="62" t="s">
        <v>23</v>
      </c>
      <c r="D126" s="27" t="s">
        <v>131</v>
      </c>
      <c r="E126" s="16" t="s">
        <v>100</v>
      </c>
      <c r="F126" s="153">
        <v>5</v>
      </c>
      <c r="G126" s="153">
        <v>1813.43</v>
      </c>
      <c r="H126" s="14">
        <f t="shared" ref="H126" si="51">ROUND(G126*F126,2)</f>
        <v>9067.15</v>
      </c>
      <c r="I126" s="14">
        <f t="shared" ref="I126" si="52">TRUNC((G126*(1+$I$11)),2)</f>
        <v>2240.31</v>
      </c>
      <c r="J126" s="14">
        <f t="shared" ref="J126" si="53">ROUND(I126*F126,2)</f>
        <v>11201.55</v>
      </c>
    </row>
    <row r="127" spans="1:10" x14ac:dyDescent="0.25">
      <c r="A127" s="144"/>
      <c r="B127" s="137"/>
      <c r="C127" s="136"/>
      <c r="D127" s="152" t="s">
        <v>160</v>
      </c>
      <c r="E127" s="166"/>
      <c r="F127" s="166"/>
      <c r="G127" s="166"/>
      <c r="H127" s="166"/>
      <c r="I127" s="166"/>
      <c r="J127" s="167">
        <f>SUM(J128:J130)</f>
        <v>42821.119999999995</v>
      </c>
    </row>
    <row r="128" spans="1:10" ht="25.5" x14ac:dyDescent="0.25">
      <c r="A128" s="62">
        <v>88</v>
      </c>
      <c r="B128" s="138" t="s">
        <v>161</v>
      </c>
      <c r="C128" s="62" t="s">
        <v>23</v>
      </c>
      <c r="D128" s="29" t="s">
        <v>162</v>
      </c>
      <c r="E128" s="16" t="s">
        <v>33</v>
      </c>
      <c r="F128" s="16">
        <v>34.409999999999997</v>
      </c>
      <c r="G128" s="69">
        <v>100.92</v>
      </c>
      <c r="H128" s="14">
        <f t="shared" ref="H128:H130" si="54">ROUND(G128*F128,2)</f>
        <v>3472.66</v>
      </c>
      <c r="I128" s="58">
        <f t="shared" ref="I128" si="55">TRUNC((G128*(1+$I$11)),2)</f>
        <v>124.67</v>
      </c>
      <c r="J128" s="14">
        <f t="shared" ref="J128:J133" si="56">ROUND(I128*F128,2)</f>
        <v>4289.8900000000003</v>
      </c>
    </row>
    <row r="129" spans="1:10" ht="25.5" x14ac:dyDescent="0.25">
      <c r="A129" s="62">
        <v>89</v>
      </c>
      <c r="B129" s="138" t="s">
        <v>163</v>
      </c>
      <c r="C129" s="62" t="s">
        <v>23</v>
      </c>
      <c r="D129" s="29" t="s">
        <v>164</v>
      </c>
      <c r="E129" s="16" t="s">
        <v>33</v>
      </c>
      <c r="F129" s="16">
        <v>154.5</v>
      </c>
      <c r="G129" s="69">
        <v>195.73</v>
      </c>
      <c r="H129" s="14">
        <f t="shared" si="54"/>
        <v>30240.29</v>
      </c>
      <c r="I129" s="58">
        <f t="shared" ref="I129" si="57">TRUNC((G129*(1+$I$11)),2)</f>
        <v>241.8</v>
      </c>
      <c r="J129" s="14">
        <f t="shared" si="56"/>
        <v>37358.1</v>
      </c>
    </row>
    <row r="130" spans="1:10" x14ac:dyDescent="0.25">
      <c r="A130" s="62">
        <v>90</v>
      </c>
      <c r="B130" s="138">
        <v>104803</v>
      </c>
      <c r="C130" s="62" t="s">
        <v>23</v>
      </c>
      <c r="D130" s="153" t="s">
        <v>165</v>
      </c>
      <c r="E130" s="16" t="s">
        <v>33</v>
      </c>
      <c r="F130" s="153">
        <v>188.91</v>
      </c>
      <c r="G130" s="162">
        <v>5.03</v>
      </c>
      <c r="H130" s="14">
        <f t="shared" si="54"/>
        <v>950.22</v>
      </c>
      <c r="I130" s="58">
        <f t="shared" ref="I130" si="58">TRUNC((G130*(1+$I$11)),2)</f>
        <v>6.21</v>
      </c>
      <c r="J130" s="14">
        <f t="shared" si="56"/>
        <v>1173.1300000000001</v>
      </c>
    </row>
    <row r="131" spans="1:10" x14ac:dyDescent="0.25">
      <c r="A131" s="144"/>
      <c r="B131" s="137"/>
      <c r="C131" s="136"/>
      <c r="D131" s="152" t="s">
        <v>181</v>
      </c>
      <c r="E131" s="168"/>
      <c r="F131" s="166"/>
      <c r="G131" s="169"/>
      <c r="H131" s="64"/>
      <c r="I131" s="64"/>
      <c r="J131" s="71">
        <f>SUM(J132:J133)</f>
        <v>204.75</v>
      </c>
    </row>
    <row r="132" spans="1:10" ht="89.25" x14ac:dyDescent="0.25">
      <c r="A132" s="62">
        <v>91</v>
      </c>
      <c r="B132" s="138" t="s">
        <v>177</v>
      </c>
      <c r="C132" s="62" t="s">
        <v>178</v>
      </c>
      <c r="D132" s="22" t="s">
        <v>179</v>
      </c>
      <c r="E132" s="69" t="s">
        <v>180</v>
      </c>
      <c r="F132" s="17">
        <v>15</v>
      </c>
      <c r="G132" s="69">
        <v>5.03</v>
      </c>
      <c r="H132" s="14">
        <f t="shared" ref="H132:H133" si="59">ROUND(G132*F132,2)</f>
        <v>75.45</v>
      </c>
      <c r="I132" s="58">
        <f t="shared" ref="I132" si="60">TRUNC((G132*(1+$I$11)),2)</f>
        <v>6.21</v>
      </c>
      <c r="J132" s="14">
        <f t="shared" si="56"/>
        <v>93.15</v>
      </c>
    </row>
    <row r="133" spans="1:10" ht="63.75" x14ac:dyDescent="0.25">
      <c r="A133" s="62">
        <v>92</v>
      </c>
      <c r="B133" s="83" t="s">
        <v>182</v>
      </c>
      <c r="C133" s="63" t="s">
        <v>178</v>
      </c>
      <c r="D133" s="154" t="s">
        <v>183</v>
      </c>
      <c r="E133" s="170" t="s">
        <v>180</v>
      </c>
      <c r="F133" s="170">
        <v>15</v>
      </c>
      <c r="G133" s="69">
        <v>6.03</v>
      </c>
      <c r="H133" s="14">
        <f t="shared" si="59"/>
        <v>90.45</v>
      </c>
      <c r="I133" s="58">
        <f t="shared" ref="I133" si="61">TRUNC((G133*(1+$I$11)),2)</f>
        <v>7.44</v>
      </c>
      <c r="J133" s="14">
        <f t="shared" si="56"/>
        <v>111.6</v>
      </c>
    </row>
    <row r="134" spans="1:10" x14ac:dyDescent="0.25">
      <c r="A134" s="139"/>
      <c r="B134" s="84"/>
      <c r="C134" s="85"/>
      <c r="D134" s="88" t="s">
        <v>192</v>
      </c>
      <c r="E134" s="171"/>
      <c r="F134" s="171"/>
      <c r="G134" s="172"/>
      <c r="H134" s="86"/>
      <c r="I134" s="86"/>
      <c r="J134" s="87">
        <f>J135</f>
        <v>23677.599999999999</v>
      </c>
    </row>
    <row r="135" spans="1:10" x14ac:dyDescent="0.25">
      <c r="A135" s="62">
        <v>93</v>
      </c>
      <c r="B135" s="83" t="s">
        <v>193</v>
      </c>
      <c r="C135" s="63" t="s">
        <v>194</v>
      </c>
      <c r="D135" s="154" t="s">
        <v>195</v>
      </c>
      <c r="E135" s="170" t="s">
        <v>196</v>
      </c>
      <c r="F135" s="170">
        <v>10</v>
      </c>
      <c r="G135" s="69">
        <v>1916.6</v>
      </c>
      <c r="H135" s="14">
        <f t="shared" ref="H135" si="62">ROUND(G135*F135,2)</f>
        <v>19166</v>
      </c>
      <c r="I135" s="58">
        <f t="shared" ref="I135" si="63">TRUNC((G135*(1+$I$11)),2)</f>
        <v>2367.7600000000002</v>
      </c>
      <c r="J135" s="14">
        <f t="shared" ref="J135:J145" si="64">ROUND(I135*F135,2)</f>
        <v>23677.599999999999</v>
      </c>
    </row>
    <row r="136" spans="1:10" x14ac:dyDescent="0.25">
      <c r="A136" s="139"/>
      <c r="B136" s="84"/>
      <c r="C136" s="85"/>
      <c r="D136" s="88" t="s">
        <v>200</v>
      </c>
      <c r="E136" s="171"/>
      <c r="F136" s="171"/>
      <c r="G136" s="172"/>
      <c r="H136" s="86"/>
      <c r="I136" s="86"/>
      <c r="J136" s="87">
        <f>SUM(J137:J138)</f>
        <v>5533.4599999999991</v>
      </c>
    </row>
    <row r="137" spans="1:10" ht="25.5" x14ac:dyDescent="0.25">
      <c r="A137" s="62">
        <v>94</v>
      </c>
      <c r="B137" s="83">
        <v>97634</v>
      </c>
      <c r="C137" s="62" t="s">
        <v>23</v>
      </c>
      <c r="D137" s="154" t="s">
        <v>198</v>
      </c>
      <c r="E137" s="170" t="s">
        <v>25</v>
      </c>
      <c r="F137" s="170">
        <v>72.569999999999993</v>
      </c>
      <c r="G137" s="69">
        <v>7.59</v>
      </c>
      <c r="H137" s="14">
        <f t="shared" ref="H137:H138" si="65">ROUND(G137*F137,2)</f>
        <v>550.80999999999995</v>
      </c>
      <c r="I137" s="58">
        <f t="shared" ref="I137" si="66">TRUNC((G137*(1+$I$11)),2)</f>
        <v>9.3699999999999992</v>
      </c>
      <c r="J137" s="14">
        <f t="shared" si="64"/>
        <v>679.98</v>
      </c>
    </row>
    <row r="138" spans="1:10" ht="25.5" x14ac:dyDescent="0.25">
      <c r="A138" s="62">
        <v>95</v>
      </c>
      <c r="B138" s="83" t="s">
        <v>77</v>
      </c>
      <c r="C138" s="63" t="s">
        <v>23</v>
      </c>
      <c r="D138" s="154" t="s">
        <v>78</v>
      </c>
      <c r="E138" s="170" t="s">
        <v>25</v>
      </c>
      <c r="F138" s="170">
        <v>72.569999999999993</v>
      </c>
      <c r="G138" s="69">
        <v>54.14</v>
      </c>
      <c r="H138" s="14">
        <f t="shared" si="65"/>
        <v>3928.94</v>
      </c>
      <c r="I138" s="58">
        <f t="shared" ref="I138" si="67">TRUNC((G138*(1+$I$11)),2)</f>
        <v>66.88</v>
      </c>
      <c r="J138" s="14">
        <f t="shared" si="64"/>
        <v>4853.4799999999996</v>
      </c>
    </row>
    <row r="139" spans="1:10" x14ac:dyDescent="0.25">
      <c r="A139" s="150"/>
      <c r="B139" s="147"/>
      <c r="C139" s="147"/>
      <c r="D139" s="149" t="s">
        <v>226</v>
      </c>
      <c r="E139" s="148"/>
      <c r="F139" s="148"/>
      <c r="G139" s="148"/>
      <c r="H139" s="148"/>
      <c r="I139" s="148"/>
      <c r="J139" s="173">
        <f>SUM(J140:J143)</f>
        <v>27086.529999999995</v>
      </c>
    </row>
    <row r="140" spans="1:10" ht="25.5" x14ac:dyDescent="0.25">
      <c r="A140" s="62">
        <v>96</v>
      </c>
      <c r="B140" s="83">
        <v>97622</v>
      </c>
      <c r="C140" s="63" t="s">
        <v>23</v>
      </c>
      <c r="D140" s="154" t="s">
        <v>227</v>
      </c>
      <c r="E140" s="170" t="s">
        <v>36</v>
      </c>
      <c r="F140" s="170">
        <v>8.8699999999999992</v>
      </c>
      <c r="G140" s="69">
        <v>60.76</v>
      </c>
      <c r="H140" s="14">
        <f t="shared" ref="H140:H143" si="68">ROUND(G140*F140,2)</f>
        <v>538.94000000000005</v>
      </c>
      <c r="I140" s="58">
        <f t="shared" ref="I140" si="69">TRUNC((G140*(1+$I$11)),2)</f>
        <v>75.06</v>
      </c>
      <c r="J140" s="14">
        <f t="shared" si="64"/>
        <v>665.78</v>
      </c>
    </row>
    <row r="141" spans="1:10" ht="51" x14ac:dyDescent="0.25">
      <c r="A141" s="62">
        <v>97</v>
      </c>
      <c r="B141" s="83" t="s">
        <v>229</v>
      </c>
      <c r="C141" s="63" t="s">
        <v>178</v>
      </c>
      <c r="D141" s="154" t="s">
        <v>228</v>
      </c>
      <c r="E141" s="170" t="s">
        <v>33</v>
      </c>
      <c r="F141" s="170">
        <v>20.399999999999999</v>
      </c>
      <c r="G141" s="170">
        <v>756.74</v>
      </c>
      <c r="H141" s="14">
        <f t="shared" si="68"/>
        <v>15437.5</v>
      </c>
      <c r="I141" s="58">
        <f t="shared" ref="I141:I142" si="70">TRUNC((G141*(1+$I$11)),2)</f>
        <v>934.87</v>
      </c>
      <c r="J141" s="14">
        <f t="shared" si="64"/>
        <v>19071.349999999999</v>
      </c>
    </row>
    <row r="142" spans="1:10" ht="38.25" x14ac:dyDescent="0.25">
      <c r="A142" s="62">
        <v>98</v>
      </c>
      <c r="B142" s="83" t="s">
        <v>241</v>
      </c>
      <c r="C142" s="63" t="s">
        <v>178</v>
      </c>
      <c r="D142" s="154" t="s">
        <v>240</v>
      </c>
      <c r="E142" s="170" t="s">
        <v>25</v>
      </c>
      <c r="F142" s="170">
        <v>10</v>
      </c>
      <c r="G142" s="170">
        <v>550.97</v>
      </c>
      <c r="H142" s="14">
        <f t="shared" si="68"/>
        <v>5509.7</v>
      </c>
      <c r="I142" s="58">
        <f t="shared" si="70"/>
        <v>680.66</v>
      </c>
      <c r="J142" s="14">
        <f t="shared" si="64"/>
        <v>6806.6</v>
      </c>
    </row>
    <row r="143" spans="1:10" ht="51" x14ac:dyDescent="0.25">
      <c r="A143" s="62">
        <v>99</v>
      </c>
      <c r="B143" s="83" t="s">
        <v>243</v>
      </c>
      <c r="C143" s="63" t="s">
        <v>178</v>
      </c>
      <c r="D143" s="154" t="s">
        <v>242</v>
      </c>
      <c r="E143" s="170" t="s">
        <v>25</v>
      </c>
      <c r="F143" s="170">
        <v>20</v>
      </c>
      <c r="G143" s="170">
        <v>21.97</v>
      </c>
      <c r="H143" s="14">
        <f t="shared" si="68"/>
        <v>439.4</v>
      </c>
      <c r="I143" s="58">
        <f t="shared" ref="I143" si="71">TRUNC((G143*(1+$I$11)),2)</f>
        <v>27.14</v>
      </c>
      <c r="J143" s="14">
        <f t="shared" si="64"/>
        <v>542.79999999999995</v>
      </c>
    </row>
    <row r="144" spans="1:10" x14ac:dyDescent="0.25">
      <c r="A144" s="61"/>
      <c r="B144" s="84"/>
      <c r="C144" s="85"/>
      <c r="D144" s="88" t="s">
        <v>244</v>
      </c>
      <c r="E144" s="171"/>
      <c r="F144" s="171"/>
      <c r="G144" s="171"/>
      <c r="H144" s="86"/>
      <c r="I144" s="86"/>
      <c r="J144" s="87">
        <f>SUM(J145)</f>
        <v>9516.5</v>
      </c>
    </row>
    <row r="145" spans="1:10" ht="38.25" x14ac:dyDescent="0.25">
      <c r="A145" s="62">
        <v>100</v>
      </c>
      <c r="B145" s="174" t="s">
        <v>246</v>
      </c>
      <c r="C145" s="175" t="s">
        <v>139</v>
      </c>
      <c r="D145" s="177" t="s">
        <v>245</v>
      </c>
      <c r="E145" s="176" t="s">
        <v>25</v>
      </c>
      <c r="F145" s="176">
        <v>50</v>
      </c>
      <c r="G145" s="176">
        <v>154.07</v>
      </c>
      <c r="H145" s="14">
        <f t="shared" ref="H145" si="72">ROUND(G145*F145,2)</f>
        <v>7703.5</v>
      </c>
      <c r="I145" s="58">
        <f t="shared" ref="I145" si="73">TRUNC((G145*(1+$I$11)),2)</f>
        <v>190.33</v>
      </c>
      <c r="J145" s="14">
        <f t="shared" si="64"/>
        <v>9516.5</v>
      </c>
    </row>
    <row r="146" spans="1:10" x14ac:dyDescent="0.25">
      <c r="A146" s="179" t="s">
        <v>187</v>
      </c>
      <c r="B146" s="180"/>
      <c r="C146" s="180"/>
      <c r="D146" s="180"/>
      <c r="E146" s="180"/>
      <c r="F146" s="180"/>
      <c r="G146" s="180"/>
      <c r="H146" s="180"/>
      <c r="I146" s="181"/>
      <c r="J146" s="178">
        <f>J144+J139+J136+J134+J131+J127+J125+J123+J118+J102+J97+J95+J92+J90+J84+J82+J71+J65+J61+J52+J45+J40+J37+J29+J25+J23+J18+J16</f>
        <v>705219.1</v>
      </c>
    </row>
    <row r="147" spans="1:10" ht="21" customHeight="1" x14ac:dyDescent="0.25"/>
    <row r="148" spans="1:10" x14ac:dyDescent="0.25">
      <c r="D148" s="146" t="s">
        <v>250</v>
      </c>
    </row>
    <row r="149" spans="1:10" x14ac:dyDescent="0.25">
      <c r="D149" s="146" t="s">
        <v>219</v>
      </c>
    </row>
    <row r="150" spans="1:10" x14ac:dyDescent="0.25">
      <c r="D150" s="146" t="s">
        <v>249</v>
      </c>
    </row>
  </sheetData>
  <mergeCells count="20">
    <mergeCell ref="A1:J5"/>
    <mergeCell ref="A6:J6"/>
    <mergeCell ref="A7:D7"/>
    <mergeCell ref="E7:J7"/>
    <mergeCell ref="A8:D8"/>
    <mergeCell ref="E8:G8"/>
    <mergeCell ref="H8:J8"/>
    <mergeCell ref="A146:I146"/>
    <mergeCell ref="A9:D9"/>
    <mergeCell ref="E9:J9"/>
    <mergeCell ref="A10:D10"/>
    <mergeCell ref="A11:D11"/>
    <mergeCell ref="A12:A14"/>
    <mergeCell ref="B12:B14"/>
    <mergeCell ref="C12:C14"/>
    <mergeCell ref="E12:E14"/>
    <mergeCell ref="F12:F14"/>
    <mergeCell ref="G12:J12"/>
    <mergeCell ref="G13:H13"/>
    <mergeCell ref="I13:J13"/>
  </mergeCells>
  <phoneticPr fontId="9" type="noConversion"/>
  <pageMargins left="0.511811024" right="0.511811024" top="0.78740157499999996" bottom="0.78740157499999996" header="0.31496062000000002" footer="0.31496062000000002"/>
  <pageSetup scale="70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73DC5-301C-4E9D-B55F-97CF80C8DA53}">
  <sheetPr>
    <pageSetUpPr fitToPage="1"/>
  </sheetPr>
  <dimension ref="A1:M69"/>
  <sheetViews>
    <sheetView tabSelected="1" view="pageBreakPreview" topLeftCell="A27" zoomScale="60" zoomScaleNormal="100" workbookViewId="0">
      <selection activeCell="E69" sqref="E69"/>
    </sheetView>
  </sheetViews>
  <sheetFormatPr defaultRowHeight="15" x14ac:dyDescent="0.25"/>
  <cols>
    <col min="2" max="2" width="47.85546875" bestFit="1" customWidth="1"/>
    <col min="4" max="4" width="16.85546875" customWidth="1"/>
    <col min="5" max="8" width="11" bestFit="1" customWidth="1"/>
    <col min="9" max="10" width="12.28515625" bestFit="1" customWidth="1"/>
    <col min="11" max="11" width="13.28515625" bestFit="1" customWidth="1"/>
    <col min="12" max="13" width="12.7109375" bestFit="1" customWidth="1"/>
  </cols>
  <sheetData>
    <row r="1" spans="1:12" ht="18" x14ac:dyDescent="0.25">
      <c r="A1" s="209" t="s">
        <v>201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2" x14ac:dyDescent="0.25">
      <c r="A2" s="210" t="s">
        <v>220</v>
      </c>
      <c r="B2" s="211"/>
      <c r="C2" s="89" t="s">
        <v>202</v>
      </c>
      <c r="D2" s="90">
        <f>D62</f>
        <v>705219.1</v>
      </c>
      <c r="E2" s="212" t="str">
        <f>[1]ORÇAMENTO!J14</f>
        <v>TOTAL ITEM</v>
      </c>
      <c r="F2" s="212"/>
      <c r="G2" s="212"/>
      <c r="H2" s="212"/>
      <c r="I2" s="212"/>
      <c r="J2" s="212"/>
    </row>
    <row r="3" spans="1:12" x14ac:dyDescent="0.25">
      <c r="A3" s="213"/>
      <c r="B3" s="214"/>
      <c r="C3" s="91" t="s">
        <v>203</v>
      </c>
      <c r="D3" s="92"/>
      <c r="E3" s="215" t="s">
        <v>204</v>
      </c>
      <c r="F3" s="215"/>
      <c r="G3" s="215"/>
      <c r="H3" s="215"/>
      <c r="I3" s="215"/>
      <c r="J3" s="215"/>
    </row>
    <row r="4" spans="1:12" ht="24" x14ac:dyDescent="0.25">
      <c r="A4" s="93" t="s">
        <v>8</v>
      </c>
      <c r="B4" s="93" t="s">
        <v>205</v>
      </c>
      <c r="C4" s="94" t="s">
        <v>206</v>
      </c>
      <c r="D4" s="94" t="s">
        <v>207</v>
      </c>
      <c r="E4" s="95" t="s">
        <v>208</v>
      </c>
      <c r="F4" s="95" t="s">
        <v>209</v>
      </c>
      <c r="G4" s="95" t="s">
        <v>210</v>
      </c>
      <c r="H4" s="95" t="s">
        <v>211</v>
      </c>
      <c r="I4" s="95" t="s">
        <v>212</v>
      </c>
      <c r="J4" s="95" t="s">
        <v>213</v>
      </c>
    </row>
    <row r="5" spans="1:12" x14ac:dyDescent="0.25">
      <c r="A5" s="205" t="s">
        <v>19</v>
      </c>
      <c r="B5" s="207" t="str">
        <f>ORÇAMENTO!D16</f>
        <v>SERVIÇOS PRELIMINARES</v>
      </c>
      <c r="C5" s="96" t="s">
        <v>214</v>
      </c>
      <c r="D5" s="97">
        <f>D6/$D$62</f>
        <v>3.9457524618944665E-3</v>
      </c>
      <c r="E5" s="98">
        <v>1</v>
      </c>
      <c r="F5" s="98"/>
      <c r="G5" s="98"/>
      <c r="H5" s="98"/>
      <c r="I5" s="98"/>
      <c r="J5" s="98"/>
      <c r="L5" s="121"/>
    </row>
    <row r="6" spans="1:12" x14ac:dyDescent="0.25">
      <c r="A6" s="206"/>
      <c r="B6" s="208"/>
      <c r="C6" s="99" t="s">
        <v>215</v>
      </c>
      <c r="D6" s="100">
        <f>ORÇAMENTO!J16</f>
        <v>2782.62</v>
      </c>
      <c r="E6" s="101">
        <f t="shared" ref="E6:E60" si="0">E5*$D6</f>
        <v>2782.62</v>
      </c>
      <c r="F6" s="101">
        <f>F5*D6</f>
        <v>0</v>
      </c>
      <c r="G6" s="101">
        <f>G5*D6</f>
        <v>0</v>
      </c>
      <c r="H6" s="101">
        <f>H5*D6</f>
        <v>0</v>
      </c>
      <c r="I6" s="101">
        <f>I5*D6</f>
        <v>0</v>
      </c>
      <c r="J6" s="101">
        <f>J5*D6</f>
        <v>0</v>
      </c>
      <c r="L6" s="120"/>
    </row>
    <row r="7" spans="1:12" x14ac:dyDescent="0.25">
      <c r="A7" s="205" t="s">
        <v>46</v>
      </c>
      <c r="B7" s="207" t="str">
        <f>ORÇAMENTO!D18</f>
        <v>PINTURA PAREDES</v>
      </c>
      <c r="C7" s="96" t="s">
        <v>214</v>
      </c>
      <c r="D7" s="97">
        <f>D8/$D$62</f>
        <v>0.10675626908006321</v>
      </c>
      <c r="E7" s="103"/>
      <c r="F7" s="103"/>
      <c r="G7" s="103"/>
      <c r="H7" s="103"/>
      <c r="I7" s="103">
        <v>0.5</v>
      </c>
      <c r="J7" s="104">
        <v>0.5</v>
      </c>
      <c r="K7" s="121">
        <f>SUM(E7:J7)</f>
        <v>1</v>
      </c>
      <c r="L7" s="121"/>
    </row>
    <row r="8" spans="1:12" x14ac:dyDescent="0.25">
      <c r="A8" s="206"/>
      <c r="B8" s="208"/>
      <c r="C8" s="99" t="s">
        <v>215</v>
      </c>
      <c r="D8" s="100">
        <f>ORÇAMENTO!J18</f>
        <v>75286.559999999998</v>
      </c>
      <c r="E8" s="101">
        <f t="shared" si="0"/>
        <v>0</v>
      </c>
      <c r="F8" s="101">
        <f>F7*D8</f>
        <v>0</v>
      </c>
      <c r="G8" s="101">
        <f>G7*D8</f>
        <v>0</v>
      </c>
      <c r="H8" s="101">
        <f>H7*D8</f>
        <v>0</v>
      </c>
      <c r="I8" s="101">
        <f>I7*D8</f>
        <v>37643.279999999999</v>
      </c>
      <c r="J8" s="101">
        <f>J7*D8</f>
        <v>37643.279999999999</v>
      </c>
      <c r="L8" s="120"/>
    </row>
    <row r="9" spans="1:12" x14ac:dyDescent="0.25">
      <c r="A9" s="205" t="s">
        <v>54</v>
      </c>
      <c r="B9" s="207" t="str">
        <f>ORÇAMENTO!D23</f>
        <v>PINTURA FORROS</v>
      </c>
      <c r="C9" s="96" t="s">
        <v>214</v>
      </c>
      <c r="D9" s="97">
        <f>D10/$D$62</f>
        <v>1.3663030397219816E-2</v>
      </c>
      <c r="E9" s="103"/>
      <c r="F9" s="103"/>
      <c r="G9" s="103"/>
      <c r="H9" s="103"/>
      <c r="I9" s="103"/>
      <c r="J9" s="104">
        <v>1</v>
      </c>
      <c r="K9" s="121">
        <f>SUM(E9:J9)</f>
        <v>1</v>
      </c>
      <c r="L9" s="121"/>
    </row>
    <row r="10" spans="1:12" x14ac:dyDescent="0.25">
      <c r="A10" s="206"/>
      <c r="B10" s="208"/>
      <c r="C10" s="99" t="s">
        <v>215</v>
      </c>
      <c r="D10" s="100">
        <f>ORÇAMENTO!J23</f>
        <v>9635.43</v>
      </c>
      <c r="E10" s="101">
        <f t="shared" si="0"/>
        <v>0</v>
      </c>
      <c r="F10" s="101">
        <f>F9*D10</f>
        <v>0</v>
      </c>
      <c r="G10" s="101">
        <f>G9*D10</f>
        <v>0</v>
      </c>
      <c r="H10" s="101">
        <f>H9*D10</f>
        <v>0</v>
      </c>
      <c r="I10" s="101">
        <f>I9*D10</f>
        <v>0</v>
      </c>
      <c r="J10" s="101">
        <f>J9*D10</f>
        <v>9635.43</v>
      </c>
      <c r="L10" s="120"/>
    </row>
    <row r="11" spans="1:12" x14ac:dyDescent="0.25">
      <c r="A11" s="205" t="s">
        <v>66</v>
      </c>
      <c r="B11" s="207" t="str">
        <f>ORÇAMENTO!D25</f>
        <v>PISO ESTACIONAMENTO</v>
      </c>
      <c r="C11" s="96" t="s">
        <v>214</v>
      </c>
      <c r="D11" s="97">
        <f>D12/$D$62</f>
        <v>1.1148166576883695E-3</v>
      </c>
      <c r="E11" s="103"/>
      <c r="F11" s="103"/>
      <c r="G11" s="103"/>
      <c r="H11" s="103"/>
      <c r="I11" s="103"/>
      <c r="J11" s="104">
        <v>1</v>
      </c>
      <c r="K11" s="121">
        <f>SUM(E11:J11)</f>
        <v>1</v>
      </c>
      <c r="L11" s="121"/>
    </row>
    <row r="12" spans="1:12" x14ac:dyDescent="0.25">
      <c r="A12" s="206"/>
      <c r="B12" s="208"/>
      <c r="C12" s="99" t="s">
        <v>215</v>
      </c>
      <c r="D12" s="100">
        <f>ORÇAMENTO!J25</f>
        <v>786.18999999999994</v>
      </c>
      <c r="E12" s="101">
        <f t="shared" si="0"/>
        <v>0</v>
      </c>
      <c r="F12" s="101">
        <f>F11*D12</f>
        <v>0</v>
      </c>
      <c r="G12" s="101">
        <f>G11*D12</f>
        <v>0</v>
      </c>
      <c r="H12" s="101">
        <f>H11*D12</f>
        <v>0</v>
      </c>
      <c r="I12" s="101">
        <f>I11*D12</f>
        <v>0</v>
      </c>
      <c r="J12" s="101">
        <f>J11*D12</f>
        <v>786.18999999999994</v>
      </c>
      <c r="L12" s="120"/>
    </row>
    <row r="13" spans="1:12" x14ac:dyDescent="0.25">
      <c r="A13" s="205" t="s">
        <v>71</v>
      </c>
      <c r="B13" s="207" t="str">
        <f>ORÇAMENTO!D29</f>
        <v>PISO PLAYGROUND</v>
      </c>
      <c r="C13" s="96" t="s">
        <v>214</v>
      </c>
      <c r="D13" s="97">
        <f>D14/$D$62</f>
        <v>3.148099647329461E-3</v>
      </c>
      <c r="E13" s="103"/>
      <c r="F13" s="103"/>
      <c r="G13" s="103"/>
      <c r="H13" s="103"/>
      <c r="I13" s="103"/>
      <c r="J13" s="104">
        <v>1</v>
      </c>
      <c r="K13" s="121">
        <f>SUM(E13:J13)</f>
        <v>1</v>
      </c>
      <c r="L13" s="121"/>
    </row>
    <row r="14" spans="1:12" x14ac:dyDescent="0.25">
      <c r="A14" s="206"/>
      <c r="B14" s="208"/>
      <c r="C14" s="99" t="s">
        <v>215</v>
      </c>
      <c r="D14" s="100">
        <f>ORÇAMENTO!J29</f>
        <v>2220.1</v>
      </c>
      <c r="E14" s="101">
        <f t="shared" si="0"/>
        <v>0</v>
      </c>
      <c r="F14" s="101">
        <f>F13*D14</f>
        <v>0</v>
      </c>
      <c r="G14" s="101">
        <f>G13*D14</f>
        <v>0</v>
      </c>
      <c r="H14" s="101">
        <f>H13*D14</f>
        <v>0</v>
      </c>
      <c r="I14" s="101">
        <f>I13*D14</f>
        <v>0</v>
      </c>
      <c r="J14" s="101">
        <f>J13*D14</f>
        <v>2220.1</v>
      </c>
      <c r="L14" s="120"/>
    </row>
    <row r="15" spans="1:12" x14ac:dyDescent="0.25">
      <c r="A15" s="205" t="s">
        <v>73</v>
      </c>
      <c r="B15" s="207" t="str">
        <f>ORÇAMENTO!D37</f>
        <v>PISO PODOTÁTIL</v>
      </c>
      <c r="C15" s="96" t="s">
        <v>214</v>
      </c>
      <c r="D15" s="97">
        <f>D16/$D$62</f>
        <v>1.8525731932104505E-2</v>
      </c>
      <c r="E15" s="103">
        <v>1</v>
      </c>
      <c r="F15" s="103"/>
      <c r="G15" s="103"/>
      <c r="H15" s="103"/>
      <c r="I15" s="103"/>
      <c r="J15" s="104"/>
      <c r="K15" s="121">
        <f>SUM(E15:J15)</f>
        <v>1</v>
      </c>
      <c r="L15" s="121"/>
    </row>
    <row r="16" spans="1:12" x14ac:dyDescent="0.25">
      <c r="A16" s="206"/>
      <c r="B16" s="208"/>
      <c r="C16" s="99" t="s">
        <v>215</v>
      </c>
      <c r="D16" s="100">
        <f>ORÇAMENTO!J37</f>
        <v>13064.7</v>
      </c>
      <c r="E16" s="101">
        <f t="shared" si="0"/>
        <v>13064.7</v>
      </c>
      <c r="F16" s="101">
        <f>F15*D16</f>
        <v>0</v>
      </c>
      <c r="G16" s="101">
        <f>G15*D16</f>
        <v>0</v>
      </c>
      <c r="H16" s="101">
        <f>H15*D16</f>
        <v>0</v>
      </c>
      <c r="I16" s="101">
        <f>I15*D16</f>
        <v>0</v>
      </c>
      <c r="J16" s="101">
        <f>J15*D16</f>
        <v>0</v>
      </c>
      <c r="L16" s="120"/>
    </row>
    <row r="17" spans="1:12" x14ac:dyDescent="0.25">
      <c r="A17" s="205" t="s">
        <v>80</v>
      </c>
      <c r="B17" s="207" t="str">
        <f>ORÇAMENTO!D40</f>
        <v>CONCRETAGEM ÁREA COBERTA</v>
      </c>
      <c r="C17" s="96" t="s">
        <v>214</v>
      </c>
      <c r="D17" s="97">
        <f>D18/$D$62</f>
        <v>4.4280848320755919E-2</v>
      </c>
      <c r="E17" s="103">
        <v>1</v>
      </c>
      <c r="F17" s="103"/>
      <c r="G17" s="103"/>
      <c r="H17" s="103"/>
      <c r="I17" s="103"/>
      <c r="J17" s="104"/>
      <c r="K17" s="121">
        <f>SUM(E17:J17)</f>
        <v>1</v>
      </c>
      <c r="L17" s="121"/>
    </row>
    <row r="18" spans="1:12" x14ac:dyDescent="0.25">
      <c r="A18" s="206"/>
      <c r="B18" s="208"/>
      <c r="C18" s="99" t="s">
        <v>215</v>
      </c>
      <c r="D18" s="100">
        <f>ORÇAMENTO!J40</f>
        <v>31227.7</v>
      </c>
      <c r="E18" s="101">
        <f t="shared" si="0"/>
        <v>31227.7</v>
      </c>
      <c r="F18" s="101">
        <f>F17*D18</f>
        <v>0</v>
      </c>
      <c r="G18" s="101">
        <f>G17*D18</f>
        <v>0</v>
      </c>
      <c r="H18" s="101">
        <f>H17*D18</f>
        <v>0</v>
      </c>
      <c r="I18" s="101">
        <f>I17*D18</f>
        <v>0</v>
      </c>
      <c r="J18" s="101">
        <f>J17*D18</f>
        <v>0</v>
      </c>
      <c r="L18" s="120"/>
    </row>
    <row r="19" spans="1:12" x14ac:dyDescent="0.25">
      <c r="A19" s="205" t="s">
        <v>84</v>
      </c>
      <c r="B19" s="216" t="str">
        <f>ORÇAMENTO!D45</f>
        <v>RODAPÉ IMPERMEABILIZAÇÃO</v>
      </c>
      <c r="C19" s="96" t="s">
        <v>214</v>
      </c>
      <c r="D19" s="97">
        <f>D20/$D$62</f>
        <v>4.548558029696019E-2</v>
      </c>
      <c r="E19" s="103">
        <v>0.25</v>
      </c>
      <c r="F19" s="103">
        <v>0.25</v>
      </c>
      <c r="G19" s="103">
        <v>0.5</v>
      </c>
      <c r="H19" s="103"/>
      <c r="I19" s="103"/>
      <c r="J19" s="104"/>
      <c r="K19" s="121">
        <f>SUM(E19:J19)</f>
        <v>1</v>
      </c>
      <c r="L19" s="121"/>
    </row>
    <row r="20" spans="1:12" x14ac:dyDescent="0.25">
      <c r="A20" s="206"/>
      <c r="B20" s="217"/>
      <c r="C20" s="99" t="s">
        <v>215</v>
      </c>
      <c r="D20" s="100">
        <f>ORÇAMENTO!J45</f>
        <v>32077.299999999996</v>
      </c>
      <c r="E20" s="101">
        <f t="shared" si="0"/>
        <v>8019.3249999999989</v>
      </c>
      <c r="F20" s="101">
        <f>F19*D20</f>
        <v>8019.3249999999989</v>
      </c>
      <c r="G20" s="101">
        <f>G19*D20</f>
        <v>16038.649999999998</v>
      </c>
      <c r="H20" s="101">
        <f>H19*D20</f>
        <v>0</v>
      </c>
      <c r="I20" s="101">
        <f>I19*D20</f>
        <v>0</v>
      </c>
      <c r="J20" s="101">
        <f>J19*D20</f>
        <v>0</v>
      </c>
      <c r="L20" s="120"/>
    </row>
    <row r="21" spans="1:12" x14ac:dyDescent="0.25">
      <c r="A21" s="205" t="s">
        <v>89</v>
      </c>
      <c r="B21" s="216" t="str">
        <f>ORÇAMENTO!D52</f>
        <v xml:space="preserve">COBERTURA FUNDOS </v>
      </c>
      <c r="C21" s="96" t="s">
        <v>214</v>
      </c>
      <c r="D21" s="97">
        <f>D22/$D$62</f>
        <v>0.10229737112905762</v>
      </c>
      <c r="E21" s="103">
        <v>0.25</v>
      </c>
      <c r="F21" s="103">
        <v>0.25</v>
      </c>
      <c r="G21" s="103">
        <v>0.5</v>
      </c>
      <c r="H21" s="103"/>
      <c r="I21" s="103"/>
      <c r="J21" s="104"/>
      <c r="K21" s="121">
        <f>SUM(E21:J21)</f>
        <v>1</v>
      </c>
      <c r="L21" s="121"/>
    </row>
    <row r="22" spans="1:12" x14ac:dyDescent="0.25">
      <c r="A22" s="206"/>
      <c r="B22" s="217"/>
      <c r="C22" s="99" t="s">
        <v>215</v>
      </c>
      <c r="D22" s="100">
        <f>ORÇAMENTO!J52</f>
        <v>72142.06</v>
      </c>
      <c r="E22" s="101">
        <f t="shared" si="0"/>
        <v>18035.514999999999</v>
      </c>
      <c r="F22" s="101">
        <f>F21*D22</f>
        <v>18035.514999999999</v>
      </c>
      <c r="G22" s="101">
        <f>G21*D22</f>
        <v>36071.03</v>
      </c>
      <c r="H22" s="101">
        <f>H21*D22</f>
        <v>0</v>
      </c>
      <c r="I22" s="101">
        <f>I21*D22</f>
        <v>0</v>
      </c>
      <c r="J22" s="101">
        <f>J21*D22</f>
        <v>0</v>
      </c>
      <c r="L22" s="120"/>
    </row>
    <row r="23" spans="1:12" x14ac:dyDescent="0.25">
      <c r="A23" s="205" t="s">
        <v>97</v>
      </c>
      <c r="B23" s="216" t="str">
        <f>ORÇAMENTO!D61</f>
        <v>MOVIMENTO DE TERRA</v>
      </c>
      <c r="C23" s="96" t="s">
        <v>214</v>
      </c>
      <c r="D23" s="97">
        <f>D24/$D$62</f>
        <v>7.7889835938930192E-3</v>
      </c>
      <c r="E23" s="103"/>
      <c r="F23" s="103"/>
      <c r="G23" s="103">
        <v>1</v>
      </c>
      <c r="H23" s="103"/>
      <c r="I23" s="103"/>
      <c r="J23" s="104"/>
      <c r="K23" s="121">
        <f>SUM(E23:J23)</f>
        <v>1</v>
      </c>
      <c r="L23" s="121"/>
    </row>
    <row r="24" spans="1:12" x14ac:dyDescent="0.25">
      <c r="A24" s="206"/>
      <c r="B24" s="217"/>
      <c r="C24" s="99" t="s">
        <v>215</v>
      </c>
      <c r="D24" s="100">
        <f>ORÇAMENTO!J61</f>
        <v>5492.9400000000005</v>
      </c>
      <c r="E24" s="101">
        <f t="shared" si="0"/>
        <v>0</v>
      </c>
      <c r="F24" s="101">
        <f>F23*D24</f>
        <v>0</v>
      </c>
      <c r="G24" s="101">
        <f>G23*D24</f>
        <v>5492.9400000000005</v>
      </c>
      <c r="H24" s="101">
        <f>H23*D24</f>
        <v>0</v>
      </c>
      <c r="I24" s="101">
        <f>I23*D24</f>
        <v>0</v>
      </c>
      <c r="J24" s="101">
        <f>J23*D24</f>
        <v>0</v>
      </c>
      <c r="L24" s="120"/>
    </row>
    <row r="25" spans="1:12" x14ac:dyDescent="0.25">
      <c r="A25" s="205" t="s">
        <v>113</v>
      </c>
      <c r="B25" s="216" t="str">
        <f>ORÇAMENTO!D65</f>
        <v>FUNDAÇÕES</v>
      </c>
      <c r="C25" s="96" t="s">
        <v>214</v>
      </c>
      <c r="D25" s="97">
        <f>D26/$D$62</f>
        <v>6.3696105224603242E-2</v>
      </c>
      <c r="E25" s="103"/>
      <c r="F25" s="103"/>
      <c r="G25" s="103">
        <v>1</v>
      </c>
      <c r="H25" s="103"/>
      <c r="I25" s="103"/>
      <c r="J25" s="104"/>
      <c r="K25" s="121">
        <f>SUM(E25:J25)</f>
        <v>1</v>
      </c>
      <c r="L25" s="121"/>
    </row>
    <row r="26" spans="1:12" x14ac:dyDescent="0.25">
      <c r="A26" s="206"/>
      <c r="B26" s="217"/>
      <c r="C26" s="99" t="s">
        <v>215</v>
      </c>
      <c r="D26" s="100">
        <f>ORÇAMENTO!J65</f>
        <v>44919.71</v>
      </c>
      <c r="E26" s="101">
        <f t="shared" si="0"/>
        <v>0</v>
      </c>
      <c r="F26" s="101">
        <f>F25*D26</f>
        <v>0</v>
      </c>
      <c r="G26" s="101">
        <f>G25*D26</f>
        <v>44919.71</v>
      </c>
      <c r="H26" s="101">
        <f>H25*D26</f>
        <v>0</v>
      </c>
      <c r="I26" s="101">
        <f>I25*D26</f>
        <v>0</v>
      </c>
      <c r="J26" s="101">
        <f>J25*D26</f>
        <v>0</v>
      </c>
      <c r="L26" s="120"/>
    </row>
    <row r="27" spans="1:12" x14ac:dyDescent="0.25">
      <c r="A27" s="205" t="s">
        <v>166</v>
      </c>
      <c r="B27" s="216" t="str">
        <f>ORÇAMENTO!D71</f>
        <v>SUPERESTRUTURA</v>
      </c>
      <c r="C27" s="96" t="s">
        <v>214</v>
      </c>
      <c r="D27" s="97">
        <f>D28/$D$62</f>
        <v>0.15194123358258449</v>
      </c>
      <c r="E27" s="103"/>
      <c r="F27" s="103"/>
      <c r="G27" s="103">
        <v>1</v>
      </c>
      <c r="H27" s="103"/>
      <c r="I27" s="103"/>
      <c r="J27" s="104"/>
      <c r="K27" s="121">
        <f>SUM(E27:J27)</f>
        <v>1</v>
      </c>
      <c r="L27" s="121"/>
    </row>
    <row r="28" spans="1:12" x14ac:dyDescent="0.25">
      <c r="A28" s="206"/>
      <c r="B28" s="217"/>
      <c r="C28" s="99" t="s">
        <v>215</v>
      </c>
      <c r="D28" s="100">
        <f>ORÇAMENTO!J71</f>
        <v>107151.86000000002</v>
      </c>
      <c r="E28" s="101">
        <f t="shared" si="0"/>
        <v>0</v>
      </c>
      <c r="F28" s="101">
        <f>F27*D28</f>
        <v>0</v>
      </c>
      <c r="G28" s="101">
        <f>G27*D28</f>
        <v>107151.86000000002</v>
      </c>
      <c r="H28" s="101">
        <f>H27*D28</f>
        <v>0</v>
      </c>
      <c r="I28" s="101">
        <f>I27*D28</f>
        <v>0</v>
      </c>
      <c r="J28" s="101">
        <f>J27*D28</f>
        <v>0</v>
      </c>
      <c r="L28" s="120"/>
    </row>
    <row r="29" spans="1:12" x14ac:dyDescent="0.25">
      <c r="A29" s="205" t="s">
        <v>167</v>
      </c>
      <c r="B29" s="216" t="str">
        <f>ORÇAMENTO!D82</f>
        <v>ALVENARIAS/DIVISÓRIAS</v>
      </c>
      <c r="C29" s="96" t="s">
        <v>214</v>
      </c>
      <c r="D29" s="97">
        <f>D30/$D$62</f>
        <v>4.7354304499126587E-2</v>
      </c>
      <c r="E29" s="103"/>
      <c r="F29" s="103"/>
      <c r="G29" s="103">
        <v>0.5</v>
      </c>
      <c r="H29" s="103">
        <v>0.5</v>
      </c>
      <c r="I29" s="103"/>
      <c r="J29" s="104"/>
      <c r="K29" s="121">
        <f>SUM(E29:J29)</f>
        <v>1</v>
      </c>
      <c r="L29" s="121"/>
    </row>
    <row r="30" spans="1:12" x14ac:dyDescent="0.25">
      <c r="A30" s="206"/>
      <c r="B30" s="217"/>
      <c r="C30" s="99" t="s">
        <v>215</v>
      </c>
      <c r="D30" s="100">
        <f>ORÇAMENTO!J82</f>
        <v>33395.160000000003</v>
      </c>
      <c r="E30" s="101">
        <f t="shared" si="0"/>
        <v>0</v>
      </c>
      <c r="F30" s="101">
        <f>F29*D30</f>
        <v>0</v>
      </c>
      <c r="G30" s="101">
        <f>G29*D30</f>
        <v>16697.580000000002</v>
      </c>
      <c r="H30" s="101">
        <f>H29*D30</f>
        <v>16697.580000000002</v>
      </c>
      <c r="I30" s="101">
        <f>I29*D30</f>
        <v>0</v>
      </c>
      <c r="J30" s="101">
        <f>J29*D30</f>
        <v>0</v>
      </c>
      <c r="L30" s="120"/>
    </row>
    <row r="31" spans="1:12" x14ac:dyDescent="0.25">
      <c r="A31" s="205" t="s">
        <v>168</v>
      </c>
      <c r="B31" s="216" t="str">
        <f>ORÇAMENTO!D84</f>
        <v>PISOS</v>
      </c>
      <c r="C31" s="96" t="s">
        <v>214</v>
      </c>
      <c r="D31" s="97">
        <f>D32/$D$62</f>
        <v>7.0285504178772246E-2</v>
      </c>
      <c r="E31" s="103"/>
      <c r="F31" s="103"/>
      <c r="G31" s="103"/>
      <c r="H31" s="103">
        <v>1</v>
      </c>
      <c r="I31" s="103"/>
      <c r="J31" s="104"/>
      <c r="K31" s="121">
        <f>SUM(E31:J31)</f>
        <v>1</v>
      </c>
      <c r="L31" s="121"/>
    </row>
    <row r="32" spans="1:12" x14ac:dyDescent="0.25">
      <c r="A32" s="206"/>
      <c r="B32" s="217"/>
      <c r="C32" s="99" t="s">
        <v>215</v>
      </c>
      <c r="D32" s="100">
        <f>ORÇAMENTO!J84</f>
        <v>49566.68</v>
      </c>
      <c r="E32" s="101">
        <f t="shared" si="0"/>
        <v>0</v>
      </c>
      <c r="F32" s="101">
        <f>F31*D32</f>
        <v>0</v>
      </c>
      <c r="G32" s="101">
        <f>G31*D32</f>
        <v>0</v>
      </c>
      <c r="H32" s="101">
        <f>H31*D32</f>
        <v>49566.68</v>
      </c>
      <c r="I32" s="101">
        <f>I31*D32</f>
        <v>0</v>
      </c>
      <c r="J32" s="101">
        <f>J31*D32</f>
        <v>0</v>
      </c>
      <c r="L32" s="120"/>
    </row>
    <row r="33" spans="1:12" x14ac:dyDescent="0.25">
      <c r="A33" s="205" t="s">
        <v>169</v>
      </c>
      <c r="B33" s="216" t="str">
        <f>ORÇAMENTO!D90</f>
        <v>IMPERMEABILIZAÇÃO</v>
      </c>
      <c r="C33" s="96" t="s">
        <v>214</v>
      </c>
      <c r="D33" s="97">
        <f>D34/$D$62</f>
        <v>5.4849904093635582E-3</v>
      </c>
      <c r="E33" s="103"/>
      <c r="F33" s="103"/>
      <c r="G33" s="103">
        <v>1</v>
      </c>
      <c r="H33" s="103"/>
      <c r="I33" s="103"/>
      <c r="J33" s="104"/>
      <c r="K33" s="121">
        <f>SUM(E33:J33)</f>
        <v>1</v>
      </c>
      <c r="L33" s="121"/>
    </row>
    <row r="34" spans="1:12" x14ac:dyDescent="0.25">
      <c r="A34" s="218"/>
      <c r="B34" s="219"/>
      <c r="C34" s="99" t="s">
        <v>215</v>
      </c>
      <c r="D34" s="100">
        <f>ORÇAMENTO!J90</f>
        <v>3868.12</v>
      </c>
      <c r="E34" s="101">
        <f t="shared" si="0"/>
        <v>0</v>
      </c>
      <c r="F34" s="101">
        <f>F33*D34</f>
        <v>0</v>
      </c>
      <c r="G34" s="101">
        <f>G33*D34</f>
        <v>3868.12</v>
      </c>
      <c r="H34" s="101">
        <f>H33*D34</f>
        <v>0</v>
      </c>
      <c r="I34" s="101">
        <f>I33*D34</f>
        <v>0</v>
      </c>
      <c r="J34" s="101">
        <f>J33*D34</f>
        <v>0</v>
      </c>
      <c r="L34" s="120"/>
    </row>
    <row r="35" spans="1:12" x14ac:dyDescent="0.25">
      <c r="A35" s="220" t="s">
        <v>170</v>
      </c>
      <c r="B35" s="222" t="str">
        <f>ORÇAMENTO!D92</f>
        <v>REVESTIMENTOS PAREDES</v>
      </c>
      <c r="C35" s="105" t="s">
        <v>214</v>
      </c>
      <c r="D35" s="97">
        <f>D36/$D$62</f>
        <v>4.6949919535645028E-2</v>
      </c>
      <c r="E35" s="103"/>
      <c r="F35" s="103"/>
      <c r="G35" s="103"/>
      <c r="H35" s="103">
        <v>1</v>
      </c>
      <c r="I35" s="103"/>
      <c r="J35" s="104"/>
      <c r="K35" s="121">
        <f>SUM(E35:J35)</f>
        <v>1</v>
      </c>
      <c r="L35" s="121"/>
    </row>
    <row r="36" spans="1:12" x14ac:dyDescent="0.25">
      <c r="A36" s="221"/>
      <c r="B36" s="223"/>
      <c r="C36" s="106" t="s">
        <v>215</v>
      </c>
      <c r="D36" s="100">
        <f>ORÇAMENTO!J92</f>
        <v>33109.980000000003</v>
      </c>
      <c r="E36" s="101">
        <f t="shared" si="0"/>
        <v>0</v>
      </c>
      <c r="F36" s="101">
        <f>F35*D36</f>
        <v>0</v>
      </c>
      <c r="G36" s="101">
        <f>G35*D36</f>
        <v>0</v>
      </c>
      <c r="H36" s="101">
        <f>H35*D36</f>
        <v>33109.980000000003</v>
      </c>
      <c r="I36" s="101">
        <f>I35*D36</f>
        <v>0</v>
      </c>
      <c r="J36" s="101">
        <f>J35*D36</f>
        <v>0</v>
      </c>
      <c r="L36" s="120"/>
    </row>
    <row r="37" spans="1:12" x14ac:dyDescent="0.25">
      <c r="A37" s="220" t="s">
        <v>171</v>
      </c>
      <c r="B37" s="224" t="str">
        <f>ORÇAMENTO!D95</f>
        <v>FORRO</v>
      </c>
      <c r="C37" s="105" t="s">
        <v>214</v>
      </c>
      <c r="D37" s="97">
        <f>D38/$D$62</f>
        <v>1.1870793062751704E-2</v>
      </c>
      <c r="E37" s="103"/>
      <c r="F37" s="103"/>
      <c r="G37" s="103"/>
      <c r="H37" s="103">
        <v>1</v>
      </c>
      <c r="I37" s="103"/>
      <c r="J37" s="107"/>
      <c r="K37" s="121">
        <f>SUM(E37:J37)</f>
        <v>1</v>
      </c>
      <c r="L37" s="121"/>
    </row>
    <row r="38" spans="1:12" x14ac:dyDescent="0.25">
      <c r="A38" s="221"/>
      <c r="B38" s="225"/>
      <c r="C38" s="106" t="s">
        <v>215</v>
      </c>
      <c r="D38" s="100">
        <f>ORÇAMENTO!J95</f>
        <v>8371.51</v>
      </c>
      <c r="E38" s="101">
        <f t="shared" si="0"/>
        <v>0</v>
      </c>
      <c r="F38" s="101">
        <f>F37*D38</f>
        <v>0</v>
      </c>
      <c r="G38" s="101">
        <f>G37*D38</f>
        <v>0</v>
      </c>
      <c r="H38" s="101">
        <f>H37*D38</f>
        <v>8371.51</v>
      </c>
      <c r="I38" s="101">
        <f>I37*D38</f>
        <v>0</v>
      </c>
      <c r="J38" s="101">
        <f>J37*D38</f>
        <v>0</v>
      </c>
      <c r="L38" s="120"/>
    </row>
    <row r="39" spans="1:12" x14ac:dyDescent="0.25">
      <c r="A39" s="220" t="s">
        <v>172</v>
      </c>
      <c r="B39" s="224" t="str">
        <f>ORÇAMENTO!D97</f>
        <v>PINTURA</v>
      </c>
      <c r="C39" s="105" t="s">
        <v>214</v>
      </c>
      <c r="D39" s="97">
        <f>D40/$D$62</f>
        <v>2.8225199799608379E-2</v>
      </c>
      <c r="E39" s="103"/>
      <c r="F39" s="103"/>
      <c r="G39" s="103"/>
      <c r="H39" s="103">
        <v>1</v>
      </c>
      <c r="I39" s="103"/>
      <c r="J39" s="104"/>
      <c r="K39" s="121">
        <f>SUM(E39:J39)</f>
        <v>1</v>
      </c>
      <c r="L39" s="121"/>
    </row>
    <row r="40" spans="1:12" x14ac:dyDescent="0.25">
      <c r="A40" s="221"/>
      <c r="B40" s="225"/>
      <c r="C40" s="106" t="s">
        <v>215</v>
      </c>
      <c r="D40" s="100">
        <f>ORÇAMENTO!J97</f>
        <v>19904.95</v>
      </c>
      <c r="E40" s="101">
        <f t="shared" si="0"/>
        <v>0</v>
      </c>
      <c r="F40" s="101">
        <f>F39*D40</f>
        <v>0</v>
      </c>
      <c r="G40" s="101">
        <f>G39*D40</f>
        <v>0</v>
      </c>
      <c r="H40" s="101">
        <f>H39*D40</f>
        <v>19904.95</v>
      </c>
      <c r="I40" s="101">
        <f>I39*D40</f>
        <v>0</v>
      </c>
      <c r="J40" s="101">
        <f>J39*D40</f>
        <v>0</v>
      </c>
      <c r="L40" s="120"/>
    </row>
    <row r="41" spans="1:12" x14ac:dyDescent="0.25">
      <c r="A41" s="220" t="s">
        <v>173</v>
      </c>
      <c r="B41" s="224" t="str">
        <f>ORÇAMENTO!D102</f>
        <v>INSTALAÇÕES ELÉTRICAS E HIDRAULICAS</v>
      </c>
      <c r="C41" s="105" t="s">
        <v>214</v>
      </c>
      <c r="D41" s="97">
        <f>D42/$D$62</f>
        <v>1.9188618118822928E-2</v>
      </c>
      <c r="E41" s="103"/>
      <c r="F41" s="103"/>
      <c r="G41" s="103"/>
      <c r="H41" s="103">
        <v>1</v>
      </c>
      <c r="I41" s="103"/>
      <c r="J41" s="104"/>
      <c r="K41" s="121">
        <f>SUM(E41:J41)</f>
        <v>1</v>
      </c>
      <c r="L41" s="121"/>
    </row>
    <row r="42" spans="1:12" x14ac:dyDescent="0.25">
      <c r="A42" s="221"/>
      <c r="B42" s="225"/>
      <c r="C42" s="106" t="s">
        <v>215</v>
      </c>
      <c r="D42" s="108">
        <f>ORÇAMENTO!J102</f>
        <v>13532.179999999998</v>
      </c>
      <c r="E42" s="109">
        <f t="shared" si="0"/>
        <v>0</v>
      </c>
      <c r="F42" s="109">
        <f>F41*D42</f>
        <v>0</v>
      </c>
      <c r="G42" s="109">
        <f>G41*D42</f>
        <v>0</v>
      </c>
      <c r="H42" s="109">
        <f>H41*D42</f>
        <v>13532.179999999998</v>
      </c>
      <c r="I42" s="109">
        <f>I41*D42</f>
        <v>0</v>
      </c>
      <c r="J42" s="109">
        <f>J41*D42</f>
        <v>0</v>
      </c>
      <c r="L42" s="120"/>
    </row>
    <row r="43" spans="1:12" x14ac:dyDescent="0.25">
      <c r="A43" s="220" t="s">
        <v>174</v>
      </c>
      <c r="B43" s="222" t="str">
        <f>ORÇAMENTO!D118</f>
        <v>ESQUADRIAS</v>
      </c>
      <c r="C43" s="105" t="s">
        <v>214</v>
      </c>
      <c r="D43" s="97">
        <f>D44/$D$62</f>
        <v>2.1344047544940289E-2</v>
      </c>
      <c r="E43" s="102"/>
      <c r="F43" s="103"/>
      <c r="G43" s="103"/>
      <c r="H43" s="103">
        <v>1</v>
      </c>
      <c r="I43" s="102"/>
      <c r="J43" s="110"/>
      <c r="K43" s="121">
        <f>SUM(E43:J43)</f>
        <v>1</v>
      </c>
      <c r="L43" s="121"/>
    </row>
    <row r="44" spans="1:12" x14ac:dyDescent="0.25">
      <c r="A44" s="221"/>
      <c r="B44" s="223"/>
      <c r="C44" s="111" t="s">
        <v>215</v>
      </c>
      <c r="D44" s="109">
        <f>ORÇAMENTO!J118</f>
        <v>15052.23</v>
      </c>
      <c r="E44" s="109">
        <f t="shared" si="0"/>
        <v>0</v>
      </c>
      <c r="F44" s="109">
        <f>F43*D44</f>
        <v>0</v>
      </c>
      <c r="G44" s="109">
        <f>G43*D44</f>
        <v>0</v>
      </c>
      <c r="H44" s="109">
        <f>H43*D44</f>
        <v>15052.23</v>
      </c>
      <c r="I44" s="109">
        <f>I43*D44</f>
        <v>0</v>
      </c>
      <c r="J44" s="109">
        <f>J43*D44</f>
        <v>0</v>
      </c>
      <c r="L44" s="120"/>
    </row>
    <row r="45" spans="1:12" x14ac:dyDescent="0.25">
      <c r="A45" s="226" t="s">
        <v>175</v>
      </c>
      <c r="B45" s="222" t="str">
        <f>ORÇAMENTO!D123</f>
        <v>CALÇAMENTO PÁTIO</v>
      </c>
      <c r="C45" s="105" t="s">
        <v>214</v>
      </c>
      <c r="D45" s="97">
        <f>D46/$D$62</f>
        <v>1.6434055742392685E-2</v>
      </c>
      <c r="E45" s="103"/>
      <c r="F45" s="110"/>
      <c r="G45" s="103"/>
      <c r="H45" s="103"/>
      <c r="I45" s="103">
        <v>1</v>
      </c>
      <c r="J45" s="103"/>
      <c r="K45" s="121">
        <f>SUM(E45:J45)</f>
        <v>1</v>
      </c>
      <c r="L45" s="121"/>
    </row>
    <row r="46" spans="1:12" x14ac:dyDescent="0.25">
      <c r="A46" s="227"/>
      <c r="B46" s="223"/>
      <c r="C46" s="111" t="s">
        <v>215</v>
      </c>
      <c r="D46" s="112">
        <f>ORÇAMENTO!J123</f>
        <v>11589.61</v>
      </c>
      <c r="E46" s="109">
        <f t="shared" si="0"/>
        <v>0</v>
      </c>
      <c r="F46" s="109">
        <f>F45*D46</f>
        <v>0</v>
      </c>
      <c r="G46" s="109">
        <f>G45*D46</f>
        <v>0</v>
      </c>
      <c r="H46" s="109">
        <f>H45*D46</f>
        <v>0</v>
      </c>
      <c r="I46" s="109">
        <f>I45*D46</f>
        <v>11589.61</v>
      </c>
      <c r="J46" s="109">
        <f>J45*D46</f>
        <v>0</v>
      </c>
      <c r="L46" s="120"/>
    </row>
    <row r="47" spans="1:12" x14ac:dyDescent="0.25">
      <c r="A47" s="226" t="s">
        <v>176</v>
      </c>
      <c r="B47" s="222" t="str">
        <f>ORÇAMENTO!D125</f>
        <v>SUBSTITUIÇÃO DE PORTAS</v>
      </c>
      <c r="C47" s="105" t="s">
        <v>214</v>
      </c>
      <c r="D47" s="97">
        <f>D48/$D$62</f>
        <v>1.5883787038666424E-2</v>
      </c>
      <c r="E47" s="110"/>
      <c r="F47" s="110"/>
      <c r="G47" s="103"/>
      <c r="H47" s="103"/>
      <c r="I47" s="103">
        <v>1</v>
      </c>
      <c r="J47" s="103"/>
      <c r="K47" s="121">
        <f>SUM(E47:J47)</f>
        <v>1</v>
      </c>
      <c r="L47" s="121"/>
    </row>
    <row r="48" spans="1:12" x14ac:dyDescent="0.25">
      <c r="A48" s="227"/>
      <c r="B48" s="223"/>
      <c r="C48" s="111" t="s">
        <v>215</v>
      </c>
      <c r="D48" s="112">
        <f>ORÇAMENTO!J125</f>
        <v>11201.55</v>
      </c>
      <c r="E48" s="109">
        <f t="shared" si="0"/>
        <v>0</v>
      </c>
      <c r="F48" s="109">
        <f>F47*D48</f>
        <v>0</v>
      </c>
      <c r="G48" s="109">
        <f>G47*D48</f>
        <v>0</v>
      </c>
      <c r="H48" s="109">
        <f>H47*D48</f>
        <v>0</v>
      </c>
      <c r="I48" s="109">
        <f>I47*D48</f>
        <v>11201.55</v>
      </c>
      <c r="J48" s="109">
        <f>J47*D48</f>
        <v>0</v>
      </c>
      <c r="L48" s="120"/>
    </row>
    <row r="49" spans="1:13" x14ac:dyDescent="0.25">
      <c r="A49" s="226" t="s">
        <v>184</v>
      </c>
      <c r="B49" s="222" t="str">
        <f>ORÇAMENTO!D127</f>
        <v>SUBSTITUIÇÃO DE CALHAS</v>
      </c>
      <c r="C49" s="105" t="s">
        <v>214</v>
      </c>
      <c r="D49" s="97">
        <f>D50/$D$62</f>
        <v>6.0720306639454318E-2</v>
      </c>
      <c r="E49" s="119"/>
      <c r="F49" s="119">
        <v>1</v>
      </c>
      <c r="G49" s="119"/>
      <c r="H49" s="119"/>
      <c r="I49" s="119"/>
      <c r="J49" s="119"/>
      <c r="K49" s="121">
        <f>SUM(E49:J49)</f>
        <v>1</v>
      </c>
      <c r="L49" s="121"/>
    </row>
    <row r="50" spans="1:13" x14ac:dyDescent="0.25">
      <c r="A50" s="227"/>
      <c r="B50" s="223"/>
      <c r="C50" s="111" t="s">
        <v>215</v>
      </c>
      <c r="D50" s="117">
        <f>ORÇAMENTO!J127</f>
        <v>42821.119999999995</v>
      </c>
      <c r="E50" s="109">
        <f t="shared" si="0"/>
        <v>0</v>
      </c>
      <c r="F50" s="109">
        <f>F49*D50</f>
        <v>42821.119999999995</v>
      </c>
      <c r="G50" s="109">
        <f>G49*D50</f>
        <v>0</v>
      </c>
      <c r="H50" s="109">
        <f>H49*D50</f>
        <v>0</v>
      </c>
      <c r="I50" s="109">
        <f>I49*D50</f>
        <v>0</v>
      </c>
      <c r="J50" s="109">
        <f>J49*D50</f>
        <v>0</v>
      </c>
      <c r="L50" s="120"/>
    </row>
    <row r="51" spans="1:13" x14ac:dyDescent="0.25">
      <c r="A51" s="228" t="s">
        <v>186</v>
      </c>
      <c r="B51" s="222" t="str">
        <f>ORÇAMENTO!D131</f>
        <v>PONTOS DE EMBUTIR TUBOS E FIOS</v>
      </c>
      <c r="C51" s="105" t="s">
        <v>214</v>
      </c>
      <c r="D51" s="97">
        <f>D52/$D$62</f>
        <v>2.9033530146872088E-4</v>
      </c>
      <c r="E51" s="110"/>
      <c r="F51" s="103"/>
      <c r="G51" s="103">
        <v>1</v>
      </c>
      <c r="H51" s="103"/>
      <c r="I51" s="103"/>
      <c r="J51" s="103"/>
      <c r="K51" s="121">
        <f>SUM(E51:J51)</f>
        <v>1</v>
      </c>
      <c r="L51" s="121"/>
    </row>
    <row r="52" spans="1:13" x14ac:dyDescent="0.25">
      <c r="A52" s="220"/>
      <c r="B52" s="229"/>
      <c r="C52" s="111" t="s">
        <v>215</v>
      </c>
      <c r="D52" s="118">
        <f>ORÇAMENTO!J131</f>
        <v>204.75</v>
      </c>
      <c r="E52" s="109">
        <f t="shared" si="0"/>
        <v>0</v>
      </c>
      <c r="F52" s="109">
        <f>F51*D52</f>
        <v>0</v>
      </c>
      <c r="G52" s="109">
        <f>G51*D52</f>
        <v>204.75</v>
      </c>
      <c r="H52" s="109">
        <f>H51*D52</f>
        <v>0</v>
      </c>
      <c r="I52" s="109">
        <f>I51*D52</f>
        <v>0</v>
      </c>
      <c r="J52" s="109">
        <f>J51*D52</f>
        <v>0</v>
      </c>
      <c r="L52" s="120"/>
    </row>
    <row r="53" spans="1:13" x14ac:dyDescent="0.25">
      <c r="A53" s="220" t="s">
        <v>197</v>
      </c>
      <c r="B53" s="222" t="str">
        <f>ORÇAMENTO!D134</f>
        <v>INSTALAÇÃO DE BRISE</v>
      </c>
      <c r="C53" s="105" t="s">
        <v>214</v>
      </c>
      <c r="D53" s="97">
        <f>D54/$D$62</f>
        <v>3.3574813841542296E-2</v>
      </c>
      <c r="E53" s="110"/>
      <c r="F53" s="110"/>
      <c r="G53" s="110"/>
      <c r="H53" s="110"/>
      <c r="I53" s="110">
        <v>1</v>
      </c>
      <c r="J53" s="110"/>
      <c r="K53" s="121">
        <f>SUM(E53:J53)</f>
        <v>1</v>
      </c>
      <c r="L53" s="121"/>
    </row>
    <row r="54" spans="1:13" x14ac:dyDescent="0.25">
      <c r="A54" s="221"/>
      <c r="B54" s="223"/>
      <c r="C54" s="111" t="s">
        <v>215</v>
      </c>
      <c r="D54" s="112">
        <f>ORÇAMENTO!J134</f>
        <v>23677.599999999999</v>
      </c>
      <c r="E54" s="109">
        <f t="shared" si="0"/>
        <v>0</v>
      </c>
      <c r="F54" s="109">
        <f>F53*D54</f>
        <v>0</v>
      </c>
      <c r="G54" s="109">
        <f>G53*D54</f>
        <v>0</v>
      </c>
      <c r="H54" s="109">
        <f>H53*D54</f>
        <v>0</v>
      </c>
      <c r="I54" s="109">
        <f>I53*D54</f>
        <v>23677.599999999999</v>
      </c>
      <c r="J54" s="109">
        <f>J53*D54</f>
        <v>0</v>
      </c>
      <c r="L54" s="120"/>
    </row>
    <row r="55" spans="1:13" x14ac:dyDescent="0.25">
      <c r="A55" s="220" t="s">
        <v>199</v>
      </c>
      <c r="B55" s="222" t="str">
        <f>ORÇAMENTO!D136</f>
        <v>SUBSTITUIÇÃO PISOS BANHEIRO</v>
      </c>
      <c r="C55" s="105" t="s">
        <v>214</v>
      </c>
      <c r="D55" s="97">
        <f>D56/$D$62</f>
        <v>7.8464409146037015E-3</v>
      </c>
      <c r="E55" s="110"/>
      <c r="F55" s="110">
        <v>1</v>
      </c>
      <c r="G55" s="110"/>
      <c r="H55" s="110"/>
      <c r="I55" s="110"/>
      <c r="J55" s="110"/>
      <c r="K55" s="121">
        <f>SUM(E55:J55)</f>
        <v>1</v>
      </c>
      <c r="L55" s="121"/>
    </row>
    <row r="56" spans="1:13" x14ac:dyDescent="0.25">
      <c r="A56" s="221"/>
      <c r="B56" s="223"/>
      <c r="C56" s="111" t="s">
        <v>215</v>
      </c>
      <c r="D56" s="112">
        <f>ORÇAMENTO!J136</f>
        <v>5533.4599999999991</v>
      </c>
      <c r="E56" s="109">
        <f t="shared" si="0"/>
        <v>0</v>
      </c>
      <c r="F56" s="109">
        <f>F55*D56</f>
        <v>5533.4599999999991</v>
      </c>
      <c r="G56" s="109">
        <f>G55*D56</f>
        <v>0</v>
      </c>
      <c r="H56" s="109">
        <f>H55*D56</f>
        <v>0</v>
      </c>
      <c r="I56" s="109">
        <f>I55*D56</f>
        <v>0</v>
      </c>
      <c r="J56" s="109">
        <f>J55*D56</f>
        <v>0</v>
      </c>
      <c r="L56" s="120"/>
    </row>
    <row r="57" spans="1:13" x14ac:dyDescent="0.25">
      <c r="A57" s="220" t="s">
        <v>225</v>
      </c>
      <c r="B57" s="222" t="str">
        <f>ORÇAMENTO!D139</f>
        <v>MURO</v>
      </c>
      <c r="C57" s="105" t="s">
        <v>214</v>
      </c>
      <c r="D57" s="97">
        <f>D58/$D$62</f>
        <v>3.8408673276149205E-2</v>
      </c>
      <c r="E57" s="110"/>
      <c r="F57" s="110">
        <v>1</v>
      </c>
      <c r="G57" s="110"/>
      <c r="H57" s="110"/>
      <c r="I57" s="110"/>
      <c r="J57" s="110"/>
      <c r="K57" s="121">
        <f>SUM(E57:J57)</f>
        <v>1</v>
      </c>
      <c r="L57" s="120"/>
    </row>
    <row r="58" spans="1:13" x14ac:dyDescent="0.25">
      <c r="A58" s="221"/>
      <c r="B58" s="223"/>
      <c r="C58" s="111" t="s">
        <v>215</v>
      </c>
      <c r="D58" s="112">
        <f>ORÇAMENTO!J139</f>
        <v>27086.529999999995</v>
      </c>
      <c r="E58" s="101">
        <f t="shared" si="0"/>
        <v>0</v>
      </c>
      <c r="F58" s="109">
        <f>F57*D58</f>
        <v>27086.529999999995</v>
      </c>
      <c r="G58" s="109">
        <f>G57*D58</f>
        <v>0</v>
      </c>
      <c r="H58" s="109">
        <f>H57*D58</f>
        <v>0</v>
      </c>
      <c r="I58" s="109">
        <f>I57*D58</f>
        <v>0</v>
      </c>
      <c r="J58" s="109">
        <f>J57*D58</f>
        <v>0</v>
      </c>
      <c r="L58" s="120"/>
    </row>
    <row r="59" spans="1:13" x14ac:dyDescent="0.25">
      <c r="A59" s="220" t="s">
        <v>247</v>
      </c>
      <c r="B59" s="222" t="str">
        <f>ORÇAMENTO!D144</f>
        <v>SUBSITUIÇÃO DE FORRO</v>
      </c>
      <c r="C59" s="105" t="s">
        <v>214</v>
      </c>
      <c r="D59" s="97">
        <f>D60/$D$62</f>
        <v>1.3494387772537642E-2</v>
      </c>
      <c r="E59" s="110">
        <v>1</v>
      </c>
      <c r="F59" s="110"/>
      <c r="G59" s="110"/>
      <c r="H59" s="110"/>
      <c r="I59" s="110"/>
      <c r="J59" s="110"/>
      <c r="K59" s="121">
        <f>SUM(E59:J59)</f>
        <v>1</v>
      </c>
      <c r="L59" s="120"/>
    </row>
    <row r="60" spans="1:13" x14ac:dyDescent="0.25">
      <c r="A60" s="221"/>
      <c r="B60" s="223"/>
      <c r="C60" s="111" t="s">
        <v>215</v>
      </c>
      <c r="D60" s="112">
        <f>ORÇAMENTO!J144</f>
        <v>9516.5</v>
      </c>
      <c r="E60" s="101">
        <f t="shared" si="0"/>
        <v>9516.5</v>
      </c>
      <c r="F60" s="109">
        <f>F59*D60</f>
        <v>0</v>
      </c>
      <c r="G60" s="109">
        <f>G59*D60</f>
        <v>0</v>
      </c>
      <c r="H60" s="109">
        <f>H59*D60</f>
        <v>0</v>
      </c>
      <c r="I60" s="109">
        <f>I59*D60</f>
        <v>0</v>
      </c>
      <c r="J60" s="109">
        <f>J59*D60</f>
        <v>0</v>
      </c>
      <c r="L60" s="120"/>
    </row>
    <row r="61" spans="1:13" x14ac:dyDescent="0.25">
      <c r="A61" s="230" t="s">
        <v>187</v>
      </c>
      <c r="B61" s="231"/>
      <c r="C61" s="113" t="s">
        <v>214</v>
      </c>
      <c r="D61" s="114">
        <f>SUM(D5,D7,D9,D11,D13,D15,D17,D19,D21,D23,D25,D27,D29,D31,D33,D35,D37,D39,D41,D43,D45,D47,D49,D51,D53,D55,D57,D59)</f>
        <v>0.99999999999999978</v>
      </c>
      <c r="E61" s="114">
        <f t="shared" ref="E61:J61" si="1">E62/$D$62</f>
        <v>0.11719245834379699</v>
      </c>
      <c r="F61" s="114">
        <f t="shared" si="1"/>
        <v>0.14392115868671168</v>
      </c>
      <c r="G61" s="114">
        <f t="shared" si="1"/>
        <v>0.32677027607448528</v>
      </c>
      <c r="H61" s="114">
        <f t="shared" si="1"/>
        <v>0.22154123449010388</v>
      </c>
      <c r="I61" s="114">
        <f t="shared" si="1"/>
        <v>0.11927079116263302</v>
      </c>
      <c r="J61" s="114">
        <f t="shared" si="1"/>
        <v>7.1304081242269252E-2</v>
      </c>
      <c r="K61" s="121">
        <f>SUM(E61:J61)</f>
        <v>1</v>
      </c>
    </row>
    <row r="62" spans="1:13" x14ac:dyDescent="0.25">
      <c r="A62" s="232"/>
      <c r="B62" s="233"/>
      <c r="C62" s="115" t="s">
        <v>215</v>
      </c>
      <c r="D62" s="116">
        <f>SUM(D6,D8,D10,D12,D14,D16,D18,D20,D22,D24,D26,D28,D30,D32,D34,D36,D38,D40,D42,D44,D46,D48,D50,D52,D54,D56,D58,D60)</f>
        <v>705219.1</v>
      </c>
      <c r="E62" s="116">
        <f>SUM(E6,E8,E10,E12,E14,E16,E18,E20,E22,E24,E26,E28,E30,E32,E34,E36,E38,E40,E42,E44,E46,E48,E52,E50,E54,E56,E58,E60)</f>
        <v>82646.36</v>
      </c>
      <c r="F62" s="116">
        <f>SUM(F6,F8,F10,F12,F14,F16,F18,F20,F22,F24,F26,F28,F30,F32,F34,F36,F38,F40,F42,F44,F46,F48,F52,F50,F54,F56,F58,F60)</f>
        <v>101495.94999999998</v>
      </c>
      <c r="G62" s="116">
        <f t="shared" ref="F62:J62" si="2">SUM(G6,G8,G10,G12,G14,G16,G18,G20,G22,G24,G26,G28,G30,G32,G34,G36,G38,G40,G42,G44,G46,G48,G52,G50,G54,G56)</f>
        <v>230444.64</v>
      </c>
      <c r="H62" s="116">
        <f>SUM(H6,H8,H10,H12,H14,H16,H18,H20,H22,H24,H26,H28,H30,H32,H34,H36,H38,H40,H42,H44,H46,H48,H52,H50,H54,H56,H58,H60)</f>
        <v>156235.11000000002</v>
      </c>
      <c r="I62" s="116">
        <f>SUM(I6,I8,I10,I12,I14,I16,I18,I20,I22,I24,I26,I28,I30,I32,I34,I36,I38,I40,I42,I44,I46,I48,I52,I50,I54,I56,I58,I60)</f>
        <v>84112.040000000008</v>
      </c>
      <c r="J62" s="116">
        <f>SUM(J6,J8,J10,J12,J14,J16,J18,J20,J22,J24,J26,J28,J30,J32,J34,J36,J38,J40,J42,J44,J46,J48,J52,J50,J54,J56,J58,J60)</f>
        <v>50285</v>
      </c>
      <c r="K62" s="234"/>
    </row>
    <row r="63" spans="1:13" x14ac:dyDescent="0.25">
      <c r="L63" s="120"/>
      <c r="M63" s="120"/>
    </row>
    <row r="67" spans="2:2" x14ac:dyDescent="0.25">
      <c r="B67" s="145" t="s">
        <v>250</v>
      </c>
    </row>
    <row r="68" spans="2:2" x14ac:dyDescent="0.25">
      <c r="B68" s="145" t="s">
        <v>218</v>
      </c>
    </row>
    <row r="69" spans="2:2" x14ac:dyDescent="0.25">
      <c r="B69" s="145" t="s">
        <v>249</v>
      </c>
    </row>
  </sheetData>
  <mergeCells count="62">
    <mergeCell ref="A51:A52"/>
    <mergeCell ref="B51:B52"/>
    <mergeCell ref="A61:B62"/>
    <mergeCell ref="A49:A50"/>
    <mergeCell ref="B49:B50"/>
    <mergeCell ref="B53:B54"/>
    <mergeCell ref="A53:A54"/>
    <mergeCell ref="B55:B56"/>
    <mergeCell ref="A55:A56"/>
    <mergeCell ref="A57:A58"/>
    <mergeCell ref="B57:B58"/>
    <mergeCell ref="A59:A60"/>
    <mergeCell ref="B59:B60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7:A8"/>
    <mergeCell ref="B7:B8"/>
    <mergeCell ref="A9:A10"/>
    <mergeCell ref="B9:B10"/>
    <mergeCell ref="A11:A12"/>
    <mergeCell ref="B11:B12"/>
    <mergeCell ref="A5:A6"/>
    <mergeCell ref="B5:B6"/>
    <mergeCell ref="A1:J1"/>
    <mergeCell ref="A2:B2"/>
    <mergeCell ref="E2:J2"/>
    <mergeCell ref="A3:B3"/>
    <mergeCell ref="E3:J3"/>
  </mergeCells>
  <phoneticPr fontId="9" type="noConversion"/>
  <pageMargins left="0.511811024" right="0.511811024" top="0.78740157499999996" bottom="0.78740157499999996" header="0.31496062000000002" footer="0.31496062000000002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</dc:creator>
  <cp:lastModifiedBy>Paulo Vitor Marques</cp:lastModifiedBy>
  <cp:lastPrinted>2025-10-15T17:47:36Z</cp:lastPrinted>
  <dcterms:created xsi:type="dcterms:W3CDTF">2025-07-14T12:13:31Z</dcterms:created>
  <dcterms:modified xsi:type="dcterms:W3CDTF">2025-10-15T17:47:54Z</dcterms:modified>
</cp:coreProperties>
</file>