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Ana Paula - Arquivos\Pref Caiana 2023\Cemiterio\SEINFRA 05\"/>
    </mc:Choice>
  </mc:AlternateContent>
  <xr:revisionPtr revIDLastSave="0" documentId="13_ncr:1_{5EA66477-0F6F-44AE-A8B9-95FACA5D4767}" xr6:coauthVersionLast="47" xr6:coauthVersionMax="47" xr10:uidLastSave="{00000000-0000-0000-0000-000000000000}"/>
  <bookViews>
    <workbookView xWindow="-28920" yWindow="-1980" windowWidth="29040" windowHeight="15720" xr2:uid="{00000000-000D-0000-FFFF-FFFF00000000}"/>
  </bookViews>
  <sheets>
    <sheet name="CRONOGRAMA FISICO FINANCEIRO" sheetId="1" r:id="rId1"/>
  </sheets>
  <externalReferences>
    <externalReference r:id="rId2"/>
    <externalReference r:id="rId3"/>
  </externalReferences>
  <definedNames>
    <definedName name="_xlnm.Print_Area" localSheetId="0">'CRONOGRAMA FISICO FINANCEIRO'!$A$1:$K$42</definedName>
  </definedNames>
  <calcPr calcId="191029"/>
</workbook>
</file>

<file path=xl/calcChain.xml><?xml version="1.0" encoding="utf-8"?>
<calcChain xmlns="http://schemas.openxmlformats.org/spreadsheetml/2006/main">
  <c r="I28" i="1" l="1"/>
  <c r="H28" i="1"/>
  <c r="G28" i="1"/>
  <c r="E24" i="1"/>
  <c r="E22" i="1"/>
  <c r="E20" i="1"/>
  <c r="E18" i="1"/>
  <c r="E16" i="1"/>
  <c r="E14" i="1"/>
  <c r="E12" i="1"/>
  <c r="E10" i="1"/>
  <c r="E28" i="1"/>
  <c r="E26" i="1"/>
  <c r="C27" i="1"/>
  <c r="C25" i="1"/>
  <c r="F10" i="1" l="1"/>
  <c r="F14" i="1"/>
  <c r="F16" i="1"/>
  <c r="G18" i="1"/>
  <c r="C23" i="1"/>
  <c r="C21" i="1"/>
  <c r="C19" i="1"/>
  <c r="C17" i="1"/>
  <c r="C15" i="1"/>
  <c r="C13" i="1"/>
  <c r="C11" i="1"/>
  <c r="C9" i="1"/>
  <c r="H12" i="1" l="1"/>
  <c r="F12" i="1"/>
  <c r="G26" i="1"/>
  <c r="H16" i="1"/>
  <c r="H14" i="1"/>
  <c r="G14" i="1"/>
  <c r="G12" i="1"/>
  <c r="F18" i="1"/>
  <c r="H18" i="1"/>
  <c r="G16" i="1"/>
  <c r="H10" i="1"/>
  <c r="G10" i="1"/>
  <c r="K10" i="1"/>
  <c r="K12" i="1"/>
  <c r="K14" i="1"/>
  <c r="K20" i="1"/>
  <c r="K22" i="1"/>
  <c r="K28" i="1"/>
  <c r="K30" i="1"/>
  <c r="K32" i="1"/>
  <c r="J10" i="1"/>
  <c r="J12" i="1"/>
  <c r="J14" i="1"/>
  <c r="J20" i="1"/>
  <c r="J22" i="1"/>
  <c r="J28" i="1"/>
  <c r="J30" i="1"/>
  <c r="J32" i="1"/>
  <c r="I10" i="1"/>
  <c r="I12" i="1"/>
  <c r="I14" i="1"/>
  <c r="I20" i="1"/>
  <c r="I22" i="1"/>
  <c r="I26" i="1"/>
  <c r="I30" i="1"/>
  <c r="I32" i="1"/>
  <c r="H20" i="1"/>
  <c r="H22" i="1"/>
  <c r="H30" i="1"/>
  <c r="H32" i="1"/>
  <c r="G20" i="1"/>
  <c r="G22" i="1"/>
  <c r="G30" i="1"/>
  <c r="G32" i="1"/>
  <c r="F20" i="1"/>
  <c r="F22" i="1"/>
  <c r="F28" i="1"/>
  <c r="F30" i="1"/>
  <c r="F32" i="1"/>
  <c r="J26" i="1" l="1"/>
  <c r="E34" i="1"/>
  <c r="F26" i="1"/>
  <c r="H26" i="1"/>
  <c r="K26" i="1"/>
  <c r="E25" i="1" l="1"/>
  <c r="E27" i="1"/>
  <c r="G24" i="1"/>
  <c r="G34" i="1" s="1"/>
  <c r="K24" i="1"/>
  <c r="K34" i="1" s="1"/>
  <c r="K33" i="1" s="1"/>
  <c r="F24" i="1"/>
  <c r="F34" i="1" s="1"/>
  <c r="F33" i="1" s="1"/>
  <c r="I24" i="1"/>
  <c r="I34" i="1" s="1"/>
  <c r="I33" i="1" s="1"/>
  <c r="J24" i="1"/>
  <c r="J34" i="1" s="1"/>
  <c r="J33" i="1" s="1"/>
  <c r="H24" i="1"/>
  <c r="H34" i="1" s="1"/>
  <c r="H33" i="1" s="1"/>
  <c r="E17" i="1"/>
  <c r="E13" i="1"/>
  <c r="E11" i="1"/>
  <c r="E23" i="1"/>
  <c r="E19" i="1"/>
  <c r="M34" i="1" l="1"/>
  <c r="G33" i="1"/>
  <c r="E21" i="1"/>
  <c r="E9" i="1"/>
  <c r="E15" i="1"/>
  <c r="E33" i="1" l="1"/>
</calcChain>
</file>

<file path=xl/sharedStrings.xml><?xml version="1.0" encoding="utf-8"?>
<sst xmlns="http://schemas.openxmlformats.org/spreadsheetml/2006/main" count="50" uniqueCount="26">
  <si>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</si>
  <si>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</si>
  <si>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</si>
  <si>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</si>
  <si>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</si>
  <si>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</si>
  <si>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</si>
  <si>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</si>
  <si>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</si>
  <si>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</si>
  <si>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</si>
  <si>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</si>
  <si>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</si>
  <si>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</si>
  <si>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</si>
  <si>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</si>
  <si>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TOTAL  ETAPAS</t>
  </si>
  <si>
    <t>PRAZO DA OBRA: 4 MESES</t>
  </si>
  <si>
    <t>PREFEITURA MUNICIPAL DE CAIANA - MG</t>
  </si>
  <si>
    <t>OBRA: CONSTRUÇÃO DE CEMITÉRIO VERTICAL</t>
  </si>
  <si>
    <t>LOCAL: CEMITÉRIO MUNICIPAL DE CAIANA - MG</t>
  </si>
  <si>
    <t>CREA MG 161.303/D</t>
  </si>
  <si>
    <t>Assinatura do engenheira responsável: Ana Paula Rizzi Oliveira</t>
  </si>
  <si>
    <t>Assinatura do Prefeito: Mauricio Pinheiro Ferreira</t>
  </si>
  <si>
    <t>VALOR DO CONVÊNIO: R$ 577.679,64</t>
  </si>
  <si>
    <t>DATA: 20/05/2024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</si>
</sst>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R$ &quot;#,##0.0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02">
    <xf numFmtId="0" fontId="0" fillId="0" borderId="0" xfId="0"/>
    <xf numFmtId="49" fontId="12" fillId="2" borderId="17" xfId="0" applyNumberFormat="1" applyFont="1" applyFill="1" applyBorder="1" applyAlignment="1">
      <alignment horizontal="center" vertical="top" wrapText="1"/>
    </xf>
    <xf numFmtId="4" fontId="12" fillId="2" borderId="17" xfId="0" applyNumberFormat="1" applyFont="1" applyFill="1" applyBorder="1" applyAlignment="1">
      <alignment vertical="top" wrapText="1"/>
    </xf>
    <xf numFmtId="4" fontId="12" fillId="2" borderId="22" xfId="0" applyNumberFormat="1" applyFont="1" applyFill="1" applyBorder="1" applyAlignment="1">
      <alignment vertical="top" wrapText="1"/>
    </xf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wrapText="1"/>
    </xf>
    <xf numFmtId="0" fontId="0" fillId="2" borderId="8" xfId="0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10" fontId="9" fillId="2" borderId="16" xfId="0" applyNumberFormat="1" applyFont="1" applyFill="1" applyBorder="1" applyAlignment="1">
      <alignment vertical="top" wrapText="1"/>
    </xf>
    <xf numFmtId="10" fontId="6" fillId="2" borderId="16" xfId="1" applyNumberFormat="1" applyFont="1" applyFill="1" applyBorder="1" applyAlignment="1">
      <alignment vertical="top" wrapText="1"/>
    </xf>
    <xf numFmtId="10" fontId="6" fillId="2" borderId="16" xfId="0" applyNumberFormat="1" applyFont="1" applyFill="1" applyBorder="1" applyAlignment="1">
      <alignment vertical="top" wrapText="1"/>
    </xf>
    <xf numFmtId="10" fontId="6" fillId="2" borderId="21" xfId="0" applyNumberFormat="1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horizontal="center" vertical="top" wrapText="1"/>
    </xf>
    <xf numFmtId="4" fontId="9" fillId="2" borderId="17" xfId="0" applyNumberFormat="1" applyFont="1" applyFill="1" applyBorder="1" applyAlignment="1">
      <alignment vertical="top" wrapText="1"/>
    </xf>
    <xf numFmtId="4" fontId="9" fillId="2" borderId="22" xfId="0" applyNumberFormat="1" applyFont="1" applyFill="1" applyBorder="1" applyAlignment="1">
      <alignment vertical="top" wrapText="1"/>
    </xf>
    <xf numFmtId="0" fontId="11" fillId="2" borderId="0" xfId="0" applyFont="1" applyFill="1"/>
    <xf numFmtId="49" fontId="9" fillId="2" borderId="18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8" fillId="2" borderId="0" xfId="0" applyFont="1" applyFill="1"/>
    <xf numFmtId="0" fontId="3" fillId="2" borderId="9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3" fillId="2" borderId="0" xfId="0" applyFont="1" applyFill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2" xfId="0" applyFill="1" applyBorder="1" applyAlignment="1">
      <alignment vertical="center"/>
    </xf>
    <xf numFmtId="0" fontId="3" fillId="2" borderId="1" xfId="0" applyFont="1" applyFill="1" applyBorder="1"/>
    <xf numFmtId="0" fontId="7" fillId="2" borderId="10" xfId="0" applyFont="1" applyFill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vertical="center"/>
    </xf>
    <xf numFmtId="0" fontId="0" fillId="2" borderId="1" xfId="0" applyFill="1" applyBorder="1"/>
    <xf numFmtId="0" fontId="0" fillId="2" borderId="10" xfId="0" applyFill="1" applyBorder="1"/>
    <xf numFmtId="0" fontId="8" fillId="2" borderId="9" xfId="0" applyFont="1" applyFill="1" applyBorder="1"/>
    <xf numFmtId="0" fontId="0" fillId="2" borderId="2" xfId="0" applyFill="1" applyBorder="1"/>
    <xf numFmtId="0" fontId="5" fillId="2" borderId="9" xfId="0" applyFont="1" applyFill="1" applyBorder="1"/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7" fillId="2" borderId="9" xfId="0" applyFont="1" applyFill="1" applyBorder="1"/>
    <xf numFmtId="0" fontId="7" fillId="2" borderId="0" xfId="0" applyFont="1" applyFill="1" applyAlignment="1">
      <alignment wrapText="1"/>
    </xf>
    <xf numFmtId="49" fontId="9" fillId="3" borderId="16" xfId="0" applyNumberFormat="1" applyFont="1" applyFill="1" applyBorder="1" applyAlignment="1">
      <alignment horizontal="center" vertical="top" wrapText="1"/>
    </xf>
    <xf numFmtId="10" fontId="9" fillId="3" borderId="16" xfId="0" applyNumberFormat="1" applyFont="1" applyFill="1" applyBorder="1" applyAlignment="1">
      <alignment vertical="top" wrapText="1"/>
    </xf>
    <xf numFmtId="10" fontId="6" fillId="3" borderId="16" xfId="1" applyNumberFormat="1" applyFont="1" applyFill="1" applyBorder="1" applyAlignment="1">
      <alignment vertical="top" wrapText="1"/>
    </xf>
    <xf numFmtId="10" fontId="6" fillId="3" borderId="16" xfId="0" applyNumberFormat="1" applyFont="1" applyFill="1" applyBorder="1" applyAlignment="1">
      <alignment vertical="top" wrapText="1"/>
    </xf>
    <xf numFmtId="10" fontId="6" fillId="3" borderId="21" xfId="0" applyNumberFormat="1" applyFont="1" applyFill="1" applyBorder="1" applyAlignment="1">
      <alignment vertical="top" wrapText="1"/>
    </xf>
    <xf numFmtId="49" fontId="9" fillId="3" borderId="17" xfId="0" applyNumberFormat="1" applyFont="1" applyFill="1" applyBorder="1" applyAlignment="1">
      <alignment horizontal="center" vertical="top" wrapText="1"/>
    </xf>
    <xf numFmtId="4" fontId="9" fillId="3" borderId="17" xfId="0" applyNumberFormat="1" applyFont="1" applyFill="1" applyBorder="1" applyAlignment="1">
      <alignment vertical="top" wrapText="1"/>
    </xf>
    <xf numFmtId="4" fontId="9" fillId="3" borderId="22" xfId="0" applyNumberFormat="1" applyFont="1" applyFill="1" applyBorder="1" applyAlignment="1">
      <alignment vertical="top" wrapText="1"/>
    </xf>
    <xf numFmtId="49" fontId="10" fillId="4" borderId="19" xfId="0" applyNumberFormat="1" applyFont="1" applyFill="1" applyBorder="1" applyAlignment="1">
      <alignment horizontal="center" vertical="top" wrapText="1"/>
    </xf>
    <xf numFmtId="10" fontId="10" fillId="4" borderId="19" xfId="0" applyNumberFormat="1" applyFont="1" applyFill="1" applyBorder="1" applyAlignment="1">
      <alignment vertical="top" wrapText="1"/>
    </xf>
    <xf numFmtId="10" fontId="10" fillId="4" borderId="23" xfId="0" applyNumberFormat="1" applyFont="1" applyFill="1" applyBorder="1" applyAlignment="1">
      <alignment vertical="top" wrapText="1"/>
    </xf>
    <xf numFmtId="49" fontId="10" fillId="4" borderId="20" xfId="0" applyNumberFormat="1" applyFont="1" applyFill="1" applyBorder="1" applyAlignment="1">
      <alignment horizontal="center" vertical="top" wrapText="1"/>
    </xf>
    <xf numFmtId="165" fontId="10" fillId="4" borderId="20" xfId="0" applyNumberFormat="1" applyFont="1" applyFill="1" applyBorder="1" applyAlignment="1">
      <alignment vertical="top" wrapText="1"/>
    </xf>
    <xf numFmtId="165" fontId="10" fillId="4" borderId="26" xfId="0" applyNumberFormat="1" applyFont="1" applyFill="1" applyBorder="1" applyAlignment="1">
      <alignment vertical="top" wrapText="1"/>
    </xf>
    <xf numFmtId="10" fontId="9" fillId="3" borderId="16" xfId="2" applyNumberFormat="1" applyFont="1" applyFill="1" applyBorder="1" applyAlignment="1">
      <alignment vertical="top" wrapText="1"/>
    </xf>
    <xf numFmtId="4" fontId="0" fillId="2" borderId="0" xfId="0" applyNumberFormat="1" applyFill="1"/>
    <xf numFmtId="10" fontId="9" fillId="0" borderId="16" xfId="2" applyNumberFormat="1" applyFont="1" applyFill="1" applyBorder="1" applyAlignment="1">
      <alignment vertical="top" wrapText="1"/>
    </xf>
    <xf numFmtId="4" fontId="9" fillId="0" borderId="17" xfId="0" applyNumberFormat="1" applyFont="1" applyBorder="1" applyAlignment="1">
      <alignment vertical="top" wrapText="1"/>
    </xf>
    <xf numFmtId="4" fontId="12" fillId="0" borderId="17" xfId="0" applyNumberFormat="1" applyFont="1" applyBorder="1" applyAlignment="1">
      <alignment vertical="top" wrapText="1"/>
    </xf>
    <xf numFmtId="10" fontId="9" fillId="0" borderId="16" xfId="0" applyNumberFormat="1" applyFont="1" applyBorder="1" applyAlignment="1">
      <alignment vertical="top" wrapText="1"/>
    </xf>
    <xf numFmtId="10" fontId="6" fillId="0" borderId="16" xfId="1" applyNumberFormat="1" applyFont="1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3" fillId="2" borderId="3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0" fillId="3" borderId="36" xfId="0" applyFill="1" applyBorder="1" applyAlignment="1">
      <alignment vertical="top" wrapText="1"/>
    </xf>
    <xf numFmtId="0" fontId="0" fillId="3" borderId="29" xfId="0" applyFill="1" applyBorder="1" applyAlignment="1">
      <alignment vertical="top" wrapText="1"/>
    </xf>
    <xf numFmtId="0" fontId="0" fillId="2" borderId="29" xfId="0" applyFill="1" applyBorder="1" applyAlignment="1">
      <alignment vertical="top" wrapText="1"/>
    </xf>
    <xf numFmtId="0" fontId="2" fillId="2" borderId="0" xfId="0" applyFont="1" applyFill="1" applyAlignment="1">
      <alignment horizontal="center" vertical="center"/>
    </xf>
    <xf numFmtId="49" fontId="9" fillId="3" borderId="17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4" fillId="2" borderId="40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49" fontId="9" fillId="3" borderId="29" xfId="0" applyNumberFormat="1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0" fillId="3" borderId="16" xfId="0" applyFill="1" applyBorder="1" applyAlignment="1">
      <alignment vertical="top" wrapText="1"/>
    </xf>
    <xf numFmtId="0" fontId="0" fillId="3" borderId="17" xfId="0" applyFill="1" applyBorder="1" applyAlignment="1">
      <alignment vertical="top" wrapText="1"/>
    </xf>
    <xf numFmtId="0" fontId="2" fillId="2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vertical="top" wrapText="1"/>
    </xf>
    <xf numFmtId="0" fontId="0" fillId="2" borderId="30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0</xdr:row>
          <xdr:rowOff>200025</xdr:rowOff>
        </xdr:from>
        <xdr:to>
          <xdr:col>1</xdr:col>
          <xdr:colOff>247650</xdr:colOff>
          <xdr:row>2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412276</xdr:colOff>
      <xdr:row>0</xdr:row>
      <xdr:rowOff>312761</xdr:rowOff>
    </xdr:from>
    <xdr:to>
      <xdr:col>2</xdr:col>
      <xdr:colOff>3596269</xdr:colOff>
      <xdr:row>4</xdr:row>
      <xdr:rowOff>88852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22612" y="312761"/>
          <a:ext cx="388059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8</xdr:col>
      <xdr:colOff>168088</xdr:colOff>
      <xdr:row>0</xdr:row>
      <xdr:rowOff>78442</xdr:rowOff>
    </xdr:from>
    <xdr:to>
      <xdr:col>10</xdr:col>
      <xdr:colOff>330574</xdr:colOff>
      <xdr:row>2</xdr:row>
      <xdr:rowOff>172571</xdr:rowOff>
    </xdr:to>
    <xdr:pic>
      <xdr:nvPicPr>
        <xdr:cNvPr id="3" name="Imagem 2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3970" y="78442"/>
          <a:ext cx="226919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eu%20Drive\Ana%20Paula%20-%20Arquivos\Pref%20Caiana%202023\Cemiterio\SEINFRA%2001\Planilha%20Or&#231;ament&#225;ria%20-%2001.xls" TargetMode="External"/><Relationship Id="rId1" Type="http://schemas.openxmlformats.org/officeDocument/2006/relationships/externalLinkPath" Target="/Meu%20Drive/Ana%20Paula%20-%20Arquivos/Pref%20Caiana%202023/Cemiterio/SEINFRA%2001/Planilha%20Or&#231;ament&#225;ria%20-%20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eu%20Drive\Ana%20Paula%20-%20Arquivos\Pref%20Caiana%202023\Cemiterio\SEINFRA%2005\Planilha%20Or&#231;ament&#225;ria%20-%2004.xlsx" TargetMode="External"/><Relationship Id="rId1" Type="http://schemas.openxmlformats.org/officeDocument/2006/relationships/externalLinkPath" Target="Planilha%20Or&#231;ament&#225;ria%20-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 Material"/>
      <sheetName val="Orçamento"/>
      <sheetName val="Memoria Calculo"/>
    </sheetNames>
    <sheetDataSet>
      <sheetData sheetId="0"/>
      <sheetData sheetId="1">
        <row r="15">
          <cell r="C15" t="str">
            <v>INSTALAÇÕES INICIAIS DA OBRA</v>
          </cell>
        </row>
        <row r="18">
          <cell r="C18" t="str">
            <v>MOVIMENTO DE TERRA</v>
          </cell>
        </row>
        <row r="22">
          <cell r="C22" t="str">
            <v>INFRAESTRUTURA E SUPERESTRUTURA</v>
          </cell>
        </row>
        <row r="40">
          <cell r="C40" t="str">
            <v>PAREDE E PAINÉIS</v>
          </cell>
        </row>
        <row r="43">
          <cell r="C43" t="str">
            <v>REVESTIMENTO DE PAREDES E DIVERSOS</v>
          </cell>
        </row>
        <row r="49">
          <cell r="C49" t="str">
            <v xml:space="preserve">REVESTIMENTOS DE PISOS  </v>
          </cell>
        </row>
        <row r="54">
          <cell r="C54" t="str">
            <v xml:space="preserve">PINTURA INTERNA E EXTERNA </v>
          </cell>
        </row>
        <row r="58">
          <cell r="C58" t="str">
            <v>LIMPEZA GERAL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Memoria Calculo"/>
      <sheetName val="Planilha1"/>
    </sheetNames>
    <sheetDataSet>
      <sheetData sheetId="0">
        <row r="17">
          <cell r="H17">
            <v>1545.3</v>
          </cell>
        </row>
        <row r="21">
          <cell r="H21">
            <v>9034</v>
          </cell>
        </row>
        <row r="31">
          <cell r="H31">
            <v>250824.15</v>
          </cell>
        </row>
        <row r="35">
          <cell r="H35">
            <v>48648.54</v>
          </cell>
        </row>
        <row r="42">
          <cell r="H42">
            <v>123882.74</v>
          </cell>
        </row>
        <row r="46">
          <cell r="H46">
            <v>18887.62</v>
          </cell>
        </row>
        <row r="50">
          <cell r="H50">
            <v>9270.74</v>
          </cell>
        </row>
        <row r="53">
          <cell r="H53">
            <v>2291.64</v>
          </cell>
        </row>
        <row r="54">
          <cell r="C54" t="str">
            <v>DIVERSOS</v>
          </cell>
        </row>
        <row r="59">
          <cell r="H59">
            <v>67600.61</v>
          </cell>
        </row>
        <row r="60">
          <cell r="C60" t="str">
            <v>INSTALAÇÕES ELÉTRICAS - HIDROSANITÁRIAS</v>
          </cell>
        </row>
        <row r="88">
          <cell r="H88">
            <v>33015.32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"/>
  <sheetViews>
    <sheetView showGridLines="0" showZeros="0" tabSelected="1" view="pageBreakPreview" topLeftCell="A4" zoomScale="85" zoomScaleNormal="75" zoomScaleSheetLayoutView="85" workbookViewId="0">
      <selection activeCell="I7" sqref="I7:K7"/>
    </sheetView>
  </sheetViews>
  <sheetFormatPr defaultRowHeight="12.75" x14ac:dyDescent="0.2"/>
  <cols>
    <col min="1" max="1" width="12.140625" style="8" customWidth="1"/>
    <col min="2" max="2" width="10.42578125" style="8" customWidth="1"/>
    <col min="3" max="3" width="68" style="8" customWidth="1"/>
    <col min="4" max="4" width="14.28515625" style="9" customWidth="1"/>
    <col min="5" max="5" width="15.7109375" style="9" customWidth="1"/>
    <col min="6" max="11" width="15.7109375" style="8" customWidth="1"/>
    <col min="12" max="12" width="10.85546875" style="8" bestFit="1" customWidth="1"/>
    <col min="13" max="13" width="10.140625" style="8" bestFit="1" customWidth="1"/>
    <col min="14" max="16384" width="9.140625" style="8"/>
  </cols>
  <sheetData>
    <row r="1" spans="1:11" ht="52.5" customHeight="1" x14ac:dyDescent="0.2">
      <c r="A1" s="4"/>
      <c r="B1" s="5"/>
      <c r="C1" s="5"/>
      <c r="D1" s="6"/>
      <c r="E1" s="6"/>
      <c r="F1" s="6"/>
      <c r="G1" s="6"/>
      <c r="H1" s="6"/>
      <c r="I1" s="5"/>
      <c r="J1" s="5"/>
      <c r="K1" s="7"/>
    </row>
    <row r="2" spans="1:11" ht="2.25" customHeight="1" x14ac:dyDescent="0.2">
      <c r="F2" s="9"/>
      <c r="G2" s="9"/>
      <c r="H2" s="9"/>
    </row>
    <row r="3" spans="1:11" ht="15.7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3.75" customHeight="1" x14ac:dyDescent="0.2"/>
    <row r="5" spans="1:11" ht="18" customHeight="1" thickBot="1" x14ac:dyDescent="0.25">
      <c r="A5" s="79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1"/>
    </row>
    <row r="6" spans="1:11" ht="18" customHeight="1" x14ac:dyDescent="0.2">
      <c r="A6" s="86" t="s">
        <v>18</v>
      </c>
      <c r="B6" s="84"/>
      <c r="C6" s="85"/>
      <c r="D6" s="84" t="s">
        <v>24</v>
      </c>
      <c r="E6" s="84"/>
      <c r="F6" s="84"/>
      <c r="G6" s="84"/>
      <c r="H6" s="85"/>
      <c r="I6" s="82" t="s">
        <v>25</v>
      </c>
      <c r="J6" s="82"/>
      <c r="K6" s="83"/>
    </row>
    <row r="7" spans="1:11" ht="18" customHeight="1" thickBot="1" x14ac:dyDescent="0.25">
      <c r="A7" s="71" t="s">
        <v>19</v>
      </c>
      <c r="B7" s="70"/>
      <c r="C7" s="72"/>
      <c r="D7" s="70" t="s">
        <v>20</v>
      </c>
      <c r="E7" s="70"/>
      <c r="F7" s="70"/>
      <c r="G7" s="70"/>
      <c r="H7" s="70"/>
      <c r="I7" s="88" t="s">
        <v>17</v>
      </c>
      <c r="J7" s="70"/>
      <c r="K7" s="89"/>
    </row>
    <row r="8" spans="1:11" ht="36" customHeight="1" x14ac:dyDescent="0.2">
      <c r="A8" s="10" t="s">
        <v>12</v>
      </c>
      <c r="B8" s="11" t="s">
        <v>13</v>
      </c>
      <c r="C8" s="11" t="s">
        <v>14</v>
      </c>
      <c r="D8" s="12" t="s">
        <v>3</v>
      </c>
      <c r="E8" s="12" t="s">
        <v>16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13" t="s">
        <v>15</v>
      </c>
    </row>
    <row r="9" spans="1:11" ht="14.25" customHeight="1" x14ac:dyDescent="0.2">
      <c r="A9" s="73">
        <v>1</v>
      </c>
      <c r="B9" s="90"/>
      <c r="C9" s="90" t="str">
        <f>[1]Orçamento!$C$15</f>
        <v>INSTALAÇÕES INICIAIS DA OBRA</v>
      </c>
      <c r="D9" s="48" t="s">
        <v>9</v>
      </c>
      <c r="E9" s="62">
        <f>E10/$E$34</f>
        <v>2.7350410528723989E-3</v>
      </c>
      <c r="F9" s="49">
        <v>1</v>
      </c>
      <c r="G9" s="49"/>
      <c r="H9" s="49"/>
      <c r="I9" s="50"/>
      <c r="J9" s="51"/>
      <c r="K9" s="52"/>
    </row>
    <row r="10" spans="1:11" ht="14.25" customHeight="1" x14ac:dyDescent="0.2">
      <c r="A10" s="74"/>
      <c r="B10" s="91"/>
      <c r="C10" s="91"/>
      <c r="D10" s="53" t="s">
        <v>10</v>
      </c>
      <c r="E10" s="54">
        <f>[2]Orçamento!$H$17</f>
        <v>1545.3</v>
      </c>
      <c r="F10" s="54">
        <f t="shared" ref="F10:K10" si="0">F9*$E$10</f>
        <v>1545.3</v>
      </c>
      <c r="G10" s="54">
        <f t="shared" si="0"/>
        <v>0</v>
      </c>
      <c r="H10" s="54">
        <f t="shared" si="0"/>
        <v>0</v>
      </c>
      <c r="I10" s="54">
        <f t="shared" si="0"/>
        <v>0</v>
      </c>
      <c r="J10" s="54">
        <f t="shared" si="0"/>
        <v>0</v>
      </c>
      <c r="K10" s="55">
        <f t="shared" si="0"/>
        <v>0</v>
      </c>
    </row>
    <row r="11" spans="1:11" ht="14.25" customHeight="1" x14ac:dyDescent="0.2">
      <c r="A11" s="75">
        <v>2</v>
      </c>
      <c r="B11" s="69"/>
      <c r="C11" s="69" t="str">
        <f>[1]Orçamento!$C$18</f>
        <v>MOVIMENTO DE TERRA</v>
      </c>
      <c r="D11" s="18" t="s">
        <v>9</v>
      </c>
      <c r="E11" s="64">
        <f>E12/$E$34</f>
        <v>1.5989361853134827E-2</v>
      </c>
      <c r="F11" s="14">
        <v>1</v>
      </c>
      <c r="G11" s="14"/>
      <c r="H11" s="14"/>
      <c r="I11" s="15"/>
      <c r="J11" s="16"/>
      <c r="K11" s="17"/>
    </row>
    <row r="12" spans="1:11" ht="14.25" customHeight="1" x14ac:dyDescent="0.2">
      <c r="A12" s="75"/>
      <c r="B12" s="69"/>
      <c r="C12" s="69"/>
      <c r="D12" s="18" t="s">
        <v>10</v>
      </c>
      <c r="E12" s="65">
        <f>[2]Orçamento!$H$21</f>
        <v>9034</v>
      </c>
      <c r="F12" s="19">
        <f t="shared" ref="F12:K12" si="1">F11*$E$12</f>
        <v>9034</v>
      </c>
      <c r="G12" s="19">
        <f t="shared" si="1"/>
        <v>0</v>
      </c>
      <c r="H12" s="19">
        <f t="shared" si="1"/>
        <v>0</v>
      </c>
      <c r="I12" s="19">
        <f t="shared" si="1"/>
        <v>0</v>
      </c>
      <c r="J12" s="19">
        <f t="shared" si="1"/>
        <v>0</v>
      </c>
      <c r="K12" s="20">
        <f t="shared" si="1"/>
        <v>0</v>
      </c>
    </row>
    <row r="13" spans="1:11" ht="14.25" customHeight="1" x14ac:dyDescent="0.2">
      <c r="A13" s="74">
        <v>3</v>
      </c>
      <c r="B13" s="91"/>
      <c r="C13" s="91" t="str">
        <f>[1]Orçamento!$C$22</f>
        <v>INFRAESTRUTURA E SUPERESTRUTURA</v>
      </c>
      <c r="D13" s="53" t="s">
        <v>9</v>
      </c>
      <c r="E13" s="62">
        <f>E14/$E$34</f>
        <v>0.4439360300924251</v>
      </c>
      <c r="F13" s="49">
        <v>0.35</v>
      </c>
      <c r="G13" s="49">
        <v>0.35</v>
      </c>
      <c r="H13" s="49">
        <v>0.3</v>
      </c>
      <c r="I13" s="50"/>
      <c r="J13" s="51"/>
      <c r="K13" s="52"/>
    </row>
    <row r="14" spans="1:11" ht="14.25" customHeight="1" x14ac:dyDescent="0.2">
      <c r="A14" s="74"/>
      <c r="B14" s="91"/>
      <c r="C14" s="91"/>
      <c r="D14" s="53" t="s">
        <v>10</v>
      </c>
      <c r="E14" s="54">
        <f>[2]Orçamento!$H$31</f>
        <v>250824.15</v>
      </c>
      <c r="F14" s="54">
        <f t="shared" ref="F14:K14" si="2">F13*$E$14</f>
        <v>87788.452499999999</v>
      </c>
      <c r="G14" s="54">
        <f t="shared" si="2"/>
        <v>87788.452499999999</v>
      </c>
      <c r="H14" s="54">
        <f t="shared" si="2"/>
        <v>75247.244999999995</v>
      </c>
      <c r="I14" s="54">
        <f t="shared" si="2"/>
        <v>0</v>
      </c>
      <c r="J14" s="54">
        <f t="shared" si="2"/>
        <v>0</v>
      </c>
      <c r="K14" s="55">
        <f t="shared" si="2"/>
        <v>0</v>
      </c>
    </row>
    <row r="15" spans="1:11" ht="14.25" customHeight="1" x14ac:dyDescent="0.2">
      <c r="A15" s="75">
        <v>4</v>
      </c>
      <c r="B15" s="69"/>
      <c r="C15" s="69" t="str">
        <f>[1]Orçamento!$C$40</f>
        <v>PAREDE E PAINÉIS</v>
      </c>
      <c r="D15" s="18" t="s">
        <v>9</v>
      </c>
      <c r="E15" s="64">
        <f>E16/$E$34</f>
        <v>8.610351003837767E-2</v>
      </c>
      <c r="F15" s="14"/>
      <c r="G15" s="14">
        <v>0.5</v>
      </c>
      <c r="H15" s="14">
        <v>0.5</v>
      </c>
      <c r="I15" s="15"/>
      <c r="J15" s="16"/>
      <c r="K15" s="17"/>
    </row>
    <row r="16" spans="1:11" s="21" customFormat="1" ht="14.25" customHeight="1" x14ac:dyDescent="0.2">
      <c r="A16" s="75"/>
      <c r="B16" s="69"/>
      <c r="C16" s="69"/>
      <c r="D16" s="1" t="s">
        <v>10</v>
      </c>
      <c r="E16" s="66">
        <f>[2]Orçamento!$H$35</f>
        <v>48648.54</v>
      </c>
      <c r="F16" s="2">
        <f>F15*$E$16</f>
        <v>0</v>
      </c>
      <c r="G16" s="2">
        <f>G15*$E$16</f>
        <v>24324.27</v>
      </c>
      <c r="H16" s="2">
        <f>H15*$E$16</f>
        <v>24324.27</v>
      </c>
      <c r="I16" s="2"/>
      <c r="J16" s="2"/>
      <c r="K16" s="3"/>
    </row>
    <row r="17" spans="1:11" ht="14.25" customHeight="1" x14ac:dyDescent="0.2">
      <c r="A17" s="74">
        <v>5</v>
      </c>
      <c r="B17" s="91"/>
      <c r="C17" s="91" t="str">
        <f>[1]Orçamento!$C$43</f>
        <v>REVESTIMENTO DE PAREDES E DIVERSOS</v>
      </c>
      <c r="D17" s="53" t="s">
        <v>9</v>
      </c>
      <c r="E17" s="62">
        <f>E18/$E$34</f>
        <v>0.21926123059750058</v>
      </c>
      <c r="F17" s="49"/>
      <c r="G17" s="49">
        <v>0.5</v>
      </c>
      <c r="H17" s="49">
        <v>0.5</v>
      </c>
      <c r="I17" s="50"/>
      <c r="J17" s="51"/>
      <c r="K17" s="52"/>
    </row>
    <row r="18" spans="1:11" ht="14.25" customHeight="1" x14ac:dyDescent="0.2">
      <c r="A18" s="74"/>
      <c r="B18" s="91"/>
      <c r="C18" s="91"/>
      <c r="D18" s="53" t="s">
        <v>10</v>
      </c>
      <c r="E18" s="54">
        <f>[2]Orçamento!$H$42</f>
        <v>123882.74</v>
      </c>
      <c r="F18" s="54">
        <f>F17*$E$18</f>
        <v>0</v>
      </c>
      <c r="G18" s="54">
        <f>G17*$E$18</f>
        <v>61941.37</v>
      </c>
      <c r="H18" s="54">
        <f>H17*$E$18</f>
        <v>61941.37</v>
      </c>
      <c r="I18" s="54"/>
      <c r="J18" s="54"/>
      <c r="K18" s="55"/>
    </row>
    <row r="19" spans="1:11" ht="14.25" customHeight="1" x14ac:dyDescent="0.2">
      <c r="A19" s="75">
        <v>6</v>
      </c>
      <c r="B19" s="69"/>
      <c r="C19" s="69" t="str">
        <f>[1]Orçamento!$C$49</f>
        <v xml:space="preserve">REVESTIMENTOS DE PISOS  </v>
      </c>
      <c r="D19" s="18" t="s">
        <v>9</v>
      </c>
      <c r="E19" s="64">
        <f>E20/$E$34</f>
        <v>3.3429376878957986E-2</v>
      </c>
      <c r="F19" s="14"/>
      <c r="G19" s="14"/>
      <c r="H19" s="14"/>
      <c r="I19" s="15">
        <v>1</v>
      </c>
      <c r="J19" s="16"/>
      <c r="K19" s="17"/>
    </row>
    <row r="20" spans="1:11" ht="14.25" customHeight="1" x14ac:dyDescent="0.2">
      <c r="A20" s="75"/>
      <c r="B20" s="69"/>
      <c r="C20" s="69"/>
      <c r="D20" s="18" t="s">
        <v>10</v>
      </c>
      <c r="E20" s="65">
        <f>[2]Orçamento!$H$46</f>
        <v>18887.62</v>
      </c>
      <c r="F20" s="19">
        <f t="shared" ref="F20:K20" si="3">F19*$E$20</f>
        <v>0</v>
      </c>
      <c r="G20" s="19">
        <f t="shared" si="3"/>
        <v>0</v>
      </c>
      <c r="H20" s="19">
        <f t="shared" si="3"/>
        <v>0</v>
      </c>
      <c r="I20" s="19">
        <f t="shared" si="3"/>
        <v>18887.62</v>
      </c>
      <c r="J20" s="19">
        <f t="shared" si="3"/>
        <v>0</v>
      </c>
      <c r="K20" s="20">
        <f t="shared" si="3"/>
        <v>0</v>
      </c>
    </row>
    <row r="21" spans="1:11" ht="14.25" customHeight="1" x14ac:dyDescent="0.2">
      <c r="A21" s="74">
        <v>7</v>
      </c>
      <c r="B21" s="91"/>
      <c r="C21" s="91" t="str">
        <f>[1]Orçamento!$C$54</f>
        <v xml:space="preserve">PINTURA INTERNA E EXTERNA </v>
      </c>
      <c r="D21" s="53" t="s">
        <v>9</v>
      </c>
      <c r="E21" s="62">
        <f>E22/$E$34</f>
        <v>1.6408370213231258E-2</v>
      </c>
      <c r="F21" s="49"/>
      <c r="G21" s="49"/>
      <c r="H21" s="49"/>
      <c r="I21" s="50">
        <v>1</v>
      </c>
      <c r="J21" s="51"/>
      <c r="K21" s="52"/>
    </row>
    <row r="22" spans="1:11" ht="14.25" customHeight="1" x14ac:dyDescent="0.2">
      <c r="A22" s="74"/>
      <c r="B22" s="91"/>
      <c r="C22" s="91"/>
      <c r="D22" s="53" t="s">
        <v>10</v>
      </c>
      <c r="E22" s="54">
        <f>[2]Orçamento!$H$50</f>
        <v>9270.74</v>
      </c>
      <c r="F22" s="54">
        <f t="shared" ref="F22:K22" si="4">F21*$E$22</f>
        <v>0</v>
      </c>
      <c r="G22" s="54">
        <f t="shared" si="4"/>
        <v>0</v>
      </c>
      <c r="H22" s="54">
        <f t="shared" si="4"/>
        <v>0</v>
      </c>
      <c r="I22" s="54">
        <f t="shared" si="4"/>
        <v>9270.74</v>
      </c>
      <c r="J22" s="54">
        <f t="shared" si="4"/>
        <v>0</v>
      </c>
      <c r="K22" s="55">
        <f t="shared" si="4"/>
        <v>0</v>
      </c>
    </row>
    <row r="23" spans="1:11" ht="14.25" customHeight="1" x14ac:dyDescent="0.2">
      <c r="A23" s="75">
        <v>8</v>
      </c>
      <c r="B23" s="69"/>
      <c r="C23" s="69" t="str">
        <f>[1]Orçamento!$C$58</f>
        <v>LIMPEZA GERAL</v>
      </c>
      <c r="D23" s="18" t="s">
        <v>9</v>
      </c>
      <c r="E23" s="64">
        <f>E24/$E$34</f>
        <v>4.0559952620232344E-3</v>
      </c>
      <c r="F23" s="14"/>
      <c r="G23" s="14"/>
      <c r="H23" s="14"/>
      <c r="I23" s="15">
        <v>1</v>
      </c>
      <c r="J23" s="16"/>
      <c r="K23" s="17"/>
    </row>
    <row r="24" spans="1:11" ht="14.25" customHeight="1" x14ac:dyDescent="0.2">
      <c r="A24" s="75"/>
      <c r="B24" s="69"/>
      <c r="C24" s="69"/>
      <c r="D24" s="18" t="s">
        <v>10</v>
      </c>
      <c r="E24" s="65">
        <f>[2]Orçamento!$H$53</f>
        <v>2291.64</v>
      </c>
      <c r="F24" s="19">
        <f t="shared" ref="F24:K24" si="5">F23*$E$24</f>
        <v>0</v>
      </c>
      <c r="G24" s="19">
        <f t="shared" si="5"/>
        <v>0</v>
      </c>
      <c r="H24" s="19">
        <f t="shared" si="5"/>
        <v>0</v>
      </c>
      <c r="I24" s="19">
        <f t="shared" si="5"/>
        <v>2291.64</v>
      </c>
      <c r="J24" s="19">
        <f t="shared" si="5"/>
        <v>0</v>
      </c>
      <c r="K24" s="20">
        <f t="shared" si="5"/>
        <v>0</v>
      </c>
    </row>
    <row r="25" spans="1:11" ht="14.25" customHeight="1" x14ac:dyDescent="0.2">
      <c r="A25" s="73">
        <v>9</v>
      </c>
      <c r="B25" s="91"/>
      <c r="C25" s="91" t="str">
        <f>[2]Orçamento!$C$54</f>
        <v>DIVERSOS</v>
      </c>
      <c r="D25" s="53" t="s">
        <v>9</v>
      </c>
      <c r="E25" s="62">
        <f>E26/$E$34</f>
        <v>0.11964695758054515</v>
      </c>
      <c r="F25" s="49"/>
      <c r="G25" s="49"/>
      <c r="H25" s="49"/>
      <c r="I25" s="50">
        <v>1</v>
      </c>
      <c r="J25" s="51"/>
      <c r="K25" s="52"/>
    </row>
    <row r="26" spans="1:11" ht="14.25" customHeight="1" x14ac:dyDescent="0.2">
      <c r="A26" s="74"/>
      <c r="B26" s="91"/>
      <c r="C26" s="91"/>
      <c r="D26" s="53" t="s">
        <v>10</v>
      </c>
      <c r="E26" s="54">
        <f>[2]Orçamento!$H$59</f>
        <v>67600.61</v>
      </c>
      <c r="F26" s="54">
        <f t="shared" ref="F26:K26" si="6">F25*$E$26</f>
        <v>0</v>
      </c>
      <c r="G26" s="54">
        <f>G25*$E$26</f>
        <v>0</v>
      </c>
      <c r="H26" s="54">
        <f t="shared" si="6"/>
        <v>0</v>
      </c>
      <c r="I26" s="54">
        <f t="shared" si="6"/>
        <v>67600.61</v>
      </c>
      <c r="J26" s="54">
        <f t="shared" si="6"/>
        <v>0</v>
      </c>
      <c r="K26" s="55">
        <f t="shared" si="6"/>
        <v>0</v>
      </c>
    </row>
    <row r="27" spans="1:11" ht="14.25" customHeight="1" x14ac:dyDescent="0.2">
      <c r="A27" s="75">
        <v>10</v>
      </c>
      <c r="B27" s="69"/>
      <c r="C27" s="69" t="str">
        <f>[2]Orçamento!$C$60</f>
        <v>INSTALAÇÕES ELÉTRICAS - HIDROSANITÁRIAS</v>
      </c>
      <c r="D27" s="18" t="s">
        <v>9</v>
      </c>
      <c r="E27" s="64">
        <f>E28/$E$34</f>
        <v>5.8434126430931967E-2</v>
      </c>
      <c r="F27" s="14"/>
      <c r="G27" s="67">
        <v>0.3</v>
      </c>
      <c r="H27" s="67">
        <v>0.3</v>
      </c>
      <c r="I27" s="68">
        <v>0.4</v>
      </c>
      <c r="J27" s="16"/>
      <c r="K27" s="17"/>
    </row>
    <row r="28" spans="1:11" ht="14.25" customHeight="1" x14ac:dyDescent="0.2">
      <c r="A28" s="75"/>
      <c r="B28" s="69"/>
      <c r="C28" s="69"/>
      <c r="D28" s="18" t="s">
        <v>10</v>
      </c>
      <c r="E28" s="65">
        <f>[2]Orçamento!$H$88</f>
        <v>33015.32</v>
      </c>
      <c r="F28" s="19">
        <f t="shared" ref="F28:K28" si="7">F27*$E$28</f>
        <v>0</v>
      </c>
      <c r="G28" s="65">
        <f>G27*$E$28</f>
        <v>9904.5959999999995</v>
      </c>
      <c r="H28" s="65">
        <f>H27*$E$28</f>
        <v>9904.5959999999995</v>
      </c>
      <c r="I28" s="65">
        <f>I27*$E$28</f>
        <v>13206.128000000001</v>
      </c>
      <c r="J28" s="19">
        <f t="shared" si="7"/>
        <v>0</v>
      </c>
      <c r="K28" s="20">
        <f t="shared" si="7"/>
        <v>0</v>
      </c>
    </row>
    <row r="29" spans="1:11" ht="14.25" customHeight="1" x14ac:dyDescent="0.2">
      <c r="A29" s="87"/>
      <c r="B29" s="77"/>
      <c r="C29" s="77"/>
      <c r="D29" s="53" t="s">
        <v>9</v>
      </c>
      <c r="E29" s="49"/>
      <c r="F29" s="49"/>
      <c r="G29" s="49"/>
      <c r="H29" s="49"/>
      <c r="I29" s="50"/>
      <c r="J29" s="51"/>
      <c r="K29" s="52"/>
    </row>
    <row r="30" spans="1:11" ht="14.25" customHeight="1" x14ac:dyDescent="0.2">
      <c r="A30" s="87"/>
      <c r="B30" s="77"/>
      <c r="C30" s="77"/>
      <c r="D30" s="53" t="s">
        <v>10</v>
      </c>
      <c r="E30" s="54"/>
      <c r="F30" s="54">
        <f t="shared" ref="F30:K30" si="8">F29*$E$30</f>
        <v>0</v>
      </c>
      <c r="G30" s="54">
        <f t="shared" si="8"/>
        <v>0</v>
      </c>
      <c r="H30" s="54">
        <f t="shared" si="8"/>
        <v>0</v>
      </c>
      <c r="I30" s="54">
        <f t="shared" si="8"/>
        <v>0</v>
      </c>
      <c r="J30" s="54">
        <f t="shared" si="8"/>
        <v>0</v>
      </c>
      <c r="K30" s="55">
        <f t="shared" si="8"/>
        <v>0</v>
      </c>
    </row>
    <row r="31" spans="1:11" ht="14.25" customHeight="1" x14ac:dyDescent="0.2">
      <c r="A31" s="75"/>
      <c r="B31" s="69"/>
      <c r="C31" s="69"/>
      <c r="D31" s="18" t="s">
        <v>9</v>
      </c>
      <c r="E31" s="14"/>
      <c r="F31" s="14"/>
      <c r="G31" s="14"/>
      <c r="H31" s="14"/>
      <c r="I31" s="15"/>
      <c r="J31" s="16"/>
      <c r="K31" s="17"/>
    </row>
    <row r="32" spans="1:11" ht="14.25" customHeight="1" x14ac:dyDescent="0.2">
      <c r="A32" s="100"/>
      <c r="B32" s="99"/>
      <c r="C32" s="99"/>
      <c r="D32" s="22" t="s">
        <v>10</v>
      </c>
      <c r="E32" s="19"/>
      <c r="F32" s="19">
        <f t="shared" ref="F32:K32" si="9">F31*$E$32</f>
        <v>0</v>
      </c>
      <c r="G32" s="19">
        <f t="shared" si="9"/>
        <v>0</v>
      </c>
      <c r="H32" s="19">
        <f t="shared" si="9"/>
        <v>0</v>
      </c>
      <c r="I32" s="19">
        <f t="shared" si="9"/>
        <v>0</v>
      </c>
      <c r="J32" s="19">
        <f t="shared" si="9"/>
        <v>0</v>
      </c>
      <c r="K32" s="20">
        <f t="shared" si="9"/>
        <v>0</v>
      </c>
    </row>
    <row r="33" spans="1:13" ht="14.25" customHeight="1" x14ac:dyDescent="0.2">
      <c r="A33" s="93" t="s">
        <v>0</v>
      </c>
      <c r="B33" s="94"/>
      <c r="C33" s="95"/>
      <c r="D33" s="56" t="s">
        <v>9</v>
      </c>
      <c r="E33" s="57">
        <f>E9+E11+E13++E15+E19+E21+E23+E25+E27+E29+E17</f>
        <v>1</v>
      </c>
      <c r="F33" s="57">
        <f t="shared" ref="F33:K33" si="10">F34/$E$34</f>
        <v>0.17410201343835602</v>
      </c>
      <c r="G33" s="57">
        <f t="shared" si="10"/>
        <v>0.32559021877956745</v>
      </c>
      <c r="H33" s="57">
        <f t="shared" si="10"/>
        <v>0.30339341727494623</v>
      </c>
      <c r="I33" s="57">
        <f t="shared" si="10"/>
        <v>0.19691435050713041</v>
      </c>
      <c r="J33" s="57">
        <f t="shared" si="10"/>
        <v>0</v>
      </c>
      <c r="K33" s="58">
        <f t="shared" si="10"/>
        <v>0</v>
      </c>
      <c r="L33" s="63"/>
    </row>
    <row r="34" spans="1:13" ht="13.5" customHeight="1" thickBot="1" x14ac:dyDescent="0.25">
      <c r="A34" s="96"/>
      <c r="B34" s="97"/>
      <c r="C34" s="98"/>
      <c r="D34" s="59" t="s">
        <v>10</v>
      </c>
      <c r="E34" s="60">
        <f>E10+E12+E14+E16+E18+E20+E22+E24+E26+E28+E30+E32</f>
        <v>565000.65999999992</v>
      </c>
      <c r="F34" s="60">
        <f t="shared" ref="F34:K34" si="11">F10+F12+F14+F16+F18+F20+F22+F24+F26+F28+F30+F32</f>
        <v>98367.752500000002</v>
      </c>
      <c r="G34" s="60">
        <f t="shared" si="11"/>
        <v>183958.68849999999</v>
      </c>
      <c r="H34" s="60">
        <f t="shared" si="11"/>
        <v>171417.481</v>
      </c>
      <c r="I34" s="60">
        <f t="shared" si="11"/>
        <v>111256.738</v>
      </c>
      <c r="J34" s="60">
        <f t="shared" si="11"/>
        <v>0</v>
      </c>
      <c r="K34" s="61">
        <f t="shared" si="11"/>
        <v>0</v>
      </c>
      <c r="L34" s="63"/>
      <c r="M34" s="63">
        <f>F34+G34+H34+I34</f>
        <v>565000.66</v>
      </c>
    </row>
    <row r="35" spans="1:13" ht="1.5" customHeight="1" thickBot="1" x14ac:dyDescent="0.25">
      <c r="A35" s="23"/>
      <c r="B35" s="23"/>
      <c r="C35" s="23"/>
      <c r="D35" s="24"/>
      <c r="E35" s="24"/>
      <c r="F35" s="23"/>
      <c r="G35" s="23"/>
      <c r="H35" s="23"/>
      <c r="I35" s="23"/>
      <c r="J35" s="23"/>
      <c r="K35" s="23"/>
    </row>
    <row r="36" spans="1:13" ht="14.25" customHeight="1" x14ac:dyDescent="0.2">
      <c r="A36" s="25"/>
      <c r="B36" s="26"/>
      <c r="C36" s="26"/>
      <c r="D36" s="26"/>
      <c r="E36" s="26"/>
      <c r="F36" s="26"/>
      <c r="G36" s="27"/>
      <c r="H36" s="28"/>
      <c r="I36" s="5"/>
      <c r="J36" s="5"/>
      <c r="K36" s="7"/>
      <c r="M36" s="29" t="s">
        <v>1</v>
      </c>
    </row>
    <row r="37" spans="1:13" ht="14.25" customHeight="1" x14ac:dyDescent="0.2">
      <c r="A37" s="30"/>
      <c r="B37" s="31"/>
      <c r="C37" s="31"/>
      <c r="D37" s="32"/>
      <c r="E37" s="33"/>
      <c r="F37" s="31"/>
      <c r="G37" s="34"/>
      <c r="H37" s="35" t="s">
        <v>11</v>
      </c>
      <c r="K37" s="36"/>
    </row>
    <row r="38" spans="1:13" ht="14.25" customHeight="1" x14ac:dyDescent="0.2">
      <c r="A38" s="37"/>
      <c r="B38" s="92" t="s">
        <v>22</v>
      </c>
      <c r="C38" s="92"/>
      <c r="E38" s="76" t="s">
        <v>21</v>
      </c>
      <c r="F38" s="76"/>
      <c r="G38" s="38"/>
      <c r="H38" s="39"/>
      <c r="K38" s="40"/>
    </row>
    <row r="39" spans="1:13" ht="15" customHeight="1" x14ac:dyDescent="0.2">
      <c r="A39" s="41"/>
      <c r="B39" s="29"/>
      <c r="C39" s="29"/>
      <c r="G39" s="42"/>
      <c r="H39" s="39"/>
      <c r="K39" s="40"/>
    </row>
    <row r="40" spans="1:13" ht="13.5" customHeight="1" x14ac:dyDescent="0.2">
      <c r="A40" s="43"/>
      <c r="B40" s="101"/>
      <c r="C40" s="101"/>
      <c r="D40" s="44"/>
      <c r="E40" s="44"/>
      <c r="F40" s="45"/>
      <c r="G40" s="42"/>
      <c r="H40" s="39"/>
      <c r="K40" s="40"/>
    </row>
    <row r="41" spans="1:13" ht="14.25" customHeight="1" x14ac:dyDescent="0.2">
      <c r="A41" s="46"/>
      <c r="B41" s="92" t="s">
        <v>23</v>
      </c>
      <c r="C41" s="92"/>
      <c r="D41" s="47"/>
      <c r="E41" s="47"/>
      <c r="G41" s="42"/>
      <c r="H41" s="39"/>
      <c r="K41" s="40"/>
    </row>
    <row r="42" spans="1:13" ht="14.1" customHeight="1" x14ac:dyDescent="0.2">
      <c r="H42" s="39"/>
    </row>
  </sheetData>
  <mergeCells count="49">
    <mergeCell ref="C13:C14"/>
    <mergeCell ref="A17:A18"/>
    <mergeCell ref="B17:B18"/>
    <mergeCell ref="B40:C40"/>
    <mergeCell ref="C17:C18"/>
    <mergeCell ref="A15:A16"/>
    <mergeCell ref="C15:C16"/>
    <mergeCell ref="B19:B20"/>
    <mergeCell ref="C23:C24"/>
    <mergeCell ref="C27:C28"/>
    <mergeCell ref="A13:A14"/>
    <mergeCell ref="B13:B14"/>
    <mergeCell ref="B41:C41"/>
    <mergeCell ref="A33:C34"/>
    <mergeCell ref="A21:A22"/>
    <mergeCell ref="B21:B22"/>
    <mergeCell ref="C21:C22"/>
    <mergeCell ref="C25:C26"/>
    <mergeCell ref="A27:A28"/>
    <mergeCell ref="C29:C30"/>
    <mergeCell ref="B31:B32"/>
    <mergeCell ref="C31:C32"/>
    <mergeCell ref="A31:A32"/>
    <mergeCell ref="B23:B24"/>
    <mergeCell ref="B25:B26"/>
    <mergeCell ref="A23:A24"/>
    <mergeCell ref="A25:A26"/>
    <mergeCell ref="B38:C38"/>
    <mergeCell ref="E38:F38"/>
    <mergeCell ref="B29:B30"/>
    <mergeCell ref="A3:K3"/>
    <mergeCell ref="A5:K5"/>
    <mergeCell ref="I6:K6"/>
    <mergeCell ref="D6:H6"/>
    <mergeCell ref="A6:C6"/>
    <mergeCell ref="A29:A30"/>
    <mergeCell ref="I7:K7"/>
    <mergeCell ref="B9:B10"/>
    <mergeCell ref="C9:C10"/>
    <mergeCell ref="B11:B12"/>
    <mergeCell ref="B27:B28"/>
    <mergeCell ref="B15:B16"/>
    <mergeCell ref="A19:A20"/>
    <mergeCell ref="C19:C20"/>
    <mergeCell ref="C11:C12"/>
    <mergeCell ref="D7:H7"/>
    <mergeCell ref="A7:C7"/>
    <mergeCell ref="A9:A10"/>
    <mergeCell ref="A11:A12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67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209550</xdr:colOff>
                <xdr:row>0</xdr:row>
                <xdr:rowOff>200025</xdr:rowOff>
              </from>
              <to>
                <xdr:col>1</xdr:col>
                <xdr:colOff>247650</xdr:colOff>
                <xdr:row>2</xdr:row>
                <xdr:rowOff>133350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Ana Paula Rizzi Oliveira</cp:lastModifiedBy>
  <cp:lastPrinted>2024-06-10T20:28:54Z</cp:lastPrinted>
  <dcterms:created xsi:type="dcterms:W3CDTF">2006-09-22T13:55:22Z</dcterms:created>
  <dcterms:modified xsi:type="dcterms:W3CDTF">2024-06-10T20:28:59Z</dcterms:modified>
</cp:coreProperties>
</file>