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 Bernardes\Desktop\Reginaldo 23\"/>
    </mc:Choice>
  </mc:AlternateContent>
  <bookViews>
    <workbookView xWindow="0" yWindow="0" windowWidth="19160" windowHeight="7020"/>
  </bookViews>
  <sheets>
    <sheet name="Planilha Orcamentaria" sheetId="5" r:id="rId1"/>
    <sheet name="Modelo Planilha Orcamentaria" sheetId="6" r:id="rId2"/>
  </sheets>
  <definedNames>
    <definedName name="_xlnm.Print_Area" localSheetId="1">'Modelo Planilha Orcamentaria'!$A$1:$G$49</definedName>
    <definedName name="_xlnm.Print_Area" localSheetId="0">'Planilha Orcamentaria'!$A$1:$I$26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5" l="1"/>
  <c r="H14" i="5" l="1"/>
  <c r="I14" i="5" s="1"/>
  <c r="I13" i="5" s="1"/>
  <c r="F28" i="6" l="1"/>
  <c r="G28" i="6" s="1"/>
  <c r="F27" i="6"/>
  <c r="G27" i="6" s="1"/>
  <c r="F18" i="6" l="1"/>
  <c r="F19" i="6"/>
  <c r="F20" i="6"/>
  <c r="F21" i="6"/>
  <c r="G18" i="6" l="1"/>
  <c r="G19" i="6"/>
  <c r="G20" i="6"/>
  <c r="G21" i="6"/>
  <c r="G23" i="6"/>
  <c r="F14" i="6" l="1"/>
  <c r="G14" i="6" s="1"/>
  <c r="F16" i="6"/>
  <c r="G16" i="6" s="1"/>
  <c r="F17" i="6"/>
  <c r="G17" i="6" s="1"/>
  <c r="F22" i="6"/>
  <c r="G22" i="6" s="1"/>
  <c r="F24" i="6"/>
  <c r="G24" i="6" s="1"/>
  <c r="F25" i="6"/>
  <c r="G25" i="6" s="1"/>
  <c r="F26" i="6"/>
  <c r="G26" i="6" s="1"/>
  <c r="F32" i="6"/>
  <c r="G32" i="6" s="1"/>
  <c r="F33" i="6"/>
  <c r="G33" i="6" s="1"/>
  <c r="F34" i="6"/>
  <c r="G34" i="6" s="1"/>
  <c r="G35" i="6" l="1"/>
</calcChain>
</file>

<file path=xl/sharedStrings.xml><?xml version="1.0" encoding="utf-8"?>
<sst xmlns="http://schemas.openxmlformats.org/spreadsheetml/2006/main" count="102" uniqueCount="83">
  <si>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</si>
  <si>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</si>
  <si>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</si>
  <si>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</si>
  <si>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</si>
  <si>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</si>
  <si>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</si>
  <si>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</si>
  <si>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</si>
  <si>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</si>
  <si>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</si>
  <si>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</si>
  <si>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</si>
  <si>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</si>
  <si>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</si>
  <si>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</si>
  <si>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</si>
  <si>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</si>
  <si>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>1.1</t>
  </si>
  <si>
    <t>INSTALAÇÕES INICIAIS DA OBRA</t>
  </si>
  <si>
    <t>2.1</t>
  </si>
  <si>
    <t>2.2</t>
  </si>
  <si>
    <t>2.4</t>
  </si>
  <si>
    <t>2.5</t>
  </si>
  <si>
    <t>2.6</t>
  </si>
  <si>
    <t>3.1</t>
  </si>
  <si>
    <t>TOTAL GERAL DA OBRA</t>
  </si>
  <si>
    <t>Fornecimento e instalação Placa de obra 300x150 m</t>
  </si>
  <si>
    <t>und.</t>
  </si>
  <si>
    <t>m²</t>
  </si>
  <si>
    <t>m³</t>
  </si>
  <si>
    <t>m</t>
  </si>
  <si>
    <t>(  x  )</t>
  </si>
  <si>
    <t>UNID.</t>
  </si>
  <si>
    <t>QUANT.</t>
  </si>
  <si>
    <t>2.3</t>
  </si>
  <si>
    <t>4.1</t>
  </si>
  <si>
    <t>REGIÃO/MÊS DE REFERÊNCIA:                   Região Central - fevereiro 2013</t>
  </si>
  <si>
    <t>FOLHA Nº:            01/01</t>
  </si>
  <si>
    <r>
      <t xml:space="preserve">PLANILHA ORÇAMENTÁRIA DE CUSTOS </t>
    </r>
    <r>
      <rPr>
        <b/>
        <sz val="14"/>
        <rFont val="Arial"/>
        <family val="2"/>
      </rPr>
      <t xml:space="preserve"> </t>
    </r>
  </si>
  <si>
    <t>PRAZO DE EXECUÇÃO:                                        02 Meses</t>
  </si>
  <si>
    <t>Demolição de piso em concreto com retirada de entulho</t>
  </si>
  <si>
    <t>Regularização com desaterro e escavação manual de valas</t>
  </si>
  <si>
    <t>Compactação de solo</t>
  </si>
  <si>
    <t>Execução de guia de canteiro em concreto</t>
  </si>
  <si>
    <t>ILUMINAÇÃO</t>
  </si>
  <si>
    <t>caixa de passagem em concreto</t>
  </si>
  <si>
    <t>unid</t>
  </si>
  <si>
    <t>4.2</t>
  </si>
  <si>
    <t>Instalação de postes de iluminação com um globo e lampada mista de 150 W</t>
  </si>
  <si>
    <t>Execução piso em concreto Fck 13,5 Mpa, acabamento desempenado, 8 cm espessura</t>
  </si>
  <si>
    <t>Lastro de brita 2 com espessura de 5,00 cm apiloado manualmente</t>
  </si>
  <si>
    <t>Instalação de eletroduto em PVC rigido incluido conexões, diametro de 2"</t>
  </si>
  <si>
    <t>4.3</t>
  </si>
  <si>
    <t>Instalção de cabo para rede de distribuição</t>
  </si>
  <si>
    <t>OBRAS URBANIZAÇÃO</t>
  </si>
  <si>
    <t>Ricardo Faustini Poltronieri</t>
  </si>
  <si>
    <t>CREA 78.407 D/MG</t>
  </si>
  <si>
    <t>Reginaldo Saturnino Pinto</t>
  </si>
  <si>
    <t>Prefeito Municipal</t>
  </si>
  <si>
    <t>Córrego Danta MG</t>
  </si>
  <si>
    <t xml:space="preserve">PREFEITURA:                                       Prefeitura Municipal de Córrego Danta MG </t>
  </si>
  <si>
    <t>OBRA:   Urbanização pista de caminhada Centro Poliesportivo Enock Chagas de Carvalho</t>
  </si>
  <si>
    <t>LOCAL:                      Centro Poliesportivo Enock Chagas de Carvalho</t>
  </si>
  <si>
    <t>DATA:                02/07/2013</t>
  </si>
  <si>
    <t>Córrego Danta - MG</t>
  </si>
  <si>
    <t>FOLHA Nº: 01/01</t>
  </si>
  <si>
    <t>(  X  )</t>
  </si>
  <si>
    <t>FERNANDO CRESCÊNCIO BERNARDES</t>
  </si>
  <si>
    <t>168289 D/MG</t>
  </si>
  <si>
    <t>PREFEITURA: PREFEITURA MUNICIPAL DE CÓRREGO DANTA</t>
  </si>
  <si>
    <t>EDNEI MARTINS DE MATOS</t>
  </si>
  <si>
    <t>FONTE</t>
  </si>
  <si>
    <t>SEINFRA</t>
  </si>
  <si>
    <t>OBRA:  AQUISIÇÃO DE MATA-BURRO TIPO OC.MB-01</t>
  </si>
  <si>
    <t>LOCAL ENTREGA:  GARAGEM MUNICIPAL (SEDE DO MUNICÍPIO)</t>
  </si>
  <si>
    <t>PRAZO DE EXECUÇÃO: 30 DIAS</t>
  </si>
  <si>
    <t>REGIÃO/MÊS DE REFERÊNCIA:  AGOSTO/ 2023 - REGIÃO CENTRAL SEM/DESONERAÇÃO</t>
  </si>
  <si>
    <t>AQUISIÇÃO DE MATA-BURRO TRILHO TIPO OC.MB-01</t>
  </si>
  <si>
    <t>MATRO-10451</t>
  </si>
  <si>
    <t>Referência 08/2023 SEM/DESONERAÇÃO</t>
  </si>
  <si>
    <t>AQUISIÇÃO DE MATA BURRO EM AÇO FABRICADO COM 04 VIGAS DE TRILHO FERROVIÁRIO TR-37 MEDINDO 2,40 METROS DE COMPRIMENTO (LONGITUDINAL) E 11 TRAVESSAS DE TUBOS EM AÇO DE 73MM DE DIÂMENTRO POR 5MM ESPESSURA MEDINDO 3,00 METROS DE LARGURA (TRASVERSAL), CAPACIDADE DE PESO DE ATÉ 60 TONELADAS</t>
  </si>
  <si>
    <t>DATA: 16/04/2025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</si>
</sst>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6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5" fillId="0" borderId="0" xfId="0" applyFont="1"/>
    <xf numFmtId="10" fontId="3" fillId="0" borderId="17" xfId="1" applyNumberFormat="1" applyFont="1" applyFill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 wrapText="1"/>
    </xf>
    <xf numFmtId="164" fontId="0" fillId="0" borderId="0" xfId="2" applyFont="1" applyBorder="1" applyAlignment="1">
      <alignment vertical="center"/>
    </xf>
    <xf numFmtId="43" fontId="0" fillId="0" borderId="0" xfId="0" applyNumberFormat="1"/>
    <xf numFmtId="4" fontId="0" fillId="0" borderId="0" xfId="0" applyNumberFormat="1"/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2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2" fontId="2" fillId="2" borderId="12" xfId="2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164" fontId="2" fillId="2" borderId="8" xfId="2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2" fillId="2" borderId="10" xfId="2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" fillId="2" borderId="0" xfId="0" applyFont="1" applyFill="1"/>
    <xf numFmtId="0" fontId="5" fillId="2" borderId="0" xfId="0" applyFont="1" applyFill="1"/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0" xfId="0" applyFont="1" applyFill="1"/>
    <xf numFmtId="0" fontId="2" fillId="0" borderId="0" xfId="0" applyFont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2" fontId="2" fillId="2" borderId="19" xfId="2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10" fontId="3" fillId="2" borderId="19" xfId="1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3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7" fillId="3" borderId="30" xfId="0" applyFont="1" applyFill="1" applyBorder="1" applyAlignment="1">
      <alignment horizontal="left" vertical="center"/>
    </xf>
    <xf numFmtId="0" fontId="7" fillId="3" borderId="29" xfId="0" applyFont="1" applyFill="1" applyBorder="1" applyAlignment="1">
      <alignment horizontal="left" vertical="center"/>
    </xf>
    <xf numFmtId="0" fontId="7" fillId="0" borderId="24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3" fillId="0" borderId="39" xfId="0" applyFont="1" applyBorder="1" applyAlignment="1">
      <alignment horizontal="left" vertical="top"/>
    </xf>
    <xf numFmtId="0" fontId="3" fillId="0" borderId="40" xfId="0" applyFont="1" applyBorder="1" applyAlignment="1">
      <alignment horizontal="left" vertical="top"/>
    </xf>
    <xf numFmtId="0" fontId="3" fillId="0" borderId="41" xfId="0" applyFont="1" applyBorder="1" applyAlignment="1">
      <alignment horizontal="left" vertical="top"/>
    </xf>
  </cellXfs>
  <cellStyles count="4">
    <cellStyle name="Normal" xfId="0" builtinId="0"/>
    <cellStyle name="Porcentagem" xfId="1" builtinId="5"/>
    <cellStyle name="Vírgula" xfId="2" builtinId="3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3</xdr:col>
      <xdr:colOff>2959100</xdr:colOff>
      <xdr:row>1</xdr:row>
      <xdr:rowOff>12700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974850" y="66675"/>
          <a:ext cx="28448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28575</xdr:colOff>
      <xdr:row>21</xdr:row>
      <xdr:rowOff>174625</xdr:rowOff>
    </xdr:from>
    <xdr:to>
      <xdr:col>8</xdr:col>
      <xdr:colOff>838200</xdr:colOff>
      <xdr:row>23</xdr:row>
      <xdr:rowOff>171450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28575" y="12550775"/>
          <a:ext cx="9229725" cy="41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368300</xdr:colOff>
          <xdr:row>0</xdr:row>
          <xdr:rowOff>88900</xdr:rowOff>
        </xdr:from>
        <xdr:to>
          <xdr:col>2</xdr:col>
          <xdr:colOff>6350</xdr:colOff>
          <xdr:row>0</xdr:row>
          <xdr:rowOff>603250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50</xdr:row>
      <xdr:rowOff>17859</xdr:rowOff>
    </xdr:from>
    <xdr:to>
      <xdr:col>3</xdr:col>
      <xdr:colOff>19050</xdr:colOff>
      <xdr:row>50</xdr:row>
      <xdr:rowOff>17859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191358" y="66675"/>
          <a:ext cx="456467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50</xdr:row>
      <xdr:rowOff>15478</xdr:rowOff>
    </xdr:from>
    <xdr:to>
      <xdr:col>7</xdr:col>
      <xdr:colOff>0</xdr:colOff>
      <xdr:row>50</xdr:row>
      <xdr:rowOff>15478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7625" y="10532452"/>
          <a:ext cx="8524875" cy="568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1</xdr:col>
      <xdr:colOff>114300</xdr:colOff>
      <xdr:row>51</xdr:row>
      <xdr:rowOff>1191</xdr:rowOff>
    </xdr:from>
    <xdr:to>
      <xdr:col>3</xdr:col>
      <xdr:colOff>19050</xdr:colOff>
      <xdr:row>51</xdr:row>
      <xdr:rowOff>1191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191358" y="11394098"/>
          <a:ext cx="456467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3"/>
  <sheetViews>
    <sheetView showGridLines="0" showZeros="0" tabSelected="1" view="pageBreakPreview" topLeftCell="A4" zoomScaleSheetLayoutView="100" workbookViewId="0">
      <selection activeCell="K9" sqref="K9"/>
    </sheetView>
  </sheetViews>
  <sheetFormatPr defaultColWidth="9.1796875" defaultRowHeight="12.5" x14ac:dyDescent="0.25"/>
  <cols>
    <col min="1" max="1" width="5.1796875" style="55" bestFit="1" customWidth="1"/>
    <col min="2" max="3" width="10.81640625" style="13" bestFit="1" customWidth="1"/>
    <col min="4" max="4" width="47.6328125" style="13" bestFit="1" customWidth="1"/>
    <col min="5" max="5" width="8.81640625" style="13" bestFit="1" customWidth="1"/>
    <col min="6" max="6" width="12.6328125" style="13" customWidth="1"/>
    <col min="7" max="7" width="11.81640625" style="13" bestFit="1" customWidth="1"/>
    <col min="8" max="8" width="9.453125" style="13" bestFit="1" customWidth="1"/>
    <col min="9" max="9" width="9.90625" style="13" bestFit="1" customWidth="1"/>
    <col min="10" max="16384" width="9.1796875" style="13"/>
  </cols>
  <sheetData>
    <row r="1" spans="1:10" ht="53" customHeight="1" x14ac:dyDescent="0.25">
      <c r="A1" s="81"/>
      <c r="B1" s="81"/>
      <c r="C1" s="81"/>
      <c r="D1" s="82"/>
      <c r="E1" s="82"/>
      <c r="F1" s="82"/>
      <c r="G1" s="82"/>
      <c r="H1" s="82"/>
      <c r="I1" s="82"/>
    </row>
    <row r="2" spans="1:10" ht="15.75" customHeight="1" x14ac:dyDescent="0.35">
      <c r="A2" s="83" t="s">
        <v>5</v>
      </c>
      <c r="B2" s="83"/>
      <c r="C2" s="83"/>
      <c r="D2" s="83"/>
      <c r="E2" s="83"/>
      <c r="F2" s="83"/>
      <c r="G2" s="83"/>
      <c r="H2" s="83"/>
      <c r="I2" s="83"/>
    </row>
    <row r="3" spans="1:10" ht="3.75" hidden="1" customHeight="1" thickBot="1" x14ac:dyDescent="0.3">
      <c r="A3" s="81"/>
      <c r="B3" s="81"/>
      <c r="C3" s="81"/>
      <c r="D3" s="81"/>
      <c r="E3" s="81"/>
      <c r="F3" s="81"/>
      <c r="G3" s="81"/>
      <c r="H3" s="81"/>
      <c r="I3" s="81"/>
    </row>
    <row r="4" spans="1:10" ht="18.75" customHeight="1" x14ac:dyDescent="0.25">
      <c r="A4" s="71" t="s">
        <v>4</v>
      </c>
      <c r="B4" s="71"/>
      <c r="C4" s="71"/>
      <c r="D4" s="71"/>
      <c r="E4" s="71"/>
      <c r="F4" s="71"/>
      <c r="G4" s="71"/>
      <c r="H4" s="71"/>
      <c r="I4" s="71"/>
    </row>
    <row r="5" spans="1:10" ht="3.75" hidden="1" customHeight="1" thickBot="1" x14ac:dyDescent="0.3">
      <c r="A5" s="63"/>
      <c r="B5" s="63"/>
      <c r="C5" s="63"/>
      <c r="D5" s="63"/>
      <c r="E5" s="63"/>
      <c r="F5" s="63"/>
      <c r="G5" s="63"/>
      <c r="H5" s="63"/>
      <c r="I5" s="63"/>
    </row>
    <row r="6" spans="1:10" ht="20.149999999999999" customHeight="1" x14ac:dyDescent="0.25">
      <c r="A6" s="84" t="s">
        <v>70</v>
      </c>
      <c r="B6" s="84"/>
      <c r="C6" s="84"/>
      <c r="D6" s="84"/>
      <c r="E6" s="84"/>
      <c r="F6" s="84"/>
      <c r="G6" s="72" t="s">
        <v>66</v>
      </c>
      <c r="H6" s="72"/>
      <c r="I6" s="72"/>
    </row>
    <row r="7" spans="1:10" ht="20.149999999999999" customHeight="1" x14ac:dyDescent="0.25">
      <c r="A7" s="84" t="s">
        <v>74</v>
      </c>
      <c r="B7" s="84"/>
      <c r="C7" s="84"/>
      <c r="D7" s="84"/>
      <c r="E7" s="84"/>
      <c r="F7" s="84"/>
      <c r="G7" s="72" t="s">
        <v>82</v>
      </c>
      <c r="H7" s="72"/>
      <c r="I7" s="72"/>
    </row>
    <row r="8" spans="1:10" ht="20.149999999999999" customHeight="1" x14ac:dyDescent="0.25">
      <c r="A8" s="72" t="s">
        <v>75</v>
      </c>
      <c r="B8" s="72"/>
      <c r="C8" s="72"/>
      <c r="D8" s="72"/>
      <c r="E8" s="72"/>
      <c r="F8" s="71" t="s">
        <v>13</v>
      </c>
      <c r="G8" s="71"/>
      <c r="H8" s="71"/>
      <c r="I8" s="71"/>
    </row>
    <row r="9" spans="1:10" ht="20.149999999999999" customHeight="1" x14ac:dyDescent="0.25">
      <c r="A9" s="72" t="s">
        <v>77</v>
      </c>
      <c r="B9" s="72"/>
      <c r="C9" s="72"/>
      <c r="D9" s="72"/>
      <c r="E9" s="72"/>
      <c r="F9" s="71" t="s">
        <v>9</v>
      </c>
      <c r="G9" s="72" t="s">
        <v>7</v>
      </c>
      <c r="H9" s="63" t="s">
        <v>67</v>
      </c>
      <c r="I9" s="62" t="s">
        <v>8</v>
      </c>
    </row>
    <row r="10" spans="1:10" ht="20.149999999999999" customHeight="1" x14ac:dyDescent="0.25">
      <c r="A10" s="75" t="s">
        <v>76</v>
      </c>
      <c r="B10" s="75"/>
      <c r="C10" s="75"/>
      <c r="D10" s="75"/>
      <c r="E10" s="75"/>
      <c r="F10" s="71"/>
      <c r="G10" s="72"/>
      <c r="H10" s="63" t="s">
        <v>10</v>
      </c>
      <c r="I10" s="66">
        <v>0.22500000000000001</v>
      </c>
    </row>
    <row r="11" spans="1:10" ht="3.75" hidden="1" customHeight="1" thickBot="1" x14ac:dyDescent="0.3">
      <c r="A11" s="73"/>
      <c r="B11" s="73"/>
      <c r="C11" s="73"/>
      <c r="D11" s="73"/>
      <c r="E11" s="73"/>
      <c r="F11" s="73"/>
      <c r="G11" s="73"/>
      <c r="H11" s="73"/>
      <c r="I11" s="73"/>
    </row>
    <row r="12" spans="1:10" ht="39" x14ac:dyDescent="0.25">
      <c r="A12" s="63" t="s">
        <v>0</v>
      </c>
      <c r="B12" s="63" t="s">
        <v>72</v>
      </c>
      <c r="C12" s="63" t="s">
        <v>6</v>
      </c>
      <c r="D12" s="63" t="s">
        <v>1</v>
      </c>
      <c r="E12" s="63" t="s">
        <v>3</v>
      </c>
      <c r="F12" s="63" t="s">
        <v>2</v>
      </c>
      <c r="G12" s="64" t="s">
        <v>16</v>
      </c>
      <c r="H12" s="64" t="s">
        <v>17</v>
      </c>
      <c r="I12" s="64" t="s">
        <v>11</v>
      </c>
    </row>
    <row r="13" spans="1:10" ht="21" customHeight="1" x14ac:dyDescent="0.25">
      <c r="A13" s="59">
        <v>1</v>
      </c>
      <c r="B13" s="56"/>
      <c r="C13" s="56"/>
      <c r="D13" s="76" t="s">
        <v>78</v>
      </c>
      <c r="E13" s="77"/>
      <c r="F13" s="56"/>
      <c r="G13" s="57"/>
      <c r="H13" s="57"/>
      <c r="I13" s="58">
        <f>SUM(I14)</f>
        <v>62132.489999999991</v>
      </c>
    </row>
    <row r="14" spans="1:10" ht="70" customHeight="1" thickBot="1" x14ac:dyDescent="0.3">
      <c r="A14" s="53" t="s">
        <v>18</v>
      </c>
      <c r="B14" s="53" t="s">
        <v>73</v>
      </c>
      <c r="C14" s="60" t="s">
        <v>79</v>
      </c>
      <c r="D14" s="65" t="s">
        <v>81</v>
      </c>
      <c r="E14" s="61" t="s">
        <v>3</v>
      </c>
      <c r="F14" s="54">
        <v>12</v>
      </c>
      <c r="G14" s="54">
        <v>4226.7</v>
      </c>
      <c r="H14" s="54">
        <f t="shared" ref="H14" si="0">G14+(G14*$I$10)</f>
        <v>5177.7074999999995</v>
      </c>
      <c r="I14" s="54">
        <f t="shared" ref="I14" si="1">F14*H14</f>
        <v>62132.489999999991</v>
      </c>
    </row>
    <row r="15" spans="1:10" ht="21" customHeight="1" thickBot="1" x14ac:dyDescent="0.3">
      <c r="A15" s="78" t="s">
        <v>26</v>
      </c>
      <c r="B15" s="79"/>
      <c r="C15" s="79"/>
      <c r="D15" s="79"/>
      <c r="E15" s="79"/>
      <c r="F15" s="79"/>
      <c r="G15" s="79"/>
      <c r="H15" s="80"/>
      <c r="I15" s="24">
        <f>SUM(I13)</f>
        <v>62132.489999999991</v>
      </c>
      <c r="J15" s="16"/>
    </row>
    <row r="16" spans="1:10" ht="17.5" customHeight="1" x14ac:dyDescent="0.25">
      <c r="A16" s="70" t="s">
        <v>80</v>
      </c>
      <c r="B16" s="70"/>
      <c r="C16" s="70"/>
      <c r="D16" s="70"/>
      <c r="E16" s="14"/>
      <c r="F16" s="14"/>
      <c r="G16" s="14"/>
      <c r="H16" s="14"/>
      <c r="I16" s="15"/>
    </row>
    <row r="17" spans="1:9" ht="24" customHeight="1" x14ac:dyDescent="0.25">
      <c r="A17" s="18"/>
      <c r="B17" s="17"/>
      <c r="C17" s="17"/>
      <c r="D17" s="17"/>
      <c r="E17" s="17"/>
      <c r="F17" s="17"/>
      <c r="G17" s="17"/>
      <c r="H17" s="17"/>
      <c r="I17" s="17"/>
    </row>
    <row r="18" spans="1:9" ht="17.5" customHeight="1" x14ac:dyDescent="0.25">
      <c r="A18" s="18"/>
      <c r="B18" s="17"/>
      <c r="C18" s="69" t="s">
        <v>68</v>
      </c>
      <c r="D18" s="69"/>
      <c r="E18" s="17"/>
      <c r="F18" s="69" t="s">
        <v>69</v>
      </c>
      <c r="G18" s="69"/>
      <c r="H18" s="18"/>
      <c r="I18" s="17"/>
    </row>
    <row r="19" spans="1:9" ht="19" customHeight="1" x14ac:dyDescent="0.25">
      <c r="A19" s="20"/>
      <c r="B19" s="19"/>
      <c r="C19" s="67" t="s">
        <v>14</v>
      </c>
      <c r="D19" s="67"/>
      <c r="E19" s="19"/>
      <c r="F19" s="68" t="s">
        <v>12</v>
      </c>
      <c r="G19" s="68"/>
      <c r="H19" s="20"/>
      <c r="I19" s="19"/>
    </row>
    <row r="20" spans="1:9" ht="18" customHeight="1" x14ac:dyDescent="0.25"/>
    <row r="21" spans="1:9" ht="24" customHeight="1" x14ac:dyDescent="0.25">
      <c r="A21" s="18"/>
      <c r="B21" s="17"/>
      <c r="C21" s="69" t="s">
        <v>71</v>
      </c>
      <c r="D21" s="69"/>
      <c r="E21" s="17"/>
      <c r="F21" s="74"/>
      <c r="G21" s="74"/>
      <c r="H21" s="18"/>
      <c r="I21" s="17"/>
    </row>
    <row r="22" spans="1:9" ht="19" customHeight="1" x14ac:dyDescent="0.25">
      <c r="A22" s="20"/>
      <c r="B22" s="19"/>
      <c r="C22" s="67" t="s">
        <v>15</v>
      </c>
      <c r="D22" s="67"/>
      <c r="E22" s="19"/>
      <c r="F22" s="68"/>
      <c r="G22" s="68"/>
      <c r="H22" s="20"/>
      <c r="I22" s="19"/>
    </row>
    <row r="23" spans="1:9" ht="14" customHeight="1" x14ac:dyDescent="0.25"/>
    <row r="24" spans="1:9" ht="19" customHeight="1" x14ac:dyDescent="0.25"/>
    <row r="25" spans="1:9" ht="17.5" customHeight="1" x14ac:dyDescent="0.25"/>
    <row r="26" spans="1:9" ht="18" hidden="1" customHeight="1" thickBot="1" x14ac:dyDescent="0.3"/>
    <row r="27" spans="1:9" ht="18" hidden="1" customHeight="1" thickBot="1" x14ac:dyDescent="0.3"/>
    <row r="28" spans="1:9" ht="18" hidden="1" customHeight="1" thickBot="1" x14ac:dyDescent="0.3"/>
    <row r="29" spans="1:9" ht="18" customHeight="1" x14ac:dyDescent="0.25"/>
    <row r="30" spans="1:9" ht="14.25" customHeight="1" x14ac:dyDescent="0.25"/>
    <row r="31" spans="1:9" ht="11.25" customHeight="1" x14ac:dyDescent="0.25"/>
    <row r="32" spans="1:9" ht="11.25" customHeight="1" x14ac:dyDescent="0.25"/>
    <row r="34" hidden="1" x14ac:dyDescent="0.25"/>
    <row r="37" ht="11.25" customHeight="1" x14ac:dyDescent="0.25"/>
    <row r="39" ht="12" customHeight="1" x14ac:dyDescent="0.25"/>
    <row r="40" ht="11.25" customHeight="1" x14ac:dyDescent="0.25"/>
    <row r="41" ht="12" customHeight="1" x14ac:dyDescent="0.25"/>
    <row r="42" ht="14.15" customHeight="1" x14ac:dyDescent="0.25"/>
    <row r="43" ht="4.5" customHeight="1" x14ac:dyDescent="0.25"/>
  </sheetData>
  <mergeCells count="27">
    <mergeCell ref="A3:I3"/>
    <mergeCell ref="D1:I1"/>
    <mergeCell ref="A1:C1"/>
    <mergeCell ref="A8:E8"/>
    <mergeCell ref="A4:I4"/>
    <mergeCell ref="G6:I6"/>
    <mergeCell ref="A2:I2"/>
    <mergeCell ref="A6:F6"/>
    <mergeCell ref="A7:F7"/>
    <mergeCell ref="F8:I8"/>
    <mergeCell ref="F18:G18"/>
    <mergeCell ref="C18:D18"/>
    <mergeCell ref="A16:D16"/>
    <mergeCell ref="F9:F10"/>
    <mergeCell ref="G7:I7"/>
    <mergeCell ref="A11:I11"/>
    <mergeCell ref="A10:E10"/>
    <mergeCell ref="A9:E9"/>
    <mergeCell ref="G9:G10"/>
    <mergeCell ref="D13:E13"/>
    <mergeCell ref="A15:H15"/>
    <mergeCell ref="C22:D22"/>
    <mergeCell ref="F22:G22"/>
    <mergeCell ref="C21:D21"/>
    <mergeCell ref="C19:D19"/>
    <mergeCell ref="F19:G19"/>
    <mergeCell ref="F21:G21"/>
  </mergeCells>
  <phoneticPr fontId="2" type="noConversion"/>
  <pageMargins left="0.19685039370078741" right="0.19685039370078741" top="0.39370078740157483" bottom="0.39370078740157483" header="0" footer="0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368300</xdr:colOff>
                <xdr:row>0</xdr:row>
                <xdr:rowOff>88900</xdr:rowOff>
              </from>
              <to>
                <xdr:col>2</xdr:col>
                <xdr:colOff>6350</xdr:colOff>
                <xdr:row>0</xdr:row>
                <xdr:rowOff>603250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showZeros="0" topLeftCell="A4" zoomScale="150" zoomScaleNormal="150" zoomScaleSheetLayoutView="100" workbookViewId="0">
      <selection activeCell="E14" sqref="E14"/>
    </sheetView>
  </sheetViews>
  <sheetFormatPr defaultRowHeight="12.5" x14ac:dyDescent="0.25"/>
  <cols>
    <col min="1" max="1" width="5.453125" bestFit="1" customWidth="1"/>
    <col min="2" max="2" width="62.81640625" customWidth="1"/>
    <col min="3" max="3" width="7" customWidth="1"/>
    <col min="4" max="4" width="10.1796875" customWidth="1"/>
    <col min="5" max="5" width="9.54296875" customWidth="1"/>
    <col min="6" max="6" width="10.1796875" customWidth="1"/>
    <col min="7" max="7" width="12.1796875" customWidth="1"/>
    <col min="8" max="8" width="10.453125" bestFit="1" customWidth="1"/>
    <col min="9" max="9" width="12.81640625" customWidth="1"/>
  </cols>
  <sheetData>
    <row r="1" spans="1:7" ht="19.5" customHeight="1" thickBot="1" x14ac:dyDescent="0.3">
      <c r="A1" s="49"/>
      <c r="B1" s="109"/>
      <c r="C1" s="109"/>
      <c r="D1" s="109"/>
      <c r="E1" s="109"/>
      <c r="F1" s="109"/>
      <c r="G1" s="109"/>
    </row>
    <row r="2" spans="1:7" ht="16" thickBot="1" x14ac:dyDescent="0.4">
      <c r="A2" s="116" t="s">
        <v>65</v>
      </c>
      <c r="B2" s="117"/>
      <c r="C2" s="117"/>
      <c r="D2" s="117"/>
      <c r="E2" s="117"/>
      <c r="F2" s="117"/>
      <c r="G2" s="118"/>
    </row>
    <row r="3" spans="1:7" ht="3.75" customHeight="1" thickBot="1" x14ac:dyDescent="0.3">
      <c r="A3" s="108"/>
      <c r="B3" s="108"/>
      <c r="C3" s="108"/>
      <c r="D3" s="108"/>
      <c r="E3" s="108"/>
      <c r="F3" s="108"/>
      <c r="G3" s="108"/>
    </row>
    <row r="4" spans="1:7" ht="20.149999999999999" customHeight="1" thickBot="1" x14ac:dyDescent="0.3">
      <c r="A4" s="110" t="s">
        <v>39</v>
      </c>
      <c r="B4" s="111"/>
      <c r="C4" s="111"/>
      <c r="D4" s="111"/>
      <c r="E4" s="111"/>
      <c r="F4" s="111"/>
      <c r="G4" s="112"/>
    </row>
    <row r="5" spans="1:7" ht="3.75" customHeight="1" thickBot="1" x14ac:dyDescent="0.3">
      <c r="A5" s="11"/>
      <c r="B5" s="11"/>
      <c r="C5" s="11"/>
      <c r="D5" s="11"/>
      <c r="E5" s="11"/>
      <c r="F5" s="11"/>
      <c r="G5" s="11"/>
    </row>
    <row r="6" spans="1:7" s="22" customFormat="1" ht="20.149999999999999" customHeight="1" x14ac:dyDescent="0.25">
      <c r="A6" s="119" t="s">
        <v>61</v>
      </c>
      <c r="B6" s="120"/>
      <c r="C6" s="120"/>
      <c r="D6" s="121"/>
      <c r="E6" s="113" t="s">
        <v>38</v>
      </c>
      <c r="F6" s="114"/>
      <c r="G6" s="115"/>
    </row>
    <row r="7" spans="1:7" s="22" customFormat="1" ht="20.149999999999999" customHeight="1" x14ac:dyDescent="0.25">
      <c r="A7" s="96" t="s">
        <v>62</v>
      </c>
      <c r="B7" s="97"/>
      <c r="C7" s="97"/>
      <c r="D7" s="98"/>
      <c r="E7" s="72" t="s">
        <v>64</v>
      </c>
      <c r="F7" s="106"/>
      <c r="G7" s="107"/>
    </row>
    <row r="8" spans="1:7" s="22" customFormat="1" ht="20.149999999999999" customHeight="1" x14ac:dyDescent="0.25">
      <c r="A8" s="93" t="s">
        <v>63</v>
      </c>
      <c r="B8" s="94"/>
      <c r="C8" s="95"/>
      <c r="D8" s="99" t="s">
        <v>13</v>
      </c>
      <c r="E8" s="100"/>
      <c r="F8" s="100"/>
      <c r="G8" s="101"/>
    </row>
    <row r="9" spans="1:7" s="22" customFormat="1" ht="20.149999999999999" customHeight="1" x14ac:dyDescent="0.25">
      <c r="A9" s="93" t="s">
        <v>37</v>
      </c>
      <c r="B9" s="94"/>
      <c r="C9" s="95"/>
      <c r="D9" s="104" t="s">
        <v>9</v>
      </c>
      <c r="E9" s="102" t="s">
        <v>7</v>
      </c>
      <c r="F9" s="10" t="s">
        <v>32</v>
      </c>
      <c r="G9" s="7" t="s">
        <v>8</v>
      </c>
    </row>
    <row r="10" spans="1:7" s="22" customFormat="1" ht="20.149999999999999" customHeight="1" thickBot="1" x14ac:dyDescent="0.3">
      <c r="A10" s="90" t="s">
        <v>40</v>
      </c>
      <c r="B10" s="91"/>
      <c r="C10" s="92"/>
      <c r="D10" s="105"/>
      <c r="E10" s="103"/>
      <c r="F10" s="12" t="s">
        <v>10</v>
      </c>
      <c r="G10" s="23">
        <v>0.25</v>
      </c>
    </row>
    <row r="11" spans="1:7" s="22" customFormat="1" ht="3.75" customHeight="1" thickBot="1" x14ac:dyDescent="0.3">
      <c r="A11" s="85"/>
      <c r="B11" s="85"/>
      <c r="C11" s="85"/>
      <c r="D11" s="85"/>
      <c r="E11" s="85"/>
      <c r="F11" s="85"/>
      <c r="G11" s="85"/>
    </row>
    <row r="12" spans="1:7" s="22" customFormat="1" ht="39.5" thickBot="1" x14ac:dyDescent="0.3">
      <c r="A12" s="2" t="s">
        <v>0</v>
      </c>
      <c r="B12" s="3" t="s">
        <v>1</v>
      </c>
      <c r="C12" s="3" t="s">
        <v>33</v>
      </c>
      <c r="D12" s="3" t="s">
        <v>34</v>
      </c>
      <c r="E12" s="4" t="s">
        <v>16</v>
      </c>
      <c r="F12" s="4" t="s">
        <v>17</v>
      </c>
      <c r="G12" s="5" t="s">
        <v>11</v>
      </c>
    </row>
    <row r="13" spans="1:7" s="22" customFormat="1" ht="18" customHeight="1" x14ac:dyDescent="0.25">
      <c r="A13" s="32">
        <v>1</v>
      </c>
      <c r="B13" s="33" t="s">
        <v>19</v>
      </c>
      <c r="C13" s="34"/>
      <c r="D13" s="35"/>
      <c r="E13" s="35"/>
      <c r="F13" s="35"/>
      <c r="G13" s="36"/>
    </row>
    <row r="14" spans="1:7" s="50" customFormat="1" ht="18" customHeight="1" x14ac:dyDescent="0.25">
      <c r="A14" s="28" t="s">
        <v>18</v>
      </c>
      <c r="B14" s="29" t="s">
        <v>27</v>
      </c>
      <c r="C14" s="30" t="s">
        <v>28</v>
      </c>
      <c r="D14" s="31">
        <v>1</v>
      </c>
      <c r="E14" s="31">
        <v>628.78</v>
      </c>
      <c r="F14" s="31">
        <f>E14+(E14*$G$10)-0.01</f>
        <v>785.96499999999992</v>
      </c>
      <c r="G14" s="44">
        <f>SUM(F14*D14)</f>
        <v>785.96499999999992</v>
      </c>
    </row>
    <row r="15" spans="1:7" s="45" customFormat="1" ht="10.5" customHeight="1" x14ac:dyDescent="0.25">
      <c r="A15" s="28"/>
      <c r="B15" s="29"/>
      <c r="C15" s="30"/>
      <c r="D15" s="31"/>
      <c r="E15" s="31"/>
      <c r="F15" s="31"/>
      <c r="G15" s="44"/>
    </row>
    <row r="16" spans="1:7" s="22" customFormat="1" ht="14.25" customHeight="1" x14ac:dyDescent="0.25">
      <c r="A16" s="37">
        <v>2</v>
      </c>
      <c r="B16" s="38" t="s">
        <v>55</v>
      </c>
      <c r="C16" s="30"/>
      <c r="D16" s="31"/>
      <c r="E16" s="31"/>
      <c r="F16" s="31">
        <f t="shared" ref="F16:F22" si="0">E16+(E16*$G$10)</f>
        <v>0</v>
      </c>
      <c r="G16" s="44">
        <f t="shared" ref="G16:G34" si="1">SUM(F16*D16)</f>
        <v>0</v>
      </c>
    </row>
    <row r="17" spans="1:7" s="45" customFormat="1" x14ac:dyDescent="0.25">
      <c r="A17" s="28" t="s">
        <v>20</v>
      </c>
      <c r="B17" s="29" t="s">
        <v>41</v>
      </c>
      <c r="C17" s="30" t="s">
        <v>30</v>
      </c>
      <c r="D17" s="31">
        <v>67.92</v>
      </c>
      <c r="E17" s="31">
        <v>63.85</v>
      </c>
      <c r="F17" s="31">
        <f t="shared" si="0"/>
        <v>79.8125</v>
      </c>
      <c r="G17" s="44">
        <f t="shared" si="1"/>
        <v>5420.8649999999998</v>
      </c>
    </row>
    <row r="18" spans="1:7" s="45" customFormat="1" x14ac:dyDescent="0.25">
      <c r="A18" s="28" t="s">
        <v>21</v>
      </c>
      <c r="B18" s="29" t="s">
        <v>42</v>
      </c>
      <c r="C18" s="30" t="s">
        <v>30</v>
      </c>
      <c r="D18" s="31">
        <v>67.92</v>
      </c>
      <c r="E18" s="31">
        <v>14.73</v>
      </c>
      <c r="F18" s="31">
        <f t="shared" si="0"/>
        <v>18.412500000000001</v>
      </c>
      <c r="G18" s="44">
        <f t="shared" si="1"/>
        <v>1250.5770000000002</v>
      </c>
    </row>
    <row r="19" spans="1:7" s="45" customFormat="1" x14ac:dyDescent="0.25">
      <c r="A19" s="28" t="s">
        <v>35</v>
      </c>
      <c r="B19" s="29" t="s">
        <v>43</v>
      </c>
      <c r="C19" s="30" t="s">
        <v>29</v>
      </c>
      <c r="D19" s="31">
        <v>1358.34</v>
      </c>
      <c r="E19" s="31">
        <v>1.25</v>
      </c>
      <c r="F19" s="31">
        <f t="shared" si="0"/>
        <v>1.5625</v>
      </c>
      <c r="G19" s="44">
        <f t="shared" si="1"/>
        <v>2122.40625</v>
      </c>
    </row>
    <row r="20" spans="1:7" s="46" customFormat="1" x14ac:dyDescent="0.25">
      <c r="A20" s="28" t="s">
        <v>22</v>
      </c>
      <c r="B20" s="29" t="s">
        <v>51</v>
      </c>
      <c r="C20" s="30" t="s">
        <v>30</v>
      </c>
      <c r="D20" s="31">
        <v>67.92</v>
      </c>
      <c r="E20" s="31">
        <v>55.49</v>
      </c>
      <c r="F20" s="31">
        <f t="shared" si="0"/>
        <v>69.362499999999997</v>
      </c>
      <c r="G20" s="44">
        <f t="shared" si="1"/>
        <v>4711.1009999999997</v>
      </c>
    </row>
    <row r="21" spans="1:7" s="45" customFormat="1" x14ac:dyDescent="0.25">
      <c r="A21" s="28" t="s">
        <v>23</v>
      </c>
      <c r="B21" s="29" t="s">
        <v>50</v>
      </c>
      <c r="C21" s="30" t="s">
        <v>29</v>
      </c>
      <c r="D21" s="31">
        <v>1358.34</v>
      </c>
      <c r="E21" s="31">
        <v>27.35</v>
      </c>
      <c r="F21" s="31">
        <f t="shared" si="0"/>
        <v>34.1875</v>
      </c>
      <c r="G21" s="44">
        <f t="shared" si="1"/>
        <v>46438.248749999999</v>
      </c>
    </row>
    <row r="22" spans="1:7" s="45" customFormat="1" x14ac:dyDescent="0.25">
      <c r="A22" s="28" t="s">
        <v>24</v>
      </c>
      <c r="B22" s="29" t="s">
        <v>44</v>
      </c>
      <c r="C22" s="30" t="s">
        <v>31</v>
      </c>
      <c r="D22" s="31">
        <v>616.5</v>
      </c>
      <c r="E22" s="31">
        <v>16.25</v>
      </c>
      <c r="F22" s="31">
        <f t="shared" si="0"/>
        <v>20.3125</v>
      </c>
      <c r="G22" s="44">
        <f t="shared" si="1"/>
        <v>12522.65625</v>
      </c>
    </row>
    <row r="23" spans="1:7" s="47" customFormat="1" x14ac:dyDescent="0.25">
      <c r="A23" s="28"/>
      <c r="B23" s="29"/>
      <c r="C23" s="30"/>
      <c r="D23" s="31"/>
      <c r="E23" s="31"/>
      <c r="F23" s="31"/>
      <c r="G23" s="44">
        <f t="shared" si="1"/>
        <v>0</v>
      </c>
    </row>
    <row r="24" spans="1:7" s="22" customFormat="1" ht="13.5" customHeight="1" x14ac:dyDescent="0.25">
      <c r="A24" s="37">
        <v>3</v>
      </c>
      <c r="B24" s="38" t="s">
        <v>45</v>
      </c>
      <c r="C24" s="30"/>
      <c r="D24" s="31"/>
      <c r="E24" s="31"/>
      <c r="F24" s="31">
        <f>E24+(E24*$G$10)</f>
        <v>0</v>
      </c>
      <c r="G24" s="44">
        <f t="shared" si="1"/>
        <v>0</v>
      </c>
    </row>
    <row r="25" spans="1:7" s="45" customFormat="1" ht="18" customHeight="1" x14ac:dyDescent="0.25">
      <c r="A25" s="28" t="s">
        <v>25</v>
      </c>
      <c r="B25" s="29" t="s">
        <v>46</v>
      </c>
      <c r="C25" s="30" t="s">
        <v>47</v>
      </c>
      <c r="D25" s="31">
        <v>30</v>
      </c>
      <c r="E25" s="31">
        <v>134</v>
      </c>
      <c r="F25" s="31">
        <f>E25+(E25*$G$10)</f>
        <v>167.5</v>
      </c>
      <c r="G25" s="44">
        <f t="shared" si="1"/>
        <v>5025</v>
      </c>
    </row>
    <row r="26" spans="1:7" s="47" customFormat="1" ht="13.5" customHeight="1" x14ac:dyDescent="0.25">
      <c r="A26" s="28" t="s">
        <v>36</v>
      </c>
      <c r="B26" s="29" t="s">
        <v>52</v>
      </c>
      <c r="C26" s="30" t="s">
        <v>31</v>
      </c>
      <c r="D26" s="31">
        <v>320</v>
      </c>
      <c r="E26" s="31">
        <v>12.32</v>
      </c>
      <c r="F26" s="31">
        <f>E26+(E26*$G$10)</f>
        <v>15.4</v>
      </c>
      <c r="G26" s="44">
        <f t="shared" si="1"/>
        <v>4928</v>
      </c>
    </row>
    <row r="27" spans="1:7" s="22" customFormat="1" ht="18" customHeight="1" x14ac:dyDescent="0.25">
      <c r="A27" s="28" t="s">
        <v>48</v>
      </c>
      <c r="B27" s="29" t="s">
        <v>49</v>
      </c>
      <c r="C27" s="30" t="s">
        <v>31</v>
      </c>
      <c r="D27" s="31">
        <v>30</v>
      </c>
      <c r="E27" s="31">
        <v>356</v>
      </c>
      <c r="F27" s="31">
        <f>E27+(E27*$G$10)</f>
        <v>445</v>
      </c>
      <c r="G27" s="44">
        <f t="shared" ref="G27" si="2">SUM(F27*D27)</f>
        <v>13350</v>
      </c>
    </row>
    <row r="28" spans="1:7" s="22" customFormat="1" ht="18" customHeight="1" x14ac:dyDescent="0.25">
      <c r="A28" s="28" t="s">
        <v>53</v>
      </c>
      <c r="B28" s="29" t="s">
        <v>54</v>
      </c>
      <c r="C28" s="30" t="s">
        <v>31</v>
      </c>
      <c r="D28" s="31">
        <v>700</v>
      </c>
      <c r="E28" s="31">
        <v>18.559999999999999</v>
      </c>
      <c r="F28" s="31">
        <f>E28+(E28*$G$10)</f>
        <v>23.2</v>
      </c>
      <c r="G28" s="44">
        <f t="shared" ref="G28" si="3">SUM(F28*D28)</f>
        <v>16240</v>
      </c>
    </row>
    <row r="29" spans="1:7" s="47" customFormat="1" ht="18" customHeight="1" x14ac:dyDescent="0.25">
      <c r="A29" s="28"/>
      <c r="B29" s="29"/>
      <c r="C29" s="30"/>
      <c r="D29" s="31"/>
      <c r="E29" s="31"/>
      <c r="F29" s="31"/>
      <c r="G29" s="44"/>
    </row>
    <row r="30" spans="1:7" s="47" customFormat="1" ht="18" customHeight="1" x14ac:dyDescent="0.25">
      <c r="A30" s="28"/>
      <c r="B30" s="29"/>
      <c r="C30" s="30"/>
      <c r="D30" s="31"/>
      <c r="E30" s="31"/>
      <c r="F30" s="31"/>
      <c r="G30" s="44"/>
    </row>
    <row r="31" spans="1:7" s="47" customFormat="1" ht="18" customHeight="1" x14ac:dyDescent="0.25">
      <c r="A31" s="28"/>
      <c r="B31" s="29"/>
      <c r="C31" s="30"/>
      <c r="D31" s="31"/>
      <c r="E31" s="31"/>
      <c r="F31" s="31"/>
      <c r="G31" s="44"/>
    </row>
    <row r="32" spans="1:7" s="22" customFormat="1" ht="18" customHeight="1" x14ac:dyDescent="0.25">
      <c r="A32" s="28"/>
      <c r="B32" s="29"/>
      <c r="C32" s="30"/>
      <c r="D32" s="31"/>
      <c r="E32" s="31"/>
      <c r="F32" s="31">
        <f>E32+(E32*$G$10)</f>
        <v>0</v>
      </c>
      <c r="G32" s="44">
        <f t="shared" si="1"/>
        <v>0</v>
      </c>
    </row>
    <row r="33" spans="1:9" s="22" customFormat="1" ht="18" customHeight="1" x14ac:dyDescent="0.25">
      <c r="A33" s="28"/>
      <c r="B33" s="29"/>
      <c r="C33" s="39"/>
      <c r="D33" s="31"/>
      <c r="E33" s="31"/>
      <c r="F33" s="31">
        <f>E33+(E33*$G$10)</f>
        <v>0</v>
      </c>
      <c r="G33" s="44">
        <f t="shared" si="1"/>
        <v>0</v>
      </c>
    </row>
    <row r="34" spans="1:9" s="22" customFormat="1" ht="18" customHeight="1" thickBot="1" x14ac:dyDescent="0.3">
      <c r="A34" s="40"/>
      <c r="B34" s="41"/>
      <c r="C34" s="42"/>
      <c r="D34" s="43"/>
      <c r="E34" s="43"/>
      <c r="F34" s="43">
        <f>E34*$G$10</f>
        <v>0</v>
      </c>
      <c r="G34" s="44">
        <f t="shared" si="1"/>
        <v>0</v>
      </c>
    </row>
    <row r="35" spans="1:9" ht="18" customHeight="1" thickBot="1" x14ac:dyDescent="0.3">
      <c r="A35" s="88" t="s">
        <v>26</v>
      </c>
      <c r="B35" s="89"/>
      <c r="C35" s="89"/>
      <c r="D35" s="89"/>
      <c r="E35" s="89"/>
      <c r="F35" s="89"/>
      <c r="G35" s="24">
        <f>SUM(G14:G34)</f>
        <v>112794.81925</v>
      </c>
      <c r="H35" s="26"/>
    </row>
    <row r="36" spans="1:9" ht="14.25" customHeight="1" x14ac:dyDescent="0.25">
      <c r="A36" s="14"/>
      <c r="B36" s="14"/>
      <c r="C36" s="14"/>
      <c r="D36" s="14"/>
      <c r="E36" s="14"/>
      <c r="F36" s="14"/>
      <c r="G36" s="15"/>
    </row>
    <row r="37" spans="1:9" ht="11.25" customHeight="1" x14ac:dyDescent="0.25">
      <c r="A37" s="1"/>
      <c r="B37" s="1"/>
      <c r="C37" s="1"/>
      <c r="D37" s="1"/>
      <c r="E37" s="1"/>
      <c r="F37" s="1"/>
      <c r="G37" s="25"/>
    </row>
    <row r="38" spans="1:9" ht="11.25" customHeight="1" x14ac:dyDescent="0.25">
      <c r="A38" s="1"/>
      <c r="B38" s="48"/>
      <c r="C38" s="1"/>
      <c r="D38" s="86"/>
      <c r="E38" s="86"/>
      <c r="F38" s="8"/>
      <c r="G38" s="1"/>
    </row>
    <row r="39" spans="1:9" x14ac:dyDescent="0.25">
      <c r="A39" s="6"/>
      <c r="B39" s="52" t="s">
        <v>56</v>
      </c>
      <c r="C39" s="6"/>
      <c r="D39" s="87"/>
      <c r="E39" s="87"/>
      <c r="F39" s="9"/>
      <c r="G39" s="21"/>
    </row>
    <row r="40" spans="1:9" x14ac:dyDescent="0.25">
      <c r="B40" s="51" t="s">
        <v>57</v>
      </c>
      <c r="G40" s="27"/>
    </row>
    <row r="41" spans="1:9" x14ac:dyDescent="0.25">
      <c r="B41" s="51"/>
      <c r="G41" s="27"/>
    </row>
    <row r="42" spans="1:9" x14ac:dyDescent="0.25">
      <c r="B42" s="51"/>
      <c r="G42" s="27"/>
    </row>
    <row r="44" spans="1:9" ht="11.25" customHeight="1" x14ac:dyDescent="0.25">
      <c r="A44" s="1"/>
      <c r="B44" s="48"/>
      <c r="C44" s="1"/>
      <c r="D44" s="86"/>
      <c r="E44" s="86"/>
      <c r="F44" s="8"/>
      <c r="G44" s="1"/>
    </row>
    <row r="45" spans="1:9" x14ac:dyDescent="0.25">
      <c r="A45" s="6"/>
      <c r="B45" s="52" t="s">
        <v>58</v>
      </c>
      <c r="C45" s="6"/>
      <c r="D45" s="87"/>
      <c r="E45" s="87"/>
      <c r="F45" s="9"/>
      <c r="G45" s="6"/>
    </row>
    <row r="46" spans="1:9" ht="12" customHeight="1" x14ac:dyDescent="0.25">
      <c r="B46" s="51" t="s">
        <v>59</v>
      </c>
      <c r="I46" s="27"/>
    </row>
    <row r="47" spans="1:9" ht="11.25" customHeight="1" x14ac:dyDescent="0.25">
      <c r="B47" s="51" t="s">
        <v>60</v>
      </c>
    </row>
    <row r="48" spans="1:9" ht="12" customHeight="1" x14ac:dyDescent="0.25"/>
    <row r="49" ht="18" customHeight="1" x14ac:dyDescent="0.25"/>
    <row r="50" ht="9.75" customHeight="1" x14ac:dyDescent="0.25"/>
    <row r="51" ht="1.5" customHeight="1" x14ac:dyDescent="0.25"/>
  </sheetData>
  <mergeCells count="20">
    <mergeCell ref="A3:G3"/>
    <mergeCell ref="B1:G1"/>
    <mergeCell ref="A8:C8"/>
    <mergeCell ref="A4:G4"/>
    <mergeCell ref="E6:G6"/>
    <mergeCell ref="A2:G2"/>
    <mergeCell ref="A6:D6"/>
    <mergeCell ref="A10:C10"/>
    <mergeCell ref="A9:C9"/>
    <mergeCell ref="A7:D7"/>
    <mergeCell ref="D8:G8"/>
    <mergeCell ref="E9:E10"/>
    <mergeCell ref="D9:D10"/>
    <mergeCell ref="E7:G7"/>
    <mergeCell ref="A11:G11"/>
    <mergeCell ref="D44:E44"/>
    <mergeCell ref="D45:E45"/>
    <mergeCell ref="A35:F35"/>
    <mergeCell ref="D39:E39"/>
    <mergeCell ref="D38:E38"/>
  </mergeCells>
  <phoneticPr fontId="2" type="noConversion"/>
  <pageMargins left="0.41" right="0.19685039370078741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Fernando Bernardes</cp:lastModifiedBy>
  <cp:lastPrinted>2022-05-30T16:48:17Z</cp:lastPrinted>
  <dcterms:created xsi:type="dcterms:W3CDTF">2006-09-22T13:55:22Z</dcterms:created>
  <dcterms:modified xsi:type="dcterms:W3CDTF">2025-04-16T11:36:43Z</dcterms:modified>
</cp:coreProperties>
</file>