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EstaPastaDeTrabalho"/>
  <mc:AlternateContent xmlns:mc="http://schemas.openxmlformats.org/markup-compatibility/2006">
    <mc:Choice Requires="x15">
      <x15ac:absPath xmlns:x15ac="http://schemas.microsoft.com/office/spreadsheetml/2010/11/ac" url="G:\Meu Drive\22 - Rua Joaquim Pacheco\Licitação\Drenagem Pluvial\"/>
    </mc:Choice>
  </mc:AlternateContent>
  <xr:revisionPtr revIDLastSave="0" documentId="13_ncr:1_{EF7E31AD-D44D-4127-8EF0-12B0EACB38EC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BDI CIM" sheetId="11" r:id="rId1"/>
  </sheets>
  <externalReferences>
    <externalReference r:id="rId2"/>
  </externalReferences>
  <definedNames>
    <definedName name="AccessDatabase" hidden="1">"D:\Arquivos do excel\Planilha modelo1.mdb"</definedName>
    <definedName name="af">#REF!</definedName>
    <definedName name="ag">#REF!</definedName>
    <definedName name="_xlnm.Print_Area" localSheetId="0">'BDI CIM'!$A$1:$J$42</definedName>
    <definedName name="BALTO">#REF!</definedName>
    <definedName name="ce">#REF!</definedName>
    <definedName name="cho">#REF!</definedName>
    <definedName name="ci">#REF!</definedName>
    <definedName name="COMP.">#REF!</definedName>
    <definedName name="Cronograma">#REF!</definedName>
    <definedName name="dfdfsdf">#REF!</definedName>
    <definedName name="EDIFICAÇÃO" localSheetId="0">'BDI CIM'!$R$18</definedName>
    <definedName name="EDIFICAÇÃO">#REF!</definedName>
    <definedName name="ERERERERERE">#REF!</definedName>
    <definedName name="EWEWEWE">#REF!</definedName>
    <definedName name="EWWEW">#REF!</definedName>
    <definedName name="FisicoFinanceiro">#REF!</definedName>
    <definedName name="IMGBDI" localSheetId="0">IF('BDI CIM'!$C$13="RODOVIÁRIA",'BDI CIM'!RODOVIÁRIA,IF('BDI CIM'!$C$13="EDIFICAÇÃO",'BDI CIM'!EDIFICAÇÃO))</definedName>
    <definedName name="IMGBDI">IF(#REF!="RODOVIÁRIA",RODOVIÁRIA,IF(#REF!="EDIFICAÇÃO",EDIFICAÇÃO))</definedName>
    <definedName name="jazida5">#REF!</definedName>
    <definedName name="jazida6">#REF!</definedName>
    <definedName name="localização">#REF!</definedName>
    <definedName name="ls">#REF!</definedName>
    <definedName name="lub">#REF!</definedName>
    <definedName name="meio">#REF!</definedName>
    <definedName name="od">#REF!</definedName>
    <definedName name="of">#REF!</definedName>
    <definedName name="p">#REF!</definedName>
    <definedName name="Payment_Needed">"Pagamento necessário"</definedName>
    <definedName name="pdm">#REF!</definedName>
    <definedName name="pedra">#REF!</definedName>
    <definedName name="PercentualConcluído">PercentualConcluídoAlém*PeríodonoPlano</definedName>
    <definedName name="PercentualConcluídoAlém">('[1]Planejador de Projetos'!A$4=MEDIAN('[1]Planejador de Projetos'!A$4,'[1]Planejador de Projetos'!$E1,'[1]Planejador de Projetos'!$E1+'[1]Planejador de Projetos'!$F1)*('[1]Planejador de Projetos'!$E1&gt;0))*(('[1]Planejador de Projetos'!A$4&lt;(INT('[1]Planejador de Projetos'!$E1+'[1]Planejador de Projetos'!$F1*'[1]Planejador de Projetos'!$G1)))+('[1]Planejador de Projetos'!A$4='[1]Planejador de Projetos'!$E1))*('[1]Planejador de Projetos'!$G1&gt;0)</definedName>
    <definedName name="período_selecionado">'[1]Planejador de Projetos'!$H$2</definedName>
    <definedName name="PeríodonoPlano">'[1]Planejador de Projetos'!A$4=MEDIAN('[1]Planejador de Projetos'!A$4,'[1]Planejador de Projetos'!$C1,'[1]Planejador de Projetos'!$C1+'[1]Planejador de Projetos'!$D1-1)</definedName>
    <definedName name="PeríodoReal">'[1]Planejador de Projetos'!A$4=MEDIAN('[1]Planejador de Projetos'!A$4,'[1]Planejador de Projetos'!$E1,'[1]Planejador de Projetos'!$E1+'[1]Planejador de Projetos'!$F1-1)</definedName>
    <definedName name="Plano">PeríodonoPlano*('[1]Planejador de Projetos'!$C1&gt;0)</definedName>
    <definedName name="port">#REF!</definedName>
    <definedName name="PREF">#REF!</definedName>
    <definedName name="Real">(PeríodoReal*('[1]Planejador de Projetos'!$E1&gt;0))*PeríodonoPlano</definedName>
    <definedName name="RealAlém">PeríodoReal*('[1]Planejador de Projetos'!$E1&gt;0)</definedName>
    <definedName name="Reimbursement">"Reembolso"</definedName>
    <definedName name="RODOVIÁRIA" localSheetId="0">'BDI CIM'!#REF!</definedName>
    <definedName name="RODOVIÁRIA">#REF!</definedName>
    <definedName name="ruas">#REF!</definedName>
    <definedName name="ruas3">#REF!</definedName>
    <definedName name="s">#REF!</definedName>
    <definedName name="se">#REF!</definedName>
    <definedName name="sx">#REF!</definedName>
    <definedName name="tb100cm">#REF!</definedName>
    <definedName name="total">#REF!</definedName>
    <definedName name="WEQEWEWE">#REF!</definedName>
    <definedName name="WEWEW">#REF!</definedName>
    <definedName name="WEWEWE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1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C13" authorId="0" shapeId="0" xr:uid="{9B593E3B-36B8-4B06-B187-9623EA9A8DBC}">
      <text>
        <r>
          <rPr>
            <b/>
            <sz val="9"/>
            <color indexed="81"/>
            <rFont val="Segoe UI"/>
            <family val="2"/>
          </rPr>
          <t>Adicione o tipo de obra do seu orçamento</t>
        </r>
      </text>
    </comment>
  </commentList>
</comments>
</file>

<file path=xl/sharedStrings.xml><?xml version="1.0" encoding="utf-8"?>
<sst xmlns="http://schemas.openxmlformats.org/spreadsheetml/2006/main" count="32" uniqueCount="32">
  <si>
    <t>DATA:</t>
  </si>
  <si>
    <t>ADMINISTRAÇÃO CENTRAL</t>
  </si>
  <si>
    <t>DESPESAS FINANCEIRAS</t>
  </si>
  <si>
    <t>LUCRO</t>
  </si>
  <si>
    <t>TRIBUTOS</t>
  </si>
  <si>
    <t>CONTRIBUIÇÃO PREVIDENCIÁRIA SOBRE RECEITA BRUTA</t>
  </si>
  <si>
    <t>AC</t>
  </si>
  <si>
    <t>DF</t>
  </si>
  <si>
    <t>L</t>
  </si>
  <si>
    <t>I</t>
  </si>
  <si>
    <t>CPRB</t>
  </si>
  <si>
    <t>Itens</t>
  </si>
  <si>
    <t>% Adotado</t>
  </si>
  <si>
    <t>Siglas</t>
  </si>
  <si>
    <t>FÓRMULA DO BDI</t>
  </si>
  <si>
    <t>Responsável Técnico:</t>
  </si>
  <si>
    <t>OBRA:</t>
  </si>
  <si>
    <t>RODOVIÁRIA</t>
  </si>
  <si>
    <t>BDI</t>
  </si>
  <si>
    <r>
      <rPr>
        <u/>
        <sz val="11"/>
        <color theme="1"/>
        <rFont val="Calibri"/>
        <family val="2"/>
        <scheme val="minor"/>
      </rPr>
      <t>(1 + (AC + S + G + R)) x (1 + DF) x (1 + L)</t>
    </r>
    <r>
      <rPr>
        <sz val="11"/>
        <color theme="1"/>
        <rFont val="Calibri"/>
        <family val="2"/>
        <scheme val="minor"/>
      </rPr>
      <t xml:space="preserve"> - 1
(1 - (I + CPRB))</t>
    </r>
  </si>
  <si>
    <t>S + G + R</t>
  </si>
  <si>
    <t>SEGURO + GARANTIAS + RISCOS</t>
  </si>
  <si>
    <t>BDI  CIM</t>
  </si>
  <si>
    <t xml:space="preserve">BDI </t>
  </si>
  <si>
    <t>PREFEITURA MUNICIPAL DE VIRGINÓPOLIS-MG</t>
  </si>
  <si>
    <t>CNPJ: 18.307.512/0001-60</t>
  </si>
  <si>
    <t>RUA FELIX GOMES, 290 - BAIRRO CENTRO - VIRGINÓPOLIS/MG  CEP: 39.730-000</t>
  </si>
  <si>
    <t>Assinatura:</t>
  </si>
  <si>
    <t>MAYRON CESAR RESENDE SILVA</t>
  </si>
  <si>
    <t>ENGENHEIRO CIVIL</t>
  </si>
  <si>
    <t>CREA 173.383/D-MG</t>
  </si>
  <si>
    <t>PROJETO: SISTEMA DE DRENAGEM PLUVIAL – RUA JOAQUIM PACHECO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</si>
</sst>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[$-F800]dddd\,\ mmmm\ dd\,\ yy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 tint="0.24994659260841701"/>
      <name val="Calibri"/>
      <family val="2"/>
      <scheme val="minor"/>
    </font>
    <font>
      <sz val="12"/>
      <color theme="1" tint="0.24994659260841701"/>
      <name val="Calibri Light"/>
      <family val="2"/>
      <scheme val="major"/>
    </font>
    <font>
      <sz val="11"/>
      <color theme="1" tint="0.24994659260841701"/>
      <name val="Calibri Light"/>
      <family val="2"/>
      <scheme val="major"/>
    </font>
    <font>
      <sz val="14"/>
      <color theme="1" tint="0.2499465926084170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3"/>
      <color theme="1" tint="0.24994659260841701"/>
      <name val="Calibri Light"/>
      <family val="2"/>
      <scheme val="major"/>
    </font>
    <font>
      <b/>
      <sz val="13"/>
      <color theme="7"/>
      <name val="Calibri Light"/>
      <family val="2"/>
      <scheme val="major"/>
    </font>
    <font>
      <sz val="10"/>
      <name val="Arial"/>
      <family val="2"/>
    </font>
    <font>
      <b/>
      <sz val="10"/>
      <name val="Arial"/>
      <family val="2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6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DF0A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lightUp">
        <fgColor theme="7"/>
      </patternFill>
    </fill>
    <fill>
      <patternFill patternType="lightUp">
        <fgColor theme="7"/>
        <bgColor theme="7" tint="0.59996337778862885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n">
        <color theme="7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9" fontId="1" fillId="0" borderId="0" applyFont="0" applyFill="0" applyBorder="0" applyAlignment="0" applyProtection="0"/>
    <xf numFmtId="0" fontId="7" fillId="4" borderId="25" applyNumberFormat="0" applyProtection="0">
      <alignment horizontal="left" vertical="center"/>
    </xf>
    <xf numFmtId="1" fontId="8" fillId="4" borderId="25">
      <alignment horizontal="center" vertical="center"/>
    </xf>
    <xf numFmtId="0" fontId="9" fillId="5" borderId="26" applyNumberFormat="0" applyFont="0" applyAlignment="0">
      <alignment horizontal="center"/>
    </xf>
    <xf numFmtId="0" fontId="10" fillId="0" borderId="0" applyNumberFormat="0" applyFill="0" applyBorder="0" applyProtection="0">
      <alignment horizontal="left" vertical="center"/>
    </xf>
    <xf numFmtId="0" fontId="9" fillId="6" borderId="27" applyNumberFormat="0" applyFont="0" applyAlignment="0">
      <alignment horizontal="center"/>
    </xf>
    <xf numFmtId="0" fontId="9" fillId="7" borderId="27" applyNumberFormat="0" applyFont="0" applyAlignment="0">
      <alignment horizontal="center"/>
    </xf>
    <xf numFmtId="0" fontId="9" fillId="8" borderId="27" applyNumberFormat="0" applyFont="0" applyAlignment="0">
      <alignment horizontal="center"/>
    </xf>
    <xf numFmtId="0" fontId="9" fillId="9" borderId="27" applyNumberFormat="0" applyFont="0" applyAlignment="0">
      <alignment horizontal="center"/>
    </xf>
    <xf numFmtId="0" fontId="11" fillId="0" borderId="0" applyFill="0" applyBorder="0" applyProtection="0">
      <alignment horizontal="center" wrapText="1"/>
    </xf>
    <xf numFmtId="3" fontId="11" fillId="0" borderId="28" applyFill="0" applyProtection="0">
      <alignment horizontal="center"/>
    </xf>
    <xf numFmtId="0" fontId="12" fillId="0" borderId="0" applyFill="0" applyBorder="0" applyProtection="0">
      <alignment horizontal="left" wrapText="1"/>
    </xf>
    <xf numFmtId="9" fontId="13" fillId="0" borderId="0" applyFill="0" applyBorder="0" applyProtection="0">
      <alignment horizontal="center" vertical="center"/>
    </xf>
    <xf numFmtId="164" fontId="1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</cellStyleXfs>
  <cellXfs count="93"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0" fillId="3" borderId="18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10" fontId="0" fillId="0" borderId="0" xfId="1" applyNumberFormat="1" applyFont="1" applyBorder="1" applyAlignment="1">
      <alignment vertical="center"/>
    </xf>
    <xf numFmtId="10" fontId="2" fillId="0" borderId="0" xfId="1" applyNumberFormat="1" applyFont="1" applyBorder="1" applyAlignment="1">
      <alignment vertical="center"/>
    </xf>
    <xf numFmtId="0" fontId="15" fillId="0" borderId="3" xfId="15" applyFont="1" applyBorder="1" applyAlignment="1">
      <alignment horizontal="center" wrapText="1"/>
    </xf>
    <xf numFmtId="0" fontId="15" fillId="0" borderId="4" xfId="15" applyFont="1" applyBorder="1" applyAlignment="1">
      <alignment horizontal="center" wrapText="1"/>
    </xf>
    <xf numFmtId="0" fontId="15" fillId="0" borderId="0" xfId="15" applyFont="1" applyAlignment="1">
      <alignment horizontal="center" vertical="center"/>
    </xf>
    <xf numFmtId="0" fontId="15" fillId="0" borderId="6" xfId="15" applyFont="1" applyBorder="1" applyAlignment="1">
      <alignment horizontal="center" vertical="center"/>
    </xf>
    <xf numFmtId="0" fontId="19" fillId="0" borderId="0" xfId="15" applyFont="1" applyAlignment="1">
      <alignment horizontal="center" vertical="center"/>
    </xf>
    <xf numFmtId="0" fontId="19" fillId="0" borderId="6" xfId="15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17" fillId="0" borderId="12" xfId="0" applyFont="1" applyBorder="1" applyAlignment="1">
      <alignment horizontal="center" vertical="center" textRotation="90"/>
    </xf>
    <xf numFmtId="0" fontId="17" fillId="0" borderId="14" xfId="0" applyFont="1" applyBorder="1" applyAlignment="1">
      <alignment horizontal="center" vertical="center" textRotation="90"/>
    </xf>
    <xf numFmtId="0" fontId="17" fillId="0" borderId="29" xfId="0" applyFont="1" applyBorder="1" applyAlignment="1">
      <alignment horizontal="center" vertical="center" textRotation="90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66" fontId="0" fillId="0" borderId="22" xfId="0" applyNumberFormat="1" applyBorder="1" applyAlignment="1">
      <alignment horizontal="center" vertical="center"/>
    </xf>
    <xf numFmtId="166" fontId="0" fillId="0" borderId="11" xfId="0" applyNumberForma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0" fontId="4" fillId="2" borderId="24" xfId="1" applyNumberFormat="1" applyFont="1" applyFill="1" applyBorder="1" applyAlignment="1">
      <alignment horizontal="center" vertical="center"/>
    </xf>
    <xf numFmtId="10" fontId="4" fillId="2" borderId="30" xfId="1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9">
    <cellStyle name="% concluída" xfId="7" xr:uid="{00000000-0005-0000-0000-000000000000}"/>
    <cellStyle name="Atividade" xfId="12" xr:uid="{00000000-0005-0000-0000-000001000000}"/>
    <cellStyle name="Cabeçalhos do Projeto" xfId="10" xr:uid="{00000000-0005-0000-0000-000002000000}"/>
    <cellStyle name="Controle de Realce do Período" xfId="2" xr:uid="{00000000-0005-0000-0000-000003000000}"/>
    <cellStyle name="Legenda de % concluída (além de plano)" xfId="9" xr:uid="{00000000-0005-0000-0000-000005000000}"/>
    <cellStyle name="Legenda de Real" xfId="6" xr:uid="{00000000-0005-0000-0000-000006000000}"/>
    <cellStyle name="Legenda de Real (além de plano)" xfId="8" xr:uid="{00000000-0005-0000-0000-000007000000}"/>
    <cellStyle name="Legenda do plano" xfId="4" xr:uid="{00000000-0005-0000-0000-000008000000}"/>
    <cellStyle name="Moeda 2" xfId="14" xr:uid="{00000000-0005-0000-0000-00000A000000}"/>
    <cellStyle name="Normal" xfId="0" builtinId="0"/>
    <cellStyle name="Normal 2 2" xfId="15" xr:uid="{00000000-0005-0000-0000-00000C000000}"/>
    <cellStyle name="Normal 3" xfId="17" xr:uid="{00000000-0005-0000-0000-00000D000000}"/>
    <cellStyle name="Porcentagem" xfId="1" builtinId="5"/>
    <cellStyle name="Porcentagem 2" xfId="18" xr:uid="{00000000-0005-0000-0000-00000F000000}"/>
    <cellStyle name="Porcentagem concluída" xfId="13" xr:uid="{00000000-0005-0000-0000-000010000000}"/>
    <cellStyle name="Rótulo" xfId="5" xr:uid="{00000000-0005-0000-0000-000011000000}"/>
    <cellStyle name="Títulos de Períodos" xfId="11" xr:uid="{00000000-0005-0000-0000-000012000000}"/>
    <cellStyle name="Valor do Período" xfId="3" xr:uid="{00000000-0005-0000-0000-000013000000}"/>
    <cellStyle name="Vírgula 2 2" xfId="16" xr:uid="{00000000-0005-0000-0000-000014000000}"/>
  </cellStyles>
  <dxfs count="0"/>
  <tableStyles count="0" defaultTableStyle="TableStyleMedium2" defaultPivotStyle="PivotStyleLight16"/>
  <colors>
    <mruColors>
      <color rgb="FFFDEC87"/>
      <color rgb="FFFDF0A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60</xdr:row>
      <xdr:rowOff>0</xdr:rowOff>
    </xdr:from>
    <xdr:to>
      <xdr:col>6</xdr:col>
      <xdr:colOff>537775</xdr:colOff>
      <xdr:row>76</xdr:row>
      <xdr:rowOff>19200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024BC34-5F5B-4B3C-90BA-10B6EF6CA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1" y="13011150"/>
          <a:ext cx="4125768" cy="3067200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1</xdr:row>
      <xdr:rowOff>23166</xdr:rowOff>
    </xdr:from>
    <xdr:to>
      <xdr:col>3</xdr:col>
      <xdr:colOff>53849</xdr:colOff>
      <xdr:row>4</xdr:row>
      <xdr:rowOff>152400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EBBAF7C-A723-4D5B-A092-D766279FE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213666"/>
          <a:ext cx="1111124" cy="70073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ejador%20de%20projetos%20de%20Gantt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ejador de Projetos"/>
    </sheetNames>
    <sheetDataSet>
      <sheetData sheetId="0">
        <row r="2">
          <cell r="H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3">
    <tabColor theme="1" tint="0.34998626667073579"/>
  </sheetPr>
  <dimension ref="A1:V42"/>
  <sheetViews>
    <sheetView tabSelected="1" view="pageBreakPreview" zoomScale="130" zoomScaleNormal="100" zoomScaleSheetLayoutView="130" workbookViewId="0">
      <selection activeCell="C13" sqref="C13:E13"/>
    </sheetView>
  </sheetViews>
  <sheetFormatPr defaultColWidth="9.140625" defaultRowHeight="15" x14ac:dyDescent="0.25"/>
  <cols>
    <col min="1" max="1" width="3.7109375" style="3" customWidth="1"/>
    <col min="2" max="3" width="9.140625" style="3"/>
    <col min="4" max="4" width="10" style="3" customWidth="1"/>
    <col min="5" max="9" width="12.7109375" style="3" customWidth="1"/>
    <col min="10" max="10" width="3.7109375" style="3" customWidth="1"/>
    <col min="11" max="11" width="9.140625" style="3"/>
    <col min="12" max="12" width="11.28515625" style="3" customWidth="1"/>
    <col min="13" max="13" width="12.42578125" style="3" bestFit="1" customWidth="1"/>
    <col min="14" max="16384" width="9.140625" style="3"/>
  </cols>
  <sheetData>
    <row r="1" spans="1:22" ht="15" customHeight="1" thickBot="1" x14ac:dyDescent="0.3">
      <c r="A1" s="10"/>
      <c r="B1" s="11"/>
      <c r="C1" s="11"/>
      <c r="D1" s="11"/>
      <c r="E1" s="11"/>
      <c r="F1" s="11"/>
      <c r="G1" s="11"/>
      <c r="H1" s="11"/>
      <c r="I1" s="11"/>
      <c r="J1" s="15"/>
    </row>
    <row r="2" spans="1:22" x14ac:dyDescent="0.2">
      <c r="A2" s="12"/>
      <c r="B2" s="69"/>
      <c r="C2" s="70"/>
      <c r="D2" s="70"/>
      <c r="E2" s="20" t="s">
        <v>24</v>
      </c>
      <c r="F2" s="20"/>
      <c r="G2" s="20"/>
      <c r="H2" s="20"/>
      <c r="I2" s="20"/>
      <c r="J2" s="20"/>
      <c r="K2" s="21"/>
      <c r="R2" s="4"/>
      <c r="S2" s="4"/>
      <c r="T2" s="4"/>
      <c r="U2" s="4"/>
    </row>
    <row r="3" spans="1:22" x14ac:dyDescent="0.25">
      <c r="A3" s="12"/>
      <c r="B3" s="71"/>
      <c r="C3" s="72"/>
      <c r="D3" s="72"/>
      <c r="E3" s="22" t="s">
        <v>25</v>
      </c>
      <c r="F3" s="22"/>
      <c r="G3" s="22"/>
      <c r="H3" s="22"/>
      <c r="I3" s="22"/>
      <c r="J3" s="22"/>
      <c r="K3" s="23"/>
      <c r="R3" s="4"/>
      <c r="S3" s="4"/>
      <c r="T3" s="4"/>
      <c r="U3" s="4"/>
    </row>
    <row r="4" spans="1:22" x14ac:dyDescent="0.25">
      <c r="A4" s="12"/>
      <c r="B4" s="71"/>
      <c r="C4" s="72"/>
      <c r="D4" s="72"/>
      <c r="E4" s="24" t="s">
        <v>26</v>
      </c>
      <c r="F4" s="24"/>
      <c r="G4" s="24"/>
      <c r="H4" s="24"/>
      <c r="I4" s="24"/>
      <c r="J4" s="24"/>
      <c r="K4" s="25"/>
      <c r="R4" s="4"/>
      <c r="S4" s="4"/>
      <c r="T4" s="4"/>
      <c r="U4" s="4"/>
    </row>
    <row r="5" spans="1:22" ht="15.75" thickBot="1" x14ac:dyDescent="0.3">
      <c r="A5" s="12"/>
      <c r="B5" s="73"/>
      <c r="C5" s="74"/>
      <c r="D5" s="74"/>
      <c r="E5" s="67"/>
      <c r="F5" s="67"/>
      <c r="G5" s="67"/>
      <c r="H5" s="67"/>
      <c r="I5" s="68"/>
      <c r="J5" s="16"/>
      <c r="R5" s="4"/>
      <c r="S5" s="4"/>
      <c r="T5" s="4"/>
      <c r="U5" s="4"/>
    </row>
    <row r="6" spans="1:22" ht="15.75" thickBot="1" x14ac:dyDescent="0.3">
      <c r="A6" s="12"/>
      <c r="B6" s="26" t="s">
        <v>31</v>
      </c>
      <c r="C6" s="26"/>
      <c r="D6" s="26"/>
      <c r="E6" s="26"/>
      <c r="F6" s="26"/>
      <c r="G6" s="26"/>
      <c r="H6" s="26"/>
      <c r="I6" s="26"/>
      <c r="J6" s="16"/>
      <c r="R6" s="4"/>
      <c r="S6" s="4"/>
      <c r="T6" s="4"/>
      <c r="U6" s="4"/>
    </row>
    <row r="7" spans="1:22" x14ac:dyDescent="0.25">
      <c r="A7" s="12"/>
      <c r="B7" s="27" t="s">
        <v>14</v>
      </c>
      <c r="C7" s="28"/>
      <c r="D7" s="28"/>
      <c r="E7" s="28"/>
      <c r="F7" s="28"/>
      <c r="G7" s="28"/>
      <c r="H7" s="28"/>
      <c r="I7" s="29"/>
      <c r="J7" s="16"/>
      <c r="L7" s="4"/>
      <c r="R7" s="4"/>
      <c r="S7" s="4"/>
      <c r="T7" s="4"/>
      <c r="U7" s="4"/>
    </row>
    <row r="8" spans="1:22" ht="15.75" thickBot="1" x14ac:dyDescent="0.3">
      <c r="A8" s="12"/>
      <c r="B8" s="30"/>
      <c r="C8" s="31"/>
      <c r="D8" s="31"/>
      <c r="E8" s="31"/>
      <c r="F8" s="31"/>
      <c r="G8" s="31"/>
      <c r="H8" s="31"/>
      <c r="I8" s="32"/>
      <c r="J8" s="16"/>
      <c r="L8" s="4"/>
      <c r="R8" s="4"/>
      <c r="S8" s="4"/>
      <c r="T8" s="4"/>
      <c r="U8" s="4"/>
    </row>
    <row r="9" spans="1:22" x14ac:dyDescent="0.25">
      <c r="A9" s="12"/>
      <c r="B9" s="33" t="s">
        <v>19</v>
      </c>
      <c r="C9" s="34"/>
      <c r="D9" s="34"/>
      <c r="E9" s="34"/>
      <c r="F9" s="34"/>
      <c r="G9" s="34"/>
      <c r="H9" s="34"/>
      <c r="I9" s="35"/>
      <c r="J9" s="16"/>
      <c r="L9" s="4"/>
      <c r="R9" s="4"/>
      <c r="S9" s="4"/>
      <c r="T9" s="4"/>
      <c r="U9" s="4"/>
    </row>
    <row r="10" spans="1:22" x14ac:dyDescent="0.25">
      <c r="A10" s="12"/>
      <c r="B10" s="36"/>
      <c r="C10" s="37"/>
      <c r="D10" s="37"/>
      <c r="E10" s="37"/>
      <c r="F10" s="37"/>
      <c r="G10" s="37"/>
      <c r="H10" s="37"/>
      <c r="I10" s="38"/>
      <c r="J10" s="16"/>
      <c r="L10" s="4"/>
      <c r="R10" s="4"/>
      <c r="S10" s="4"/>
      <c r="T10" s="4"/>
      <c r="U10" s="4"/>
    </row>
    <row r="11" spans="1:22" ht="15.75" thickBot="1" x14ac:dyDescent="0.3">
      <c r="A11" s="12"/>
      <c r="B11" s="39"/>
      <c r="C11" s="40"/>
      <c r="D11" s="40"/>
      <c r="E11" s="40"/>
      <c r="F11" s="40"/>
      <c r="G11" s="40"/>
      <c r="H11" s="40"/>
      <c r="I11" s="41"/>
      <c r="J11" s="16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2" ht="15.75" thickBot="1" x14ac:dyDescent="0.3">
      <c r="A12" s="12"/>
      <c r="J12" s="16"/>
      <c r="L12" s="4"/>
    </row>
    <row r="13" spans="1:22" ht="16.5" thickBot="1" x14ac:dyDescent="0.3">
      <c r="A13" s="52" t="s">
        <v>22</v>
      </c>
      <c r="B13" s="1" t="s">
        <v>16</v>
      </c>
      <c r="C13" s="55" t="s">
        <v>17</v>
      </c>
      <c r="D13" s="26"/>
      <c r="E13" s="56"/>
      <c r="F13" s="6" t="s">
        <v>0</v>
      </c>
      <c r="G13" s="65">
        <v>46171</v>
      </c>
      <c r="H13" s="65"/>
      <c r="I13" s="66"/>
      <c r="J13" s="16"/>
      <c r="L13" s="42"/>
      <c r="M13" s="42"/>
      <c r="N13" s="42"/>
      <c r="O13" s="42"/>
      <c r="P13" s="42"/>
      <c r="Q13" s="4"/>
      <c r="R13" s="42"/>
      <c r="S13" s="42"/>
      <c r="T13" s="42"/>
      <c r="U13" s="42"/>
      <c r="V13" s="42"/>
    </row>
    <row r="14" spans="1:22" x14ac:dyDescent="0.25">
      <c r="A14" s="53"/>
      <c r="B14" s="27" t="s">
        <v>11</v>
      </c>
      <c r="C14" s="28"/>
      <c r="D14" s="28"/>
      <c r="E14" s="28"/>
      <c r="F14" s="28"/>
      <c r="G14" s="29"/>
      <c r="H14" s="46" t="s">
        <v>13</v>
      </c>
      <c r="I14" s="48" t="s">
        <v>12</v>
      </c>
      <c r="J14" s="16"/>
      <c r="L14" s="7"/>
      <c r="M14" s="17"/>
      <c r="N14" s="17"/>
      <c r="O14" s="17"/>
      <c r="P14" s="17"/>
      <c r="Q14" s="4"/>
      <c r="R14" s="7"/>
      <c r="S14" s="17"/>
      <c r="T14" s="17"/>
      <c r="U14" s="17"/>
      <c r="V14" s="17"/>
    </row>
    <row r="15" spans="1:22" ht="15.75" thickBot="1" x14ac:dyDescent="0.3">
      <c r="A15" s="53"/>
      <c r="B15" s="43"/>
      <c r="C15" s="44"/>
      <c r="D15" s="44"/>
      <c r="E15" s="44"/>
      <c r="F15" s="44"/>
      <c r="G15" s="45"/>
      <c r="H15" s="47"/>
      <c r="I15" s="49"/>
      <c r="J15" s="16"/>
      <c r="L15" s="7"/>
      <c r="M15" s="18"/>
      <c r="N15" s="18"/>
      <c r="O15" s="18"/>
      <c r="P15" s="18"/>
      <c r="Q15" s="4"/>
      <c r="R15" s="7"/>
      <c r="S15" s="18"/>
      <c r="T15" s="18"/>
      <c r="U15" s="18"/>
      <c r="V15" s="18"/>
    </row>
    <row r="16" spans="1:22" x14ac:dyDescent="0.25">
      <c r="A16" s="53"/>
      <c r="B16" s="57" t="s">
        <v>1</v>
      </c>
      <c r="C16" s="58"/>
      <c r="D16" s="58"/>
      <c r="E16" s="58"/>
      <c r="F16" s="58"/>
      <c r="G16" s="58"/>
      <c r="H16" s="8" t="s">
        <v>6</v>
      </c>
      <c r="I16" s="2">
        <v>3.7999999999999999E-2</v>
      </c>
      <c r="J16" s="16"/>
      <c r="L16" s="7"/>
      <c r="M16" s="18"/>
      <c r="N16" s="18"/>
      <c r="O16" s="18"/>
      <c r="P16" s="18"/>
      <c r="Q16" s="4"/>
      <c r="R16" s="7"/>
      <c r="S16" s="18"/>
      <c r="T16" s="18"/>
      <c r="U16" s="18"/>
      <c r="V16" s="18"/>
    </row>
    <row r="17" spans="1:22" x14ac:dyDescent="0.25">
      <c r="A17" s="53"/>
      <c r="B17" s="59" t="s">
        <v>21</v>
      </c>
      <c r="C17" s="60"/>
      <c r="D17" s="60"/>
      <c r="E17" s="60"/>
      <c r="F17" s="60"/>
      <c r="G17" s="60"/>
      <c r="H17" s="9" t="s">
        <v>20</v>
      </c>
      <c r="I17" s="2">
        <v>8.2000000000000007E-3</v>
      </c>
      <c r="J17" s="16"/>
      <c r="L17" s="7"/>
      <c r="M17" s="18"/>
      <c r="N17" s="18"/>
      <c r="O17" s="18"/>
      <c r="P17" s="18"/>
      <c r="Q17" s="4"/>
      <c r="R17" s="7"/>
      <c r="S17" s="18"/>
      <c r="T17" s="18"/>
      <c r="U17" s="18"/>
      <c r="V17" s="18"/>
    </row>
    <row r="18" spans="1:22" x14ac:dyDescent="0.25">
      <c r="A18" s="53"/>
      <c r="B18" s="59" t="s">
        <v>2</v>
      </c>
      <c r="C18" s="60"/>
      <c r="D18" s="60"/>
      <c r="E18" s="60"/>
      <c r="F18" s="60"/>
      <c r="G18" s="60"/>
      <c r="H18" s="9" t="s">
        <v>7</v>
      </c>
      <c r="I18" s="2">
        <v>1.0200000000000001E-2</v>
      </c>
      <c r="J18" s="16"/>
      <c r="L18" s="7"/>
      <c r="M18" s="18"/>
      <c r="N18" s="18"/>
      <c r="O18" s="18"/>
      <c r="P18" s="18"/>
      <c r="Q18" s="4"/>
      <c r="R18" s="7"/>
      <c r="S18" s="18"/>
      <c r="T18" s="18"/>
      <c r="U18" s="18"/>
      <c r="V18" s="18"/>
    </row>
    <row r="19" spans="1:22" x14ac:dyDescent="0.25">
      <c r="A19" s="53"/>
      <c r="B19" s="59" t="s">
        <v>3</v>
      </c>
      <c r="C19" s="60"/>
      <c r="D19" s="60"/>
      <c r="E19" s="60"/>
      <c r="F19" s="60"/>
      <c r="G19" s="60"/>
      <c r="H19" s="9" t="s">
        <v>8</v>
      </c>
      <c r="I19" s="2">
        <v>6.6400000000000001E-2</v>
      </c>
      <c r="J19" s="16"/>
      <c r="L19" s="7"/>
      <c r="M19" s="18"/>
      <c r="N19" s="18"/>
      <c r="O19" s="18"/>
      <c r="P19" s="18"/>
      <c r="Q19" s="4"/>
      <c r="R19" s="7"/>
      <c r="S19" s="18"/>
      <c r="T19" s="18"/>
      <c r="U19" s="18"/>
      <c r="V19" s="18"/>
    </row>
    <row r="20" spans="1:22" x14ac:dyDescent="0.25">
      <c r="A20" s="53"/>
      <c r="B20" s="59" t="s">
        <v>4</v>
      </c>
      <c r="C20" s="60"/>
      <c r="D20" s="60"/>
      <c r="E20" s="60"/>
      <c r="F20" s="60"/>
      <c r="G20" s="60"/>
      <c r="H20" s="9" t="s">
        <v>9</v>
      </c>
      <c r="I20" s="2">
        <v>6.1499999999999999E-2</v>
      </c>
      <c r="J20" s="16"/>
      <c r="L20" s="7"/>
      <c r="M20" s="18"/>
      <c r="N20" s="18"/>
      <c r="O20" s="18"/>
      <c r="P20" s="18"/>
      <c r="Q20" s="4"/>
      <c r="R20" s="7"/>
      <c r="S20" s="18"/>
      <c r="T20" s="18"/>
      <c r="U20" s="18"/>
      <c r="V20" s="18"/>
    </row>
    <row r="21" spans="1:22" ht="15" customHeight="1" x14ac:dyDescent="0.25">
      <c r="A21" s="53"/>
      <c r="B21" s="59" t="s">
        <v>5</v>
      </c>
      <c r="C21" s="60"/>
      <c r="D21" s="60"/>
      <c r="E21" s="60"/>
      <c r="F21" s="60"/>
      <c r="G21" s="60"/>
      <c r="H21" s="9" t="s">
        <v>10</v>
      </c>
      <c r="I21" s="2">
        <v>3.5999999999999997E-2</v>
      </c>
      <c r="J21" s="16"/>
      <c r="L21" s="7"/>
      <c r="M21" s="19"/>
      <c r="N21" s="19"/>
      <c r="O21" s="19"/>
      <c r="P21" s="19"/>
      <c r="Q21" s="4"/>
      <c r="R21" s="7"/>
      <c r="S21" s="19"/>
      <c r="T21" s="19"/>
      <c r="U21" s="19"/>
      <c r="V21" s="19"/>
    </row>
    <row r="22" spans="1:22" ht="15" customHeight="1" x14ac:dyDescent="0.25">
      <c r="A22" s="53"/>
      <c r="B22" s="91" t="s">
        <v>23</v>
      </c>
      <c r="C22" s="50"/>
      <c r="D22" s="50"/>
      <c r="E22" s="50"/>
      <c r="F22" s="50"/>
      <c r="G22" s="50"/>
      <c r="H22" s="50" t="s">
        <v>18</v>
      </c>
      <c r="I22" s="89">
        <f>IFERROR((((1+(I16+I17))*(1+I18)*(1+I19))/(1-(I20+I21))-1),"")</f>
        <v>0.24880608347479227</v>
      </c>
      <c r="J22" s="16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2" ht="15.75" customHeight="1" thickBot="1" x14ac:dyDescent="0.3">
      <c r="A23" s="54"/>
      <c r="B23" s="92"/>
      <c r="C23" s="51"/>
      <c r="D23" s="51"/>
      <c r="E23" s="51"/>
      <c r="F23" s="51"/>
      <c r="G23" s="51"/>
      <c r="H23" s="51"/>
      <c r="I23" s="90"/>
      <c r="J23" s="16"/>
      <c r="L23" s="4"/>
      <c r="U23" s="4"/>
    </row>
    <row r="24" spans="1:22" x14ac:dyDescent="0.25">
      <c r="A24" s="12"/>
      <c r="B24" s="4"/>
      <c r="C24" s="4"/>
      <c r="D24" s="4"/>
      <c r="E24" s="4"/>
      <c r="F24" s="4"/>
      <c r="G24" s="4"/>
      <c r="H24" s="4"/>
      <c r="I24" s="4"/>
      <c r="J24" s="16"/>
      <c r="L24" s="4"/>
      <c r="U24" s="4"/>
    </row>
    <row r="25" spans="1:22" x14ac:dyDescent="0.25">
      <c r="A25" s="12"/>
      <c r="B25" s="4"/>
      <c r="C25" s="4"/>
      <c r="D25" s="4"/>
      <c r="E25" s="4"/>
      <c r="F25" s="4"/>
      <c r="G25" s="4"/>
      <c r="H25" s="4"/>
      <c r="I25" s="4"/>
      <c r="J25" s="16"/>
    </row>
    <row r="26" spans="1:22" x14ac:dyDescent="0.25">
      <c r="A26" s="12"/>
      <c r="B26" s="4"/>
      <c r="C26" s="4"/>
      <c r="D26" s="4"/>
      <c r="E26" s="4"/>
      <c r="F26" s="4"/>
      <c r="G26" s="4"/>
      <c r="H26" s="4"/>
      <c r="I26" s="4"/>
      <c r="J26" s="16"/>
    </row>
    <row r="27" spans="1:22" x14ac:dyDescent="0.25">
      <c r="A27" s="12"/>
      <c r="B27" s="4"/>
      <c r="C27" s="4"/>
      <c r="D27" s="4"/>
      <c r="E27" s="4"/>
      <c r="F27" s="4"/>
      <c r="G27" s="4"/>
      <c r="H27" s="4"/>
      <c r="I27" s="4"/>
      <c r="J27" s="16"/>
    </row>
    <row r="28" spans="1:22" x14ac:dyDescent="0.25">
      <c r="A28" s="12"/>
      <c r="B28" s="4"/>
      <c r="C28" s="4"/>
      <c r="D28" s="4"/>
      <c r="E28" s="4"/>
      <c r="F28" s="4"/>
      <c r="G28" s="4"/>
      <c r="H28" s="4"/>
      <c r="I28" s="4"/>
      <c r="J28" s="16"/>
    </row>
    <row r="29" spans="1:22" x14ac:dyDescent="0.25">
      <c r="A29" s="12"/>
      <c r="B29" s="4"/>
      <c r="C29" s="4"/>
      <c r="D29" s="4"/>
      <c r="E29" s="4"/>
      <c r="F29" s="4"/>
      <c r="G29" s="4"/>
      <c r="H29" s="4"/>
      <c r="I29" s="4"/>
      <c r="J29" s="16"/>
    </row>
    <row r="30" spans="1:22" x14ac:dyDescent="0.25">
      <c r="A30" s="12"/>
      <c r="B30" s="4"/>
      <c r="C30" s="4"/>
      <c r="D30" s="4"/>
      <c r="E30" s="4"/>
      <c r="F30" s="4"/>
      <c r="G30" s="4"/>
      <c r="H30" s="4"/>
      <c r="I30" s="4"/>
      <c r="J30" s="16"/>
    </row>
    <row r="31" spans="1:22" x14ac:dyDescent="0.25">
      <c r="A31" s="12"/>
      <c r="B31" s="4"/>
      <c r="C31" s="4"/>
      <c r="D31" s="4"/>
      <c r="E31" s="4"/>
      <c r="F31" s="4"/>
      <c r="G31" s="4"/>
      <c r="H31" s="4"/>
      <c r="I31" s="4"/>
      <c r="J31" s="16"/>
    </row>
    <row r="32" spans="1:22" x14ac:dyDescent="0.25">
      <c r="A32" s="12"/>
      <c r="B32" s="4"/>
      <c r="C32" s="4"/>
      <c r="D32" s="4"/>
      <c r="E32" s="4"/>
      <c r="F32" s="4"/>
      <c r="G32" s="4"/>
      <c r="H32" s="4"/>
      <c r="I32" s="4"/>
      <c r="J32" s="16"/>
    </row>
    <row r="33" spans="1:10" x14ac:dyDescent="0.25">
      <c r="A33" s="12"/>
      <c r="B33" s="4"/>
      <c r="C33" s="4"/>
      <c r="D33" s="4"/>
      <c r="E33" s="4"/>
      <c r="F33" s="4"/>
      <c r="G33" s="4"/>
      <c r="H33" s="4"/>
      <c r="I33" s="4"/>
      <c r="J33" s="16"/>
    </row>
    <row r="34" spans="1:10" ht="15.75" thickBot="1" x14ac:dyDescent="0.3">
      <c r="A34" s="12"/>
      <c r="J34" s="16"/>
    </row>
    <row r="35" spans="1:10" x14ac:dyDescent="0.25">
      <c r="A35" s="12"/>
      <c r="B35" s="75" t="s">
        <v>27</v>
      </c>
      <c r="C35" s="76"/>
      <c r="D35" s="70"/>
      <c r="E35" s="70"/>
      <c r="F35" s="70"/>
      <c r="G35" s="70"/>
      <c r="H35" s="70"/>
      <c r="I35" s="79"/>
      <c r="J35" s="16"/>
    </row>
    <row r="36" spans="1:10" x14ac:dyDescent="0.25">
      <c r="A36" s="12"/>
      <c r="B36" s="77"/>
      <c r="C36" s="78"/>
      <c r="D36" s="72"/>
      <c r="E36" s="72"/>
      <c r="F36" s="72"/>
      <c r="G36" s="72"/>
      <c r="H36" s="72"/>
      <c r="I36" s="80"/>
      <c r="J36" s="16"/>
    </row>
    <row r="37" spans="1:10" x14ac:dyDescent="0.25">
      <c r="A37" s="12"/>
      <c r="B37" s="77"/>
      <c r="C37" s="78"/>
      <c r="D37" s="72"/>
      <c r="E37" s="72"/>
      <c r="F37" s="72"/>
      <c r="G37" s="72"/>
      <c r="H37" s="72"/>
      <c r="I37" s="80"/>
      <c r="J37" s="16"/>
    </row>
    <row r="38" spans="1:10" x14ac:dyDescent="0.25">
      <c r="A38" s="12"/>
      <c r="B38" s="81" t="s">
        <v>15</v>
      </c>
      <c r="C38" s="82"/>
      <c r="D38" s="85" t="s">
        <v>28</v>
      </c>
      <c r="E38" s="85"/>
      <c r="F38" s="85"/>
      <c r="G38" s="85"/>
      <c r="H38" s="85"/>
      <c r="I38" s="86"/>
      <c r="J38" s="16"/>
    </row>
    <row r="39" spans="1:10" ht="15.75" thickBot="1" x14ac:dyDescent="0.3">
      <c r="A39" s="12"/>
      <c r="B39" s="83"/>
      <c r="C39" s="84"/>
      <c r="D39" s="87"/>
      <c r="E39" s="87"/>
      <c r="F39" s="87"/>
      <c r="G39" s="87"/>
      <c r="H39" s="87"/>
      <c r="I39" s="88"/>
      <c r="J39" s="16"/>
    </row>
    <row r="40" spans="1:10" ht="5.0999999999999996" customHeight="1" thickBot="1" x14ac:dyDescent="0.3">
      <c r="A40" s="12"/>
      <c r="B40" s="4"/>
      <c r="C40" s="4"/>
      <c r="J40" s="16"/>
    </row>
    <row r="41" spans="1:10" ht="15.75" thickBot="1" x14ac:dyDescent="0.3">
      <c r="A41" s="12"/>
      <c r="B41" s="61"/>
      <c r="C41" s="62"/>
      <c r="D41" s="63" t="s">
        <v>29</v>
      </c>
      <c r="E41" s="63"/>
      <c r="F41" s="63"/>
      <c r="G41" s="63" t="s">
        <v>30</v>
      </c>
      <c r="H41" s="63"/>
      <c r="I41" s="64"/>
      <c r="J41" s="16"/>
    </row>
    <row r="42" spans="1:10" ht="15" customHeight="1" thickBot="1" x14ac:dyDescent="0.3">
      <c r="A42" s="13"/>
      <c r="B42" s="14"/>
      <c r="C42" s="14"/>
      <c r="D42" s="14"/>
      <c r="E42" s="14"/>
      <c r="F42" s="14"/>
      <c r="G42" s="14"/>
      <c r="H42" s="14"/>
      <c r="I42" s="14"/>
      <c r="J42" s="5"/>
    </row>
  </sheetData>
  <mergeCells count="32">
    <mergeCell ref="B41:C41"/>
    <mergeCell ref="G41:I41"/>
    <mergeCell ref="G13:I13"/>
    <mergeCell ref="E5:I5"/>
    <mergeCell ref="B2:D5"/>
    <mergeCell ref="D41:F41"/>
    <mergeCell ref="B35:C37"/>
    <mergeCell ref="D35:I37"/>
    <mergeCell ref="B38:C39"/>
    <mergeCell ref="D38:I39"/>
    <mergeCell ref="I22:I23"/>
    <mergeCell ref="B18:G18"/>
    <mergeCell ref="B19:G19"/>
    <mergeCell ref="B20:G20"/>
    <mergeCell ref="B21:G21"/>
    <mergeCell ref="B22:G23"/>
    <mergeCell ref="H22:H23"/>
    <mergeCell ref="A13:A23"/>
    <mergeCell ref="C13:E13"/>
    <mergeCell ref="B16:G16"/>
    <mergeCell ref="B17:G17"/>
    <mergeCell ref="B9:I11"/>
    <mergeCell ref="L13:P13"/>
    <mergeCell ref="R13:V13"/>
    <mergeCell ref="B14:G15"/>
    <mergeCell ref="H14:H15"/>
    <mergeCell ref="I14:I15"/>
    <mergeCell ref="E2:K2"/>
    <mergeCell ref="E3:K3"/>
    <mergeCell ref="E4:K4"/>
    <mergeCell ref="B6:I6"/>
    <mergeCell ref="B7:I8"/>
  </mergeCells>
  <dataValidations count="1">
    <dataValidation type="list" allowBlank="1" showInputMessage="1" showErrorMessage="1" sqref="C13:E13" xr:uid="{6D986608-5E99-43EF-9B00-7FF75A3DACC9}">
      <formula1>"RODOVIÁRIA,EDIFICAÇÃO"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7" orientation="portrait" r:id="rId1"/>
  <headerFooter>
    <oddHeader>&amp;C&amp;"-,Itálico"&amp;10&amp;XCONSÓRCIO INTEGRADO MULTIFINALITÁRIO DO VALE DO JEQUITINHONHA</oddHeader>
    <oddFooter>&amp;C&amp;"-,Itálico"&amp;10&amp;YBenefício e Despesas Indiretas - BDI&amp;RPágina &amp;P de 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BDI CIM</vt:lpstr>
      <vt:lpstr>'BDI CIM'!Area_de_impressao</vt:lpstr>
      <vt:lpstr>'BDI CIM'!EDIFICAÇÃO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Mayron</cp:lastModifiedBy>
  <cp:lastPrinted>2025-08-25T12:19:05Z</cp:lastPrinted>
  <dcterms:created xsi:type="dcterms:W3CDTF">2023-11-28T16:35:15Z</dcterms:created>
  <dcterms:modified xsi:type="dcterms:W3CDTF">2026-06-01T17:23:51Z</dcterms:modified>
</cp:coreProperties>
</file>