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F:\Pastas\Fazenda e Planejamento\Licitacao\Comissao Licitacao\Comissao Permanente\Edital Permanente\Editais 2026\Concorrência\Outros Anexos\Estrutura Perdilândia\"/>
    </mc:Choice>
  </mc:AlternateContent>
  <bookViews>
    <workbookView xWindow="0" yWindow="0" windowWidth="20490" windowHeight="7755" tabRatio="899"/>
  </bookViews>
  <sheets>
    <sheet name="Modelo de Planilha orçamentária" sheetId="158" r:id="rId1"/>
  </sheet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CRE" hidden="1">#REF!</definedName>
    <definedName name="ademir" hidden="1">{#N/A,#N/A,FALSE,"Cronograma";#N/A,#N/A,FALSE,"Cronogr. 2"}</definedName>
    <definedName name="bosta" hidden="1">{#N/A,#N/A,FALSE,"Cronograma";#N/A,#N/A,FALSE,"Cronogr. 2"}</definedName>
    <definedName name="CA´L" hidden="1">{#N/A,#N/A,FALSE,"Cronograma";#N/A,#N/A,FALSE,"Cronogr. 2"}</definedName>
    <definedName name="concorrentes" hidden="1">{#N/A,#N/A,FALSE,"Cronograma";#N/A,#N/A,FALSE,"Cronogr. 2"}</definedName>
    <definedName name="Popular" hidden="1">{#N/A,#N/A,FALSE,"Cronograma";#N/A,#N/A,FALSE,"Cronogr. 2"}</definedName>
    <definedName name="rio" hidden="1">{#N/A,#N/A,FALSE,"Cronograma";#N/A,#N/A,FALSE,"Cronogr. 2"}</definedName>
    <definedName name="SINAPI_AC" hidden="1">#REF!</definedName>
    <definedName name="ss" hidden="1">{#N/A,#N/A,FALSE,"Cronograma";#N/A,#N/A,FALSE,"Cronogr. 2"}</definedName>
    <definedName name="_xlnm.Print_Titles" localSheetId="0">'Modelo de Planilha orçamentária'!$1:$4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52511" fullPrecision="0"/>
</workbook>
</file>

<file path=xl/calcChain.xml><?xml version="1.0" encoding="utf-8"?>
<calcChain xmlns="http://schemas.openxmlformats.org/spreadsheetml/2006/main">
  <c r="G36" i="158" l="1"/>
  <c r="H36" i="158" s="1"/>
  <c r="G35" i="158"/>
  <c r="H35" i="158" s="1"/>
  <c r="G34" i="158"/>
  <c r="H34" i="158" s="1"/>
  <c r="G33" i="158"/>
  <c r="H33" i="158" s="1"/>
  <c r="G32" i="158"/>
  <c r="H32" i="158" s="1"/>
  <c r="G31" i="158"/>
  <c r="H31" i="158" s="1"/>
  <c r="G37" i="158"/>
  <c r="H37" i="158" s="1"/>
  <c r="G30" i="158"/>
  <c r="H30" i="158" s="1"/>
  <c r="G29" i="158"/>
  <c r="H29" i="158" s="1"/>
  <c r="G28" i="158"/>
  <c r="H28" i="158" s="1"/>
  <c r="G27" i="158"/>
  <c r="H27" i="158" s="1"/>
  <c r="G26" i="158"/>
  <c r="H26" i="158" s="1"/>
  <c r="G18" i="158"/>
  <c r="G19" i="158"/>
  <c r="G20" i="158"/>
  <c r="G21" i="158"/>
  <c r="G22" i="158"/>
  <c r="G23" i="158"/>
  <c r="G17" i="158"/>
  <c r="G14" i="158"/>
  <c r="H38" i="158" l="1"/>
  <c r="H19" i="158" l="1"/>
  <c r="H20" i="158"/>
  <c r="H23" i="158" l="1"/>
  <c r="H21" i="158"/>
  <c r="H22" i="158"/>
  <c r="H17" i="158"/>
  <c r="H18" i="158" l="1"/>
  <c r="H24" i="158" s="1"/>
  <c r="H39" i="158" s="1"/>
  <c r="H14" i="158" l="1"/>
  <c r="H15" i="158" s="1"/>
</calcChain>
</file>

<file path=xl/sharedStrings.xml><?xml version="1.0" encoding="utf-8"?>
<sst xmlns="http://schemas.openxmlformats.org/spreadsheetml/2006/main" count="112" uniqueCount="74">
  <si>
    <t>1.1</t>
  </si>
  <si>
    <t>2.1</t>
  </si>
  <si>
    <t>m</t>
  </si>
  <si>
    <t>PREFEITURA MUNICIPAL DE SANTA VITÓRIA</t>
  </si>
  <si>
    <t>AV. REINALDO FRANCO DE MORAIS, 1455 – CEP 38320-000</t>
  </si>
  <si>
    <t>ESTADO DE MINAS GERAIS</t>
  </si>
  <si>
    <t>UNID</t>
  </si>
  <si>
    <t>QUANT</t>
  </si>
  <si>
    <t>Fonte</t>
  </si>
  <si>
    <t>Item</t>
  </si>
  <si>
    <t>Descrição</t>
  </si>
  <si>
    <t>PLANILHA ORÇAMENTÁRIA DE CUSTOS</t>
  </si>
  <si>
    <r>
      <t xml:space="preserve">PROPRIETÁRIO: </t>
    </r>
    <r>
      <rPr>
        <sz val="10"/>
        <rFont val="Arial"/>
        <family val="2"/>
      </rPr>
      <t>Prefeitura Municipal de Santa Vitória</t>
    </r>
    <r>
      <rPr>
        <b/>
        <sz val="10"/>
        <rFont val="Arial"/>
        <family val="2"/>
      </rPr>
      <t xml:space="preserve"> </t>
    </r>
  </si>
  <si>
    <t xml:space="preserve">FORMA DE EXECUÇÃO: </t>
  </si>
  <si>
    <t>(    )</t>
  </si>
  <si>
    <t>DIRETA</t>
  </si>
  <si>
    <t>(  x  )</t>
  </si>
  <si>
    <t>INDIRETA</t>
  </si>
  <si>
    <t>Preços Unitários (R$)</t>
  </si>
  <si>
    <t>Preço Total (R$)</t>
  </si>
  <si>
    <t>Custo</t>
  </si>
  <si>
    <t>Com BDI</t>
  </si>
  <si>
    <t>SUBTOTAL</t>
  </si>
  <si>
    <t>TOTAL GERAL =</t>
  </si>
  <si>
    <t>BDI-Obras:</t>
  </si>
  <si>
    <t>Cotação</t>
  </si>
  <si>
    <t>unid</t>
  </si>
  <si>
    <t>Serviços Preliminares</t>
  </si>
  <si>
    <t>Perfuração de poço e revestimento</t>
  </si>
  <si>
    <t>Revestimento com PVC geomecânico diâmetro de 6"</t>
  </si>
  <si>
    <t>Filtro geomecânico com diâmetro de 6"</t>
  </si>
  <si>
    <t>Licença de perfuração para poço tubular</t>
  </si>
  <si>
    <r>
      <t>Perfuração em sedimento com diâmetro de</t>
    </r>
    <r>
      <rPr>
        <sz val="13.5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8" ( 0 a 100m)</t>
    </r>
  </si>
  <si>
    <t>Perfuração em rocha com diâmetro de 4" (0 a 100m)</t>
  </si>
  <si>
    <t>Fornecimento e instalação de centralizador - diâmetro 6"</t>
  </si>
  <si>
    <t>Pré-filtro com granulometria de 1 a 3mm</t>
  </si>
  <si>
    <t>ton</t>
  </si>
  <si>
    <t>Fornecimento e instalação de tampa para poço de aço CEGA 6"</t>
  </si>
  <si>
    <t>2.2</t>
  </si>
  <si>
    <t>2.3</t>
  </si>
  <si>
    <t>2.4</t>
  </si>
  <si>
    <t>2.5</t>
  </si>
  <si>
    <t>2.6</t>
  </si>
  <si>
    <t>2.7</t>
  </si>
  <si>
    <r>
      <t>FOLHA Nº:</t>
    </r>
    <r>
      <rPr>
        <sz val="10"/>
        <rFont val="Arial"/>
        <family val="2"/>
      </rPr>
      <t xml:space="preserve"> 01/01</t>
    </r>
  </si>
  <si>
    <r>
      <t xml:space="preserve">DATA: </t>
    </r>
    <r>
      <rPr>
        <sz val="10"/>
        <rFont val="Arial"/>
        <family val="2"/>
      </rPr>
      <t>18/06/2025</t>
    </r>
  </si>
  <si>
    <t>Instalações elétricas</t>
  </si>
  <si>
    <t>MOTO BOMBA LEAO 4R3PA-15 1,5CV MONO</t>
  </si>
  <si>
    <t>TUBO EDUTOR QUALY 4 MTS 1.1/2"</t>
  </si>
  <si>
    <t>LUVA GALV 1.1/2"</t>
  </si>
  <si>
    <t>TAMPA POÇO REFOÇADA 4''/6''</t>
  </si>
  <si>
    <t>CURVA 90° GALV MACHO 1 1/2"</t>
  </si>
  <si>
    <t>UNIAO GALV ASSENTO CONICO BRONZE 1.1/2"</t>
  </si>
  <si>
    <t>NIPLE GALV 1.1/2"</t>
  </si>
  <si>
    <t>VALVULA RET. HORIZONTAL - 1.1/2" DOCOL</t>
  </si>
  <si>
    <t>CABO PP 3 X 6MM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</si>
  <si>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</si>
  <si>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</si>
  <si>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</si>
  <si>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</si>
  <si>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</si>
  <si>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</si>
  <si>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</si>
  <si>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</si>
  <si>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</si>
  <si>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</si>
  <si>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</si>
  <si>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</si>
  <si>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TUBO IRR. PN 60 25 MM PB ASPERBRA/PEVE</t>
  </si>
  <si>
    <t>CURVA IRR. 90° 25MM VIQUA</t>
  </si>
  <si>
    <t>MÃO DE OBRA DE INSTALAÇÃO</t>
  </si>
  <si>
    <r>
      <t xml:space="preserve">LOCAL: </t>
    </r>
    <r>
      <rPr>
        <sz val="10"/>
        <rFont val="Arial"/>
        <family val="2"/>
      </rPr>
      <t>Fazenda Dona Minerva - Distrito de Perdilândia - Santa Vitória/MG</t>
    </r>
  </si>
  <si>
    <r>
      <t xml:space="preserve">OBRA: </t>
    </r>
    <r>
      <rPr>
        <sz val="10"/>
        <rFont val="Arial"/>
        <family val="2"/>
      </rPr>
      <t>Construção de Estrutura de Apoio a Pescadores - Etapa I - Poço artesiano</t>
    </r>
  </si>
  <si>
    <r>
      <t xml:space="preserve">REFERÊNCIA: </t>
    </r>
    <r>
      <rPr>
        <sz val="10"/>
        <rFont val="Arial"/>
        <family val="2"/>
      </rPr>
      <t>Cotações de mercado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</si>
</sst>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_-* #,##0.00\ _€_-;\-* #,##0.00\ _€_-;_-* &quot;-&quot;??\ _€_-;_-@_-"/>
    <numFmt numFmtId="169" formatCode="#\,##0.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\$#."/>
    <numFmt numFmtId="173" formatCode="#.00"/>
    <numFmt numFmtId="174" formatCode="0.00_)"/>
    <numFmt numFmtId="175" formatCode="%#.00"/>
    <numFmt numFmtId="176" formatCode="#\,##0.00"/>
    <numFmt numFmtId="177" formatCode="#,"/>
    <numFmt numFmtId="178" formatCode="_(* #,##0_);_(* \(#,##0\);_(* &quot;-&quot;_);_(@_)"/>
  </numFmts>
  <fonts count="34">
    <font>
      <sz val="11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indexed="12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sz val="8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b/>
      <sz val="14"/>
      <name val="Arial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9"/>
      <color rgb="FF000000"/>
      <name val="Arial"/>
      <family val="2"/>
    </font>
    <font>
      <sz val="13.5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80">
    <xf numFmtId="0" fontId="0" fillId="0" borderId="0"/>
    <xf numFmtId="0" fontId="11" fillId="0" borderId="0"/>
    <xf numFmtId="0" fontId="28" fillId="0" borderId="0" applyNumberFormat="0" applyBorder="0" applyProtection="0"/>
    <xf numFmtId="0" fontId="28" fillId="0" borderId="0" applyNumberFormat="0" applyBorder="0" applyProtection="0"/>
    <xf numFmtId="168" fontId="1" fillId="0" borderId="0" applyFont="0" applyFill="0" applyBorder="0" applyAlignment="0" applyProtection="0"/>
    <xf numFmtId="169" fontId="12" fillId="0" borderId="0">
      <protection locked="0"/>
    </xf>
    <xf numFmtId="0" fontId="2" fillId="2" borderId="1" applyFill="0" applyBorder="0" applyAlignment="0" applyProtection="0">
      <alignment vertical="center"/>
      <protection locked="0"/>
    </xf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165" fontId="28" fillId="0" borderId="0" applyBorder="0" applyProtection="0"/>
    <xf numFmtId="165" fontId="28" fillId="0" borderId="0" applyBorder="0" applyProtection="0"/>
    <xf numFmtId="0" fontId="29" fillId="0" borderId="0" applyNumberFormat="0" applyBorder="0" applyProtection="0"/>
    <xf numFmtId="0" fontId="28" fillId="0" borderId="0" applyNumberFormat="0" applyBorder="0" applyProtection="0"/>
    <xf numFmtId="0" fontId="29" fillId="0" borderId="0" applyNumberFormat="0" applyBorder="0" applyProtection="0"/>
    <xf numFmtId="0" fontId="4" fillId="0" borderId="0"/>
    <xf numFmtId="166" fontId="29" fillId="0" borderId="0" applyBorder="0" applyProtection="0"/>
    <xf numFmtId="173" fontId="12" fillId="0" borderId="0">
      <protection locked="0"/>
    </xf>
    <xf numFmtId="173" fontId="12" fillId="0" borderId="0"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38" fontId="14" fillId="3" borderId="0" applyNumberFormat="0" applyBorder="0" applyAlignment="0" applyProtection="0"/>
    <xf numFmtId="0" fontId="30" fillId="0" borderId="0" applyNumberFormat="0" applyBorder="0" applyProtection="0">
      <alignment horizontal="center"/>
    </xf>
    <xf numFmtId="0" fontId="12" fillId="0" borderId="0">
      <protection locked="0"/>
    </xf>
    <xf numFmtId="0" fontId="12" fillId="0" borderId="0">
      <protection locked="0"/>
    </xf>
    <xf numFmtId="0" fontId="30" fillId="0" borderId="0" applyNumberFormat="0" applyBorder="0" applyProtection="0">
      <alignment horizontal="center" textRotation="90"/>
    </xf>
    <xf numFmtId="0" fontId="6" fillId="0" borderId="0" applyNumberFormat="0" applyFill="0" applyBorder="0" applyAlignment="0" applyProtection="0">
      <alignment vertical="top"/>
      <protection locked="0"/>
    </xf>
    <xf numFmtId="0" fontId="15" fillId="0" borderId="0"/>
    <xf numFmtId="10" fontId="14" fillId="4" borderId="2" applyNumberFormat="0" applyBorder="0" applyAlignment="0" applyProtection="0"/>
    <xf numFmtId="0" fontId="1" fillId="0" borderId="0">
      <alignment horizontal="centerContinuous" vertical="justify"/>
    </xf>
    <xf numFmtId="0" fontId="16" fillId="0" borderId="0" applyAlignment="0">
      <alignment horizontal="center"/>
    </xf>
    <xf numFmtId="44" fontId="3" fillId="0" borderId="0" applyFont="0" applyFill="0" applyBorder="0" applyAlignment="0" applyProtection="0"/>
    <xf numFmtId="174" fontId="1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6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5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8" fillId="0" borderId="0">
      <alignment horizontal="left" vertical="center" indent="12"/>
    </xf>
    <xf numFmtId="0" fontId="14" fillId="0" borderId="1" applyBorder="0">
      <alignment horizontal="left" vertical="center" wrapText="1" indent="2"/>
      <protection locked="0"/>
    </xf>
    <xf numFmtId="0" fontId="14" fillId="0" borderId="1" applyBorder="0">
      <alignment horizontal="left" vertical="center" wrapText="1" indent="3"/>
      <protection locked="0"/>
    </xf>
    <xf numFmtId="10" fontId="1" fillId="0" borderId="0" applyFont="0" applyFill="0" applyBorder="0" applyAlignment="0" applyProtection="0"/>
    <xf numFmtId="175" fontId="12" fillId="0" borderId="0">
      <protection locked="0"/>
    </xf>
    <xf numFmtId="175" fontId="12" fillId="0" borderId="0">
      <protection locked="0"/>
    </xf>
    <xf numFmtId="176" fontId="12" fillId="0" borderId="0">
      <protection locked="0"/>
    </xf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1" fillId="0" borderId="0" applyNumberFormat="0" applyBorder="0" applyProtection="0"/>
    <xf numFmtId="167" fontId="31" fillId="0" borderId="0" applyBorder="0" applyProtection="0"/>
    <xf numFmtId="38" fontId="8" fillId="0" borderId="0" applyFont="0" applyFill="0" applyBorder="0" applyAlignment="0" applyProtection="0"/>
    <xf numFmtId="177" fontId="19" fillId="0" borderId="0">
      <protection locked="0"/>
    </xf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28" fillId="0" borderId="0" applyBorder="0" applyProtection="0"/>
    <xf numFmtId="178" fontId="9" fillId="0" borderId="0" applyFont="0" applyFill="0" applyBorder="0" applyAlignment="0" applyProtection="0"/>
    <xf numFmtId="0" fontId="8" fillId="0" borderId="0"/>
    <xf numFmtId="0" fontId="20" fillId="0" borderId="0">
      <protection locked="0"/>
    </xf>
    <xf numFmtId="0" fontId="20" fillId="0" borderId="0">
      <protection locked="0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43">
    <xf numFmtId="0" fontId="0" fillId="0" borderId="0" xfId="0"/>
    <xf numFmtId="4" fontId="0" fillId="0" borderId="0" xfId="0" applyNumberFormat="1"/>
    <xf numFmtId="0" fontId="1" fillId="0" borderId="4" xfId="0" applyFont="1" applyBorder="1"/>
    <xf numFmtId="0" fontId="25" fillId="0" borderId="0" xfId="0" applyFont="1"/>
    <xf numFmtId="0" fontId="23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1" fillId="0" borderId="3" xfId="0" applyNumberFormat="1" applyFont="1" applyBorder="1" applyAlignment="1">
      <alignment horizontal="center"/>
    </xf>
    <xf numFmtId="0" fontId="23" fillId="0" borderId="0" xfId="0" applyFont="1" applyAlignment="1">
      <alignment horizontal="center"/>
    </xf>
    <xf numFmtId="2" fontId="23" fillId="0" borderId="3" xfId="149" applyNumberFormat="1" applyFont="1" applyBorder="1" applyAlignment="1">
      <alignment horizontal="center"/>
    </xf>
    <xf numFmtId="4" fontId="23" fillId="0" borderId="3" xfId="149" applyNumberFormat="1" applyFont="1" applyBorder="1" applyAlignment="1">
      <alignment horizontal="right"/>
    </xf>
    <xf numFmtId="4" fontId="0" fillId="0" borderId="0" xfId="0" applyNumberFormat="1" applyAlignment="1">
      <alignment horizontal="center"/>
    </xf>
    <xf numFmtId="4" fontId="1" fillId="0" borderId="0" xfId="0" applyNumberFormat="1" applyFont="1"/>
    <xf numFmtId="4" fontId="24" fillId="0" borderId="3" xfId="149" applyNumberFormat="1" applyFont="1" applyBorder="1" applyAlignment="1">
      <alignment horizontal="right"/>
    </xf>
    <xf numFmtId="0" fontId="1" fillId="0" borderId="0" xfId="0" applyFont="1" applyBorder="1"/>
    <xf numFmtId="0" fontId="32" fillId="0" borderId="3" xfId="0" applyFont="1" applyBorder="1" applyAlignment="1">
      <alignment wrapText="1"/>
    </xf>
    <xf numFmtId="4" fontId="2" fillId="0" borderId="3" xfId="0" applyNumberFormat="1" applyFont="1" applyBorder="1"/>
    <xf numFmtId="0" fontId="0" fillId="0" borderId="0" xfId="0" applyAlignment="1"/>
    <xf numFmtId="0" fontId="25" fillId="0" borderId="0" xfId="0" applyFont="1" applyBorder="1"/>
    <xf numFmtId="0" fontId="0" fillId="0" borderId="0" xfId="0" applyBorder="1"/>
    <xf numFmtId="4" fontId="2" fillId="0" borderId="0" xfId="0" applyNumberFormat="1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10" fontId="1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10" fontId="1" fillId="0" borderId="0" xfId="135" applyNumberFormat="1" applyFont="1" applyFill="1" applyBorder="1" applyAlignment="1">
      <alignment horizontal="center"/>
    </xf>
    <xf numFmtId="2" fontId="23" fillId="0" borderId="3" xfId="149" applyNumberFormat="1" applyFont="1" applyFill="1" applyBorder="1" applyAlignment="1">
      <alignment horizontal="center"/>
    </xf>
    <xf numFmtId="0" fontId="24" fillId="0" borderId="3" xfId="0" applyFont="1" applyBorder="1" applyAlignment="1">
      <alignment horizontal="left" wrapText="1"/>
    </xf>
    <xf numFmtId="0" fontId="24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0" xfId="0" applyFont="1" applyBorder="1" applyAlignment="1">
      <alignment horizontal="left" wrapText="1"/>
    </xf>
    <xf numFmtId="4" fontId="2" fillId="0" borderId="0" xfId="0" applyNumberFormat="1" applyFont="1" applyBorder="1" applyAlignment="1">
      <alignment horizontal="right"/>
    </xf>
    <xf numFmtId="4" fontId="1" fillId="0" borderId="3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</cellXfs>
  <cellStyles count="180">
    <cellStyle name="_x000d__x000a_JournalTemplate=C:\COMFO\CTALK\JOURSTD.TPL_x000d__x000a_LbStateAddress=3 3 0 251 1 89 2 311_x000d__x000a_LbStateJou" xfId="1"/>
    <cellStyle name="20% - Ênfase1 100" xfId="2"/>
    <cellStyle name="60% - Ênfase6 37" xfId="3"/>
    <cellStyle name="Comma_Arauco Piping list" xfId="4"/>
    <cellStyle name="Comma0" xfId="5"/>
    <cellStyle name="CORES" xfId="6"/>
    <cellStyle name="Currency [0]_Arauco Piping list" xfId="7"/>
    <cellStyle name="Currency_Arauco Piping list" xfId="8"/>
    <cellStyle name="Currency0" xfId="9"/>
    <cellStyle name="Data" xfId="10"/>
    <cellStyle name="Date" xfId="11"/>
    <cellStyle name="Excel Built-in Excel Built-in Excel Built-in Excel Built-in Excel Built-in Excel Built-in Excel Built-in Excel Built-in Separador de milhares 4" xfId="12"/>
    <cellStyle name="Excel Built-in Excel Built-in Excel Built-in Excel Built-in Excel Built-in Excel Built-in Excel Built-in Separador de milhares 4" xfId="13"/>
    <cellStyle name="Excel Built-in Normal" xfId="14"/>
    <cellStyle name="Excel Built-in Normal 1" xfId="15"/>
    <cellStyle name="Excel Built-in Normal 2" xfId="16"/>
    <cellStyle name="Excel Built-in Normal 3" xfId="17"/>
    <cellStyle name="Excel_BuiltIn_Comma" xfId="18"/>
    <cellStyle name="Fixed" xfId="19"/>
    <cellStyle name="Fixo" xfId="20"/>
    <cellStyle name="Followed Hyperlink" xfId="21"/>
    <cellStyle name="Grey" xfId="22"/>
    <cellStyle name="Heading" xfId="23"/>
    <cellStyle name="Heading 1" xfId="24"/>
    <cellStyle name="Heading 2" xfId="25"/>
    <cellStyle name="Heading1" xfId="26"/>
    <cellStyle name="Hiperlink 2" xfId="27"/>
    <cellStyle name="Indefinido" xfId="28"/>
    <cellStyle name="Input [yellow]" xfId="29"/>
    <cellStyle name="material" xfId="30"/>
    <cellStyle name="MINIPG" xfId="31"/>
    <cellStyle name="Moeda 2" xfId="32"/>
    <cellStyle name="Normal" xfId="0" builtinId="0"/>
    <cellStyle name="Normal - Style1" xfId="33"/>
    <cellStyle name="Normal 10" xfId="34"/>
    <cellStyle name="Normal 11" xfId="35"/>
    <cellStyle name="Normal 12" xfId="36"/>
    <cellStyle name="Normal 13" xfId="37"/>
    <cellStyle name="Normal 13 2" xfId="38"/>
    <cellStyle name="Normal 13 3" xfId="39"/>
    <cellStyle name="Normal 14" xfId="40"/>
    <cellStyle name="Normal 14 2" xfId="41"/>
    <cellStyle name="Normal 14 3" xfId="42"/>
    <cellStyle name="Normal 15" xfId="43"/>
    <cellStyle name="Normal 15 2" xfId="44"/>
    <cellStyle name="Normal 16" xfId="45"/>
    <cellStyle name="Normal 16 2" xfId="46"/>
    <cellStyle name="Normal 16 3" xfId="47"/>
    <cellStyle name="Normal 17" xfId="48"/>
    <cellStyle name="Normal 18" xfId="49"/>
    <cellStyle name="Normal 19" xfId="50"/>
    <cellStyle name="Normal 2" xfId="51"/>
    <cellStyle name="Normal 2 2" xfId="52"/>
    <cellStyle name="Normal 2 2 2" xfId="53"/>
    <cellStyle name="Normal 20" xfId="54"/>
    <cellStyle name="Normal 21" xfId="55"/>
    <cellStyle name="Normal 22" xfId="56"/>
    <cellStyle name="Normal 23" xfId="57"/>
    <cellStyle name="Normal 24" xfId="58"/>
    <cellStyle name="Normal 25" xfId="59"/>
    <cellStyle name="Normal 26" xfId="60"/>
    <cellStyle name="Normal 27" xfId="61"/>
    <cellStyle name="Normal 28" xfId="62"/>
    <cellStyle name="Normal 29" xfId="63"/>
    <cellStyle name="Normal 3" xfId="64"/>
    <cellStyle name="Normal 3 2" xfId="65"/>
    <cellStyle name="Normal 3 3" xfId="66"/>
    <cellStyle name="Normal 30" xfId="67"/>
    <cellStyle name="Normal 31" xfId="68"/>
    <cellStyle name="Normal 32" xfId="69"/>
    <cellStyle name="Normal 33" xfId="70"/>
    <cellStyle name="Normal 34" xfId="71"/>
    <cellStyle name="Normal 35" xfId="72"/>
    <cellStyle name="Normal 36" xfId="73"/>
    <cellStyle name="Normal 37" xfId="74"/>
    <cellStyle name="Normal 37 2" xfId="75"/>
    <cellStyle name="Normal 38" xfId="76"/>
    <cellStyle name="Normal 39" xfId="77"/>
    <cellStyle name="Normal 4" xfId="78"/>
    <cellStyle name="Normal 4 2" xfId="79"/>
    <cellStyle name="Normal 40" xfId="80"/>
    <cellStyle name="Normal 41" xfId="81"/>
    <cellStyle name="Normal 42" xfId="82"/>
    <cellStyle name="Normal 43" xfId="83"/>
    <cellStyle name="Normal 44" xfId="84"/>
    <cellStyle name="Normal 45" xfId="85"/>
    <cellStyle name="Normal 46" xfId="86"/>
    <cellStyle name="Normal 47" xfId="87"/>
    <cellStyle name="Normal 48" xfId="88"/>
    <cellStyle name="Normal 49" xfId="89"/>
    <cellStyle name="Normal 5" xfId="90"/>
    <cellStyle name="Normal 5 2" xfId="91"/>
    <cellStyle name="Normal 5 2 2" xfId="92"/>
    <cellStyle name="Normal 5 2 3" xfId="93"/>
    <cellStyle name="Normal 5 3" xfId="94"/>
    <cellStyle name="Normal 5 4" xfId="95"/>
    <cellStyle name="Normal 50" xfId="96"/>
    <cellStyle name="Normal 51" xfId="97"/>
    <cellStyle name="Normal 52" xfId="98"/>
    <cellStyle name="Normal 53" xfId="99"/>
    <cellStyle name="Normal 54" xfId="100"/>
    <cellStyle name="Normal 55" xfId="101"/>
    <cellStyle name="Normal 56" xfId="102"/>
    <cellStyle name="Normal 57" xfId="103"/>
    <cellStyle name="Normal 58" xfId="104"/>
    <cellStyle name="Normal 59" xfId="105"/>
    <cellStyle name="Normal 6" xfId="106"/>
    <cellStyle name="Normal 6 2" xfId="107"/>
    <cellStyle name="Normal 6 2 2" xfId="108"/>
    <cellStyle name="Normal 6 2 2 2" xfId="109"/>
    <cellStyle name="Normal 6 2 2 3" xfId="110"/>
    <cellStyle name="Normal 6 2 3" xfId="111"/>
    <cellStyle name="Normal 6 2 4" xfId="112"/>
    <cellStyle name="Normal 6 3" xfId="113"/>
    <cellStyle name="Normal 6 3 2" xfId="114"/>
    <cellStyle name="Normal 6 3 3" xfId="115"/>
    <cellStyle name="Normal 6 4" xfId="116"/>
    <cellStyle name="Normal 6 5" xfId="117"/>
    <cellStyle name="Normal 60" xfId="118"/>
    <cellStyle name="Normal 61" xfId="119"/>
    <cellStyle name="Normal 62" xfId="120"/>
    <cellStyle name="Normal 63" xfId="121"/>
    <cellStyle name="Normal 64" xfId="122"/>
    <cellStyle name="Normal 7" xfId="123"/>
    <cellStyle name="Normal 7 2" xfId="124"/>
    <cellStyle name="Normal 8" xfId="125"/>
    <cellStyle name="Normal 8 2" xfId="126"/>
    <cellStyle name="Normal 9" xfId="127"/>
    <cellStyle name="Normal1" xfId="128"/>
    <cellStyle name="Normal2" xfId="129"/>
    <cellStyle name="Normal3" xfId="130"/>
    <cellStyle name="Percent [2]" xfId="131"/>
    <cellStyle name="Percent_Sheet1" xfId="132"/>
    <cellStyle name="Percentual" xfId="133"/>
    <cellStyle name="Ponto" xfId="134"/>
    <cellStyle name="Porcentagem" xfId="135" builtinId="5"/>
    <cellStyle name="Porcentagem 2" xfId="136"/>
    <cellStyle name="Porcentagem 3" xfId="137"/>
    <cellStyle name="Porcentagem 3 2" xfId="138"/>
    <cellStyle name="Porcentagem 4" xfId="139"/>
    <cellStyle name="Porcentagem 4 2" xfId="140"/>
    <cellStyle name="Porcentagem 4 2 2" xfId="141"/>
    <cellStyle name="Porcentagem 5" xfId="142"/>
    <cellStyle name="Porcentagem 6" xfId="143"/>
    <cellStyle name="Porcentagem 6 2" xfId="144"/>
    <cellStyle name="Result" xfId="145"/>
    <cellStyle name="Result2" xfId="146"/>
    <cellStyle name="Sep. milhar [0]" xfId="147"/>
    <cellStyle name="Separador de m" xfId="148"/>
    <cellStyle name="Separador de milhares 2" xfId="150"/>
    <cellStyle name="Separador de milhares 2 2" xfId="151"/>
    <cellStyle name="Separador de milhares 3" xfId="152"/>
    <cellStyle name="Separador de milhares 4" xfId="153"/>
    <cellStyle name="Sepavador de milhares [0]_Pasta2" xfId="154"/>
    <cellStyle name="Standard_RP100_01 (metr.)" xfId="155"/>
    <cellStyle name="Titulo1" xfId="156"/>
    <cellStyle name="Titulo2" xfId="157"/>
    <cellStyle name="Vírgula" xfId="149" builtinId="3"/>
    <cellStyle name="Vírgula 10" xfId="158"/>
    <cellStyle name="Vírgula 10 2" xfId="159"/>
    <cellStyle name="Vírgula 11" xfId="160"/>
    <cellStyle name="Vírgula 12" xfId="161"/>
    <cellStyle name="Vírgula 2" xfId="162"/>
    <cellStyle name="Vírgula 2 2" xfId="163"/>
    <cellStyle name="Vírgula 3" xfId="164"/>
    <cellStyle name="Vírgula 3 2" xfId="165"/>
    <cellStyle name="Vírgula 4" xfId="166"/>
    <cellStyle name="Vírgula 5" xfId="167"/>
    <cellStyle name="Vírgula 5 2" xfId="168"/>
    <cellStyle name="Vírgula 5 2 2" xfId="169"/>
    <cellStyle name="Vírgula 6" xfId="170"/>
    <cellStyle name="Vírgula 6 2" xfId="171"/>
    <cellStyle name="Vírgula 6 3" xfId="172"/>
    <cellStyle name="Vírgula 7" xfId="173"/>
    <cellStyle name="Vírgula 7 2" xfId="174"/>
    <cellStyle name="Vírgula 7 3" xfId="175"/>
    <cellStyle name="Vírgula 8" xfId="176"/>
    <cellStyle name="Vírgula 8 2" xfId="177"/>
    <cellStyle name="Vírgula 8 3" xfId="178"/>
    <cellStyle name="Vírgula 9" xfId="17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28575</xdr:rowOff>
    </xdr:from>
    <xdr:to>
      <xdr:col>1</xdr:col>
      <xdr:colOff>257175</xdr:colOff>
      <xdr:row>3</xdr:row>
      <xdr:rowOff>133350</xdr:rowOff>
    </xdr:to>
    <xdr:pic>
      <xdr:nvPicPr>
        <xdr:cNvPr id="2" name="Picture 6" descr="brasao municipio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28575"/>
          <a:ext cx="55245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zoomScale="150" zoomScaleNormal="150" zoomScaleSheetLayoutView="150" workbookViewId="0">
      <selection activeCell="A41" sqref="A41"/>
    </sheetView>
  </sheetViews>
  <sheetFormatPr defaultRowHeight="14.25"/>
  <cols>
    <col min="1" max="1" width="6.375" customWidth="1"/>
    <col min="2" max="2" width="9.375" customWidth="1"/>
    <col min="3" max="3" width="52.875" customWidth="1"/>
    <col min="4" max="4" width="7" style="5" customWidth="1"/>
    <col min="5" max="5" width="8.75" style="10" customWidth="1"/>
    <col min="6" max="6" width="10.625" style="11" customWidth="1"/>
    <col min="7" max="7" width="10.625" style="1" customWidth="1"/>
    <col min="8" max="8" width="10.25" style="1" customWidth="1"/>
  </cols>
  <sheetData>
    <row r="1" spans="1:8" ht="18">
      <c r="A1" s="39" t="s">
        <v>3</v>
      </c>
      <c r="B1" s="39"/>
      <c r="C1" s="39"/>
      <c r="D1" s="39"/>
      <c r="E1" s="39"/>
      <c r="F1" s="39"/>
      <c r="G1" s="39"/>
      <c r="H1" s="39"/>
    </row>
    <row r="2" spans="1:8">
      <c r="A2" s="40" t="s">
        <v>4</v>
      </c>
      <c r="B2" s="40"/>
      <c r="C2" s="40"/>
      <c r="D2" s="40"/>
      <c r="E2" s="40"/>
      <c r="F2" s="40"/>
      <c r="G2" s="40"/>
      <c r="H2" s="40"/>
    </row>
    <row r="3" spans="1:8">
      <c r="A3" s="40" t="s">
        <v>5</v>
      </c>
      <c r="B3" s="40"/>
      <c r="C3" s="40"/>
      <c r="D3" s="40"/>
      <c r="E3" s="40"/>
      <c r="F3" s="40"/>
      <c r="G3" s="40"/>
      <c r="H3" s="40"/>
    </row>
    <row r="4" spans="1:8">
      <c r="D4"/>
      <c r="E4" s="1"/>
      <c r="F4"/>
      <c r="G4"/>
      <c r="H4"/>
    </row>
    <row r="5" spans="1:8" ht="20.100000000000001" customHeight="1">
      <c r="A5" s="41" t="s">
        <v>11</v>
      </c>
      <c r="B5" s="41"/>
      <c r="C5" s="41"/>
      <c r="D5" s="41"/>
      <c r="E5" s="41"/>
      <c r="F5" s="41"/>
      <c r="G5" s="41"/>
      <c r="H5" s="41"/>
    </row>
    <row r="6" spans="1:8" ht="20.100000000000001" customHeight="1">
      <c r="A6" s="42" t="s">
        <v>12</v>
      </c>
      <c r="B6" s="42"/>
      <c r="C6" s="42"/>
      <c r="D6" s="42"/>
      <c r="E6" s="42"/>
      <c r="F6" s="42" t="s">
        <v>44</v>
      </c>
      <c r="G6" s="42"/>
      <c r="H6" s="42"/>
    </row>
    <row r="7" spans="1:8" ht="20.100000000000001" customHeight="1">
      <c r="A7" s="32" t="s">
        <v>72</v>
      </c>
      <c r="B7" s="32"/>
      <c r="C7" s="32"/>
      <c r="D7" s="32"/>
      <c r="E7" s="32"/>
      <c r="F7" s="42" t="s">
        <v>45</v>
      </c>
      <c r="G7" s="42"/>
      <c r="H7" s="42"/>
    </row>
    <row r="8" spans="1:8" ht="20.100000000000001" customHeight="1">
      <c r="A8" s="42" t="s">
        <v>71</v>
      </c>
      <c r="B8" s="42"/>
      <c r="C8" s="42"/>
      <c r="D8" s="42"/>
      <c r="E8" s="41" t="s">
        <v>13</v>
      </c>
      <c r="F8" s="41"/>
      <c r="G8" s="41"/>
      <c r="H8" s="41"/>
    </row>
    <row r="9" spans="1:8" ht="20.100000000000001" customHeight="1">
      <c r="A9" s="42" t="s">
        <v>73</v>
      </c>
      <c r="B9" s="42"/>
      <c r="C9" s="42"/>
      <c r="D9" s="42"/>
      <c r="E9" s="19" t="s">
        <v>14</v>
      </c>
      <c r="F9" s="20" t="s">
        <v>15</v>
      </c>
      <c r="G9" s="21" t="s">
        <v>16</v>
      </c>
      <c r="H9" s="22" t="s">
        <v>17</v>
      </c>
    </row>
    <row r="10" spans="1:8" ht="20.100000000000001" customHeight="1">
      <c r="A10" s="32"/>
      <c r="B10" s="32"/>
      <c r="C10" s="32"/>
      <c r="D10" s="33"/>
      <c r="E10" s="33"/>
      <c r="F10" s="23"/>
      <c r="G10" s="24" t="s">
        <v>24</v>
      </c>
      <c r="H10" s="25">
        <v>0.2392</v>
      </c>
    </row>
    <row r="11" spans="1:8">
      <c r="A11" s="36" t="s">
        <v>9</v>
      </c>
      <c r="B11" s="36" t="s">
        <v>8</v>
      </c>
      <c r="C11" s="36" t="s">
        <v>10</v>
      </c>
      <c r="D11" s="36" t="s">
        <v>6</v>
      </c>
      <c r="E11" s="37" t="s">
        <v>7</v>
      </c>
      <c r="F11" s="38" t="s">
        <v>18</v>
      </c>
      <c r="G11" s="38"/>
      <c r="H11" s="34" t="s">
        <v>19</v>
      </c>
    </row>
    <row r="12" spans="1:8">
      <c r="A12" s="36"/>
      <c r="B12" s="36"/>
      <c r="C12" s="36"/>
      <c r="D12" s="36"/>
      <c r="E12" s="37"/>
      <c r="F12" s="6" t="s">
        <v>20</v>
      </c>
      <c r="G12" s="6" t="s">
        <v>21</v>
      </c>
      <c r="H12" s="34"/>
    </row>
    <row r="13" spans="1:8" ht="20.100000000000001" customHeight="1">
      <c r="A13" s="7">
        <v>1</v>
      </c>
      <c r="B13" s="7"/>
      <c r="C13" s="35" t="s">
        <v>27</v>
      </c>
      <c r="D13" s="35"/>
      <c r="E13" s="35"/>
      <c r="F13" s="35"/>
      <c r="G13" s="35"/>
      <c r="H13" s="35"/>
    </row>
    <row r="14" spans="1:8" s="16" customFormat="1" ht="20.100000000000001" customHeight="1">
      <c r="A14" s="4" t="s">
        <v>0</v>
      </c>
      <c r="B14" s="4" t="s">
        <v>25</v>
      </c>
      <c r="C14" s="14" t="s">
        <v>31</v>
      </c>
      <c r="D14" s="4" t="s">
        <v>26</v>
      </c>
      <c r="E14" s="8">
        <v>1</v>
      </c>
      <c r="F14" s="9"/>
      <c r="G14" s="9">
        <f>F14*(1+$H$10)</f>
        <v>0</v>
      </c>
      <c r="H14" s="9">
        <f t="shared" ref="H14" si="0">G14*E14</f>
        <v>0</v>
      </c>
    </row>
    <row r="15" spans="1:8">
      <c r="A15" s="28" t="s">
        <v>22</v>
      </c>
      <c r="B15" s="28"/>
      <c r="C15" s="28"/>
      <c r="D15" s="28"/>
      <c r="E15" s="28"/>
      <c r="F15" s="28"/>
      <c r="G15" s="28"/>
      <c r="H15" s="12">
        <f>H14</f>
        <v>0</v>
      </c>
    </row>
    <row r="16" spans="1:8" ht="20.100000000000001" customHeight="1">
      <c r="A16" s="4">
        <v>2</v>
      </c>
      <c r="B16" s="4"/>
      <c r="C16" s="27" t="s">
        <v>28</v>
      </c>
      <c r="D16" s="27"/>
      <c r="E16" s="27"/>
      <c r="F16" s="27"/>
      <c r="G16" s="27"/>
      <c r="H16" s="27"/>
    </row>
    <row r="17" spans="1:8" s="16" customFormat="1" ht="20.100000000000001" customHeight="1">
      <c r="A17" s="4" t="s">
        <v>1</v>
      </c>
      <c r="B17" s="4" t="s">
        <v>25</v>
      </c>
      <c r="C17" s="14" t="s">
        <v>32</v>
      </c>
      <c r="D17" s="4" t="s">
        <v>2</v>
      </c>
      <c r="E17" s="26">
        <v>24</v>
      </c>
      <c r="F17" s="9"/>
      <c r="G17" s="9">
        <f>F17*(1+$H$10)</f>
        <v>0</v>
      </c>
      <c r="H17" s="9">
        <f t="shared" ref="H17:H22" si="1">G17*E17</f>
        <v>0</v>
      </c>
    </row>
    <row r="18" spans="1:8" s="16" customFormat="1" ht="20.100000000000001" customHeight="1">
      <c r="A18" s="4" t="s">
        <v>38</v>
      </c>
      <c r="B18" s="4" t="s">
        <v>25</v>
      </c>
      <c r="C18" s="14" t="s">
        <v>33</v>
      </c>
      <c r="D18" s="4" t="s">
        <v>2</v>
      </c>
      <c r="E18" s="26">
        <v>76</v>
      </c>
      <c r="F18" s="9"/>
      <c r="G18" s="9">
        <f t="shared" ref="G18:G23" si="2">F18*(1+$H$10)</f>
        <v>0</v>
      </c>
      <c r="H18" s="9">
        <f t="shared" si="1"/>
        <v>0</v>
      </c>
    </row>
    <row r="19" spans="1:8" s="16" customFormat="1" ht="20.100000000000001" customHeight="1">
      <c r="A19" s="4" t="s">
        <v>39</v>
      </c>
      <c r="B19" s="4" t="s">
        <v>25</v>
      </c>
      <c r="C19" s="14" t="s">
        <v>29</v>
      </c>
      <c r="D19" s="4" t="s">
        <v>2</v>
      </c>
      <c r="E19" s="26">
        <v>20</v>
      </c>
      <c r="F19" s="9"/>
      <c r="G19" s="9">
        <f t="shared" si="2"/>
        <v>0</v>
      </c>
      <c r="H19" s="9">
        <f t="shared" si="1"/>
        <v>0</v>
      </c>
    </row>
    <row r="20" spans="1:8" s="16" customFormat="1" ht="20.100000000000001" customHeight="1">
      <c r="A20" s="4" t="s">
        <v>40</v>
      </c>
      <c r="B20" s="4" t="s">
        <v>25</v>
      </c>
      <c r="C20" s="14" t="s">
        <v>30</v>
      </c>
      <c r="D20" s="4" t="s">
        <v>2</v>
      </c>
      <c r="E20" s="26">
        <v>4</v>
      </c>
      <c r="F20" s="9"/>
      <c r="G20" s="9">
        <f t="shared" si="2"/>
        <v>0</v>
      </c>
      <c r="H20" s="9">
        <f t="shared" si="1"/>
        <v>0</v>
      </c>
    </row>
    <row r="21" spans="1:8" s="16" customFormat="1" ht="20.100000000000001" customHeight="1">
      <c r="A21" s="4" t="s">
        <v>41</v>
      </c>
      <c r="B21" s="4" t="s">
        <v>25</v>
      </c>
      <c r="C21" s="14" t="s">
        <v>34</v>
      </c>
      <c r="D21" s="4" t="s">
        <v>26</v>
      </c>
      <c r="E21" s="26">
        <v>2</v>
      </c>
      <c r="F21" s="9"/>
      <c r="G21" s="9">
        <f t="shared" si="2"/>
        <v>0</v>
      </c>
      <c r="H21" s="9">
        <f t="shared" si="1"/>
        <v>0</v>
      </c>
    </row>
    <row r="22" spans="1:8" s="16" customFormat="1" ht="20.100000000000001" customHeight="1">
      <c r="A22" s="4" t="s">
        <v>42</v>
      </c>
      <c r="B22" s="4" t="s">
        <v>25</v>
      </c>
      <c r="C22" s="14" t="s">
        <v>35</v>
      </c>
      <c r="D22" s="4" t="s">
        <v>36</v>
      </c>
      <c r="E22" s="8">
        <v>2</v>
      </c>
      <c r="F22" s="9"/>
      <c r="G22" s="9">
        <f t="shared" si="2"/>
        <v>0</v>
      </c>
      <c r="H22" s="9">
        <f t="shared" si="1"/>
        <v>0</v>
      </c>
    </row>
    <row r="23" spans="1:8" ht="20.100000000000001" customHeight="1">
      <c r="A23" s="4" t="s">
        <v>43</v>
      </c>
      <c r="B23" s="4" t="s">
        <v>25</v>
      </c>
      <c r="C23" s="14" t="s">
        <v>37</v>
      </c>
      <c r="D23" s="4" t="s">
        <v>26</v>
      </c>
      <c r="E23" s="8">
        <v>1</v>
      </c>
      <c r="F23" s="9"/>
      <c r="G23" s="9">
        <f t="shared" si="2"/>
        <v>0</v>
      </c>
      <c r="H23" s="9">
        <f t="shared" ref="H23" si="3">G23*E23</f>
        <v>0</v>
      </c>
    </row>
    <row r="24" spans="1:8" ht="21" customHeight="1">
      <c r="A24" s="28" t="s">
        <v>22</v>
      </c>
      <c r="B24" s="28"/>
      <c r="C24" s="28"/>
      <c r="D24" s="28"/>
      <c r="E24" s="28"/>
      <c r="F24" s="28"/>
      <c r="G24" s="28"/>
      <c r="H24" s="12">
        <f>SUM(H17:H23)</f>
        <v>0</v>
      </c>
    </row>
    <row r="25" spans="1:8" ht="20.100000000000001" customHeight="1">
      <c r="A25" s="4">
        <v>3</v>
      </c>
      <c r="B25" s="4"/>
      <c r="C25" s="27" t="s">
        <v>46</v>
      </c>
      <c r="D25" s="27"/>
      <c r="E25" s="27"/>
      <c r="F25" s="27"/>
      <c r="G25" s="27"/>
      <c r="H25" s="27"/>
    </row>
    <row r="26" spans="1:8" s="16" customFormat="1" ht="20.100000000000001" customHeight="1">
      <c r="A26" s="4" t="s">
        <v>56</v>
      </c>
      <c r="B26" s="4" t="s">
        <v>25</v>
      </c>
      <c r="C26" s="14" t="s">
        <v>47</v>
      </c>
      <c r="D26" s="4" t="s">
        <v>26</v>
      </c>
      <c r="E26" s="26">
        <v>1</v>
      </c>
      <c r="F26" s="9"/>
      <c r="G26" s="9">
        <f>F26*(1+$H$10)</f>
        <v>0</v>
      </c>
      <c r="H26" s="9">
        <f t="shared" ref="H26:H37" si="4">G26*E26</f>
        <v>0</v>
      </c>
    </row>
    <row r="27" spans="1:8" s="16" customFormat="1" ht="20.100000000000001" customHeight="1">
      <c r="A27" s="4" t="s">
        <v>57</v>
      </c>
      <c r="B27" s="4" t="s">
        <v>25</v>
      </c>
      <c r="C27" s="14" t="s">
        <v>48</v>
      </c>
      <c r="D27" s="4" t="s">
        <v>2</v>
      </c>
      <c r="E27" s="26">
        <v>20</v>
      </c>
      <c r="F27" s="9"/>
      <c r="G27" s="9">
        <f t="shared" ref="G27:G37" si="5">F27*(1+$H$10)</f>
        <v>0</v>
      </c>
      <c r="H27" s="9">
        <f t="shared" si="4"/>
        <v>0</v>
      </c>
    </row>
    <row r="28" spans="1:8" s="16" customFormat="1" ht="20.100000000000001" customHeight="1">
      <c r="A28" s="4" t="s">
        <v>58</v>
      </c>
      <c r="B28" s="4" t="s">
        <v>25</v>
      </c>
      <c r="C28" s="14" t="s">
        <v>49</v>
      </c>
      <c r="D28" s="4" t="s">
        <v>26</v>
      </c>
      <c r="E28" s="26">
        <v>20</v>
      </c>
      <c r="F28" s="9"/>
      <c r="G28" s="9">
        <f t="shared" si="5"/>
        <v>0</v>
      </c>
      <c r="H28" s="9">
        <f t="shared" si="4"/>
        <v>0</v>
      </c>
    </row>
    <row r="29" spans="1:8" s="16" customFormat="1" ht="20.100000000000001" customHeight="1">
      <c r="A29" s="4" t="s">
        <v>59</v>
      </c>
      <c r="B29" s="4" t="s">
        <v>25</v>
      </c>
      <c r="C29" s="14" t="s">
        <v>50</v>
      </c>
      <c r="D29" s="4" t="s">
        <v>26</v>
      </c>
      <c r="E29" s="26">
        <v>1</v>
      </c>
      <c r="F29" s="9"/>
      <c r="G29" s="9">
        <f t="shared" si="5"/>
        <v>0</v>
      </c>
      <c r="H29" s="9">
        <f t="shared" si="4"/>
        <v>0</v>
      </c>
    </row>
    <row r="30" spans="1:8" s="16" customFormat="1" ht="20.100000000000001" customHeight="1">
      <c r="A30" s="4" t="s">
        <v>60</v>
      </c>
      <c r="B30" s="4" t="s">
        <v>25</v>
      </c>
      <c r="C30" s="14" t="s">
        <v>51</v>
      </c>
      <c r="D30" s="4" t="s">
        <v>26</v>
      </c>
      <c r="E30" s="26">
        <v>1</v>
      </c>
      <c r="F30" s="9"/>
      <c r="G30" s="9">
        <f t="shared" si="5"/>
        <v>0</v>
      </c>
      <c r="H30" s="9">
        <f t="shared" si="4"/>
        <v>0</v>
      </c>
    </row>
    <row r="31" spans="1:8" s="16" customFormat="1" ht="20.100000000000001" customHeight="1">
      <c r="A31" s="4" t="s">
        <v>61</v>
      </c>
      <c r="B31" s="4" t="s">
        <v>25</v>
      </c>
      <c r="C31" s="14" t="s">
        <v>52</v>
      </c>
      <c r="D31" s="4" t="s">
        <v>26</v>
      </c>
      <c r="E31" s="26">
        <v>1</v>
      </c>
      <c r="F31" s="9"/>
      <c r="G31" s="9">
        <f t="shared" si="5"/>
        <v>0</v>
      </c>
      <c r="H31" s="9">
        <f t="shared" si="4"/>
        <v>0</v>
      </c>
    </row>
    <row r="32" spans="1:8" s="16" customFormat="1" ht="20.100000000000001" customHeight="1">
      <c r="A32" s="4" t="s">
        <v>62</v>
      </c>
      <c r="B32" s="4" t="s">
        <v>25</v>
      </c>
      <c r="C32" s="14" t="s">
        <v>53</v>
      </c>
      <c r="D32" s="4" t="s">
        <v>26</v>
      </c>
      <c r="E32" s="26">
        <v>1</v>
      </c>
      <c r="F32" s="9"/>
      <c r="G32" s="9">
        <f t="shared" si="5"/>
        <v>0</v>
      </c>
      <c r="H32" s="9">
        <f t="shared" si="4"/>
        <v>0</v>
      </c>
    </row>
    <row r="33" spans="1:8" s="16" customFormat="1" ht="20.100000000000001" customHeight="1">
      <c r="A33" s="4" t="s">
        <v>63</v>
      </c>
      <c r="B33" s="4" t="s">
        <v>25</v>
      </c>
      <c r="C33" s="14" t="s">
        <v>54</v>
      </c>
      <c r="D33" s="4" t="s">
        <v>26</v>
      </c>
      <c r="E33" s="26">
        <v>1</v>
      </c>
      <c r="F33" s="9"/>
      <c r="G33" s="9">
        <f t="shared" si="5"/>
        <v>0</v>
      </c>
      <c r="H33" s="9">
        <f t="shared" si="4"/>
        <v>0</v>
      </c>
    </row>
    <row r="34" spans="1:8" s="16" customFormat="1" ht="20.100000000000001" customHeight="1">
      <c r="A34" s="4" t="s">
        <v>64</v>
      </c>
      <c r="B34" s="4" t="s">
        <v>25</v>
      </c>
      <c r="C34" s="14" t="s">
        <v>55</v>
      </c>
      <c r="D34" s="4" t="s">
        <v>2</v>
      </c>
      <c r="E34" s="26">
        <v>100</v>
      </c>
      <c r="F34" s="9"/>
      <c r="G34" s="9">
        <f t="shared" si="5"/>
        <v>0</v>
      </c>
      <c r="H34" s="9">
        <f t="shared" si="4"/>
        <v>0</v>
      </c>
    </row>
    <row r="35" spans="1:8" s="16" customFormat="1" ht="20.100000000000001" customHeight="1">
      <c r="A35" s="4" t="s">
        <v>65</v>
      </c>
      <c r="B35" s="4" t="s">
        <v>25</v>
      </c>
      <c r="C35" s="14" t="s">
        <v>68</v>
      </c>
      <c r="D35" s="4" t="s">
        <v>26</v>
      </c>
      <c r="E35" s="26">
        <v>3</v>
      </c>
      <c r="F35" s="9"/>
      <c r="G35" s="9">
        <f t="shared" si="5"/>
        <v>0</v>
      </c>
      <c r="H35" s="9">
        <f t="shared" si="4"/>
        <v>0</v>
      </c>
    </row>
    <row r="36" spans="1:8" s="16" customFormat="1" ht="20.100000000000001" customHeight="1">
      <c r="A36" s="4" t="s">
        <v>66</v>
      </c>
      <c r="B36" s="4" t="s">
        <v>25</v>
      </c>
      <c r="C36" s="14" t="s">
        <v>69</v>
      </c>
      <c r="D36" s="4" t="s">
        <v>26</v>
      </c>
      <c r="E36" s="26">
        <v>6</v>
      </c>
      <c r="F36" s="9"/>
      <c r="G36" s="9">
        <f t="shared" si="5"/>
        <v>0</v>
      </c>
      <c r="H36" s="9">
        <f t="shared" si="4"/>
        <v>0</v>
      </c>
    </row>
    <row r="37" spans="1:8" s="16" customFormat="1" ht="20.100000000000001" customHeight="1">
      <c r="A37" s="4" t="s">
        <v>67</v>
      </c>
      <c r="B37" s="4" t="s">
        <v>25</v>
      </c>
      <c r="C37" s="14" t="s">
        <v>70</v>
      </c>
      <c r="D37" s="4" t="s">
        <v>26</v>
      </c>
      <c r="E37" s="8">
        <v>1</v>
      </c>
      <c r="F37" s="9"/>
      <c r="G37" s="9">
        <f t="shared" si="5"/>
        <v>0</v>
      </c>
      <c r="H37" s="9">
        <f t="shared" si="4"/>
        <v>0</v>
      </c>
    </row>
    <row r="38" spans="1:8" ht="21" customHeight="1">
      <c r="A38" s="28" t="s">
        <v>22</v>
      </c>
      <c r="B38" s="28"/>
      <c r="C38" s="28"/>
      <c r="D38" s="28"/>
      <c r="E38" s="28"/>
      <c r="F38" s="28"/>
      <c r="G38" s="28"/>
      <c r="H38" s="12">
        <f>SUM(H26:H37)</f>
        <v>0</v>
      </c>
    </row>
    <row r="39" spans="1:8" ht="20.100000000000001" customHeight="1">
      <c r="A39" s="29" t="s">
        <v>23</v>
      </c>
      <c r="B39" s="30"/>
      <c r="C39" s="30"/>
      <c r="D39" s="30"/>
      <c r="E39" s="30"/>
      <c r="F39" s="30"/>
      <c r="G39" s="31"/>
      <c r="H39" s="15">
        <f>H38+H24</f>
        <v>0</v>
      </c>
    </row>
    <row r="41" spans="1:8">
      <c r="A41" s="2"/>
      <c r="B41" s="2"/>
    </row>
    <row r="42" spans="1:8">
      <c r="A42" s="3"/>
    </row>
    <row r="43" spans="1:8">
      <c r="A43" s="13"/>
      <c r="B43" s="13"/>
    </row>
    <row r="44" spans="1:8">
      <c r="A44" s="17"/>
      <c r="B44" s="18"/>
    </row>
    <row r="45" spans="1:8">
      <c r="A45" s="18"/>
      <c r="B45" s="18"/>
    </row>
  </sheetData>
  <mergeCells count="27">
    <mergeCell ref="A7:E7"/>
    <mergeCell ref="F7:H7"/>
    <mergeCell ref="A8:D8"/>
    <mergeCell ref="E8:H8"/>
    <mergeCell ref="A9:D9"/>
    <mergeCell ref="A1:H1"/>
    <mergeCell ref="A2:H2"/>
    <mergeCell ref="A3:H3"/>
    <mergeCell ref="A5:H5"/>
    <mergeCell ref="A6:E6"/>
    <mergeCell ref="F6:H6"/>
    <mergeCell ref="C25:H25"/>
    <mergeCell ref="A38:G38"/>
    <mergeCell ref="A39:G39"/>
    <mergeCell ref="A10:C10"/>
    <mergeCell ref="D10:E10"/>
    <mergeCell ref="A24:G24"/>
    <mergeCell ref="C16:H16"/>
    <mergeCell ref="A15:G15"/>
    <mergeCell ref="H11:H12"/>
    <mergeCell ref="C13:H13"/>
    <mergeCell ref="A11:A12"/>
    <mergeCell ref="B11:B12"/>
    <mergeCell ref="C11:C12"/>
    <mergeCell ref="D11:D12"/>
    <mergeCell ref="E11:E12"/>
    <mergeCell ref="F11:G11"/>
  </mergeCells>
  <pageMargins left="0.51181102362204722" right="0.31496062992125984" top="0.19685039370078741" bottom="0.39370078740157483" header="0.31496062992125984" footer="0.31496062992125984"/>
  <pageSetup paperSize="9" orientation="landscape" r:id="rId1"/>
  <headerFooter>
    <oddFooter>&amp;RPágina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Modelo de Planilha orçamentária</vt:lpstr>
      <vt:lpstr>'Modelo de Planilha orçamentária'!Titulos_de_impressao</vt:lpstr>
    </vt:vector>
  </TitlesOfParts>
  <Company>Fnde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27421740104</dc:creator>
  <cp:lastModifiedBy>Fabiana Pires Oliveira</cp:lastModifiedBy>
  <cp:lastPrinted>2026-06-18T16:19:09Z</cp:lastPrinted>
  <dcterms:created xsi:type="dcterms:W3CDTF">2012-10-15T18:57:41Z</dcterms:created>
  <dcterms:modified xsi:type="dcterms:W3CDTF">2026-06-26T16:44:20Z</dcterms:modified>
</cp:coreProperties>
</file>