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RR\DOCUMENTAÇÃO DE OBRAS\COROMANDEL\UBS SANTA ROSA\!LICITACAO\!ORCAMENTO\"/>
    </mc:Choice>
  </mc:AlternateContent>
  <xr:revisionPtr revIDLastSave="0" documentId="13_ncr:1_{66941C5F-522F-42E7-967F-D65C33ABADE2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CRONOGRAMA FÍSICO-FINANCEIRO" sheetId="10" r:id="rId1"/>
    <sheet name="DADOS" sheetId="5" state="hidden" r:id="rId2"/>
  </sheets>
  <definedNames>
    <definedName name="___sub1">#REF!</definedName>
    <definedName name="___sub2">#REF!</definedName>
    <definedName name="___sub3">#REF!</definedName>
    <definedName name="_Fill">#REF!</definedName>
    <definedName name="_Key1">#REF!</definedName>
    <definedName name="_Key2">#REF!</definedName>
    <definedName name="_Order1">255</definedName>
    <definedName name="_Order2">255</definedName>
    <definedName name="_Sort">#REF!</definedName>
    <definedName name="_sub1">#REF!</definedName>
    <definedName name="_sub2">#REF!</definedName>
    <definedName name="_sub3">#REF!</definedName>
    <definedName name="a">#REF!</definedName>
    <definedName name="AA" localSheetId="0" hidden="1">{#N/A,#N/A,FALSE,"ALVENARIA";#N/A,#N/A,FALSE,"BLOCOS";#N/A,#N/A,FALSE,"CINTAS";#N/A,#N/A,FALSE,"CORTINA";#N/A,#N/A,FALSE,"LAJES";#N/A,#N/A,FALSE,"PILARES";#N/A,#N/A,FALSE,"VIGAS"}</definedName>
    <definedName name="AA" hidden="1">{#N/A,#N/A,FALSE,"ALVENARIA";#N/A,#N/A,FALSE,"BLOCOS";#N/A,#N/A,FALSE,"CINTAS";#N/A,#N/A,FALSE,"CORTINA";#N/A,#N/A,FALSE,"LAJES";#N/A,#N/A,FALSE,"PILARES";#N/A,#N/A,FALSE,"VIGAS"}</definedName>
    <definedName name="ACRE">#REF!</definedName>
    <definedName name="ademir" localSheetId="0">{#N/A,#N/A,FALSE,"Cronograma";#N/A,#N/A,FALSE,"Cronogr. 2"}</definedName>
    <definedName name="ademir">{#N/A,#N/A,FALSE,"Cronograma";#N/A,#N/A,FALSE,"Cronogr. 2"}</definedName>
    <definedName name="AREA">#REF!</definedName>
    <definedName name="_xlnm.Print_Area" localSheetId="0">'CRONOGRAMA FÍSICO-FINANCEIRO'!$A$1:$X$44</definedName>
    <definedName name="B">#REF!</definedName>
    <definedName name="BDI">#REF!</definedName>
    <definedName name="bosta" localSheetId="0">{#N/A,#N/A,FALSE,"Cronograma";#N/A,#N/A,FALSE,"Cronogr. 2"}</definedName>
    <definedName name="bosta">{#N/A,#N/A,FALSE,"Cronograma";#N/A,#N/A,FALSE,"Cronogr. 2"}</definedName>
    <definedName name="CA´L" localSheetId="0" hidden="1">{#N/A,#N/A,FALSE,"Cronograma";#N/A,#N/A,FALSE,"Cronogr. 2"}</definedName>
    <definedName name="CA´L" hidden="1">{#N/A,#N/A,FALSE,"Cronograma";#N/A,#N/A,FALSE,"Cronogr. 2"}</definedName>
    <definedName name="CalculoFossa20" localSheetId="0" hidden="1">{#N/A,#N/A,FALSE,"ALVENARIA";#N/A,#N/A,FALSE,"BLOCOS";#N/A,#N/A,FALSE,"CINTAS";#N/A,#N/A,FALSE,"CORTINA";#N/A,#N/A,FALSE,"LAJES";#N/A,#N/A,FALSE,"PILARES";#N/A,#N/A,FALSE,"VIGAS"}</definedName>
    <definedName name="CalculoFossa20" hidden="1">{#N/A,#N/A,FALSE,"ALVENARIA";#N/A,#N/A,FALSE,"BLOCOS";#N/A,#N/A,FALSE,"CINTAS";#N/A,#N/A,FALSE,"CORTINA";#N/A,#N/A,FALSE,"LAJES";#N/A,#N/A,FALSE,"PILARES";#N/A,#N/A,FALSE,"VIGAS"}</definedName>
    <definedName name="Cedro1COMPLETO" localSheetId="0" hidden="1">{#N/A,#N/A,FALSE,"ALVENARIA";#N/A,#N/A,FALSE,"BLOCOS";#N/A,#N/A,FALSE,"CINTAS";#N/A,#N/A,FALSE,"CORTINA";#N/A,#N/A,FALSE,"LAJES";#N/A,#N/A,FALSE,"PILARES";#N/A,#N/A,FALSE,"VIGAS"}</definedName>
    <definedName name="Cedro1COMPLETO" hidden="1">{#N/A,#N/A,FALSE,"ALVENARIA";#N/A,#N/A,FALSE,"BLOCOS";#N/A,#N/A,FALSE,"CINTAS";#N/A,#N/A,FALSE,"CORTINA";#N/A,#N/A,FALSE,"LAJES";#N/A,#N/A,FALSE,"PILARES";#N/A,#N/A,FALSE,"VIGAS"}</definedName>
    <definedName name="ciclovia" localSheetId="0" hidden="1">{#N/A,#N/A,FALSE,"ALVENARIA";#N/A,#N/A,FALSE,"BLOCOS";#N/A,#N/A,FALSE,"CINTAS";#N/A,#N/A,FALSE,"CORTINA";#N/A,#N/A,FALSE,"LAJES";#N/A,#N/A,FALSE,"PILARES";#N/A,#N/A,FALSE,"VIGAS"}</definedName>
    <definedName name="ciclovia" hidden="1">{#N/A,#N/A,FALSE,"ALVENARIA";#N/A,#N/A,FALSE,"BLOCOS";#N/A,#N/A,FALSE,"CINTAS";#N/A,#N/A,FALSE,"CORTINA";#N/A,#N/A,FALSE,"LAJES";#N/A,#N/A,FALSE,"PILARES";#N/A,#N/A,FALSE,"VIGAS"}</definedName>
    <definedName name="ciclovia2" localSheetId="0" hidden="1">{#N/A,#N/A,FALSE,"ALVENARIA";#N/A,#N/A,FALSE,"BLOCOS";#N/A,#N/A,FALSE,"CINTAS";#N/A,#N/A,FALSE,"CORTINA";#N/A,#N/A,FALSE,"LAJES";#N/A,#N/A,FALSE,"PILARES";#N/A,#N/A,FALSE,"VIGAS"}</definedName>
    <definedName name="ciclovia2" hidden="1">{#N/A,#N/A,FALSE,"ALVENARIA";#N/A,#N/A,FALSE,"BLOCOS";#N/A,#N/A,FALSE,"CINTAS";#N/A,#N/A,FALSE,"CORTINA";#N/A,#N/A,FALSE,"LAJES";#N/A,#N/A,FALSE,"PILARES";#N/A,#N/A,FALSE,"VIGAS"}</definedName>
    <definedName name="ciclovia3" localSheetId="0" hidden="1">{#N/A,#N/A,FALSE,"ALVENARIA";#N/A,#N/A,FALSE,"BLOCOS";#N/A,#N/A,FALSE,"CINTAS";#N/A,#N/A,FALSE,"CORTINA";#N/A,#N/A,FALSE,"LAJES";#N/A,#N/A,FALSE,"PILARES";#N/A,#N/A,FALSE,"VIGAS"}</definedName>
    <definedName name="ciclovia3" hidden="1">{#N/A,#N/A,FALSE,"ALVENARIA";#N/A,#N/A,FALSE,"BLOCOS";#N/A,#N/A,FALSE,"CINTAS";#N/A,#N/A,FALSE,"CORTINA";#N/A,#N/A,FALSE,"LAJES";#N/A,#N/A,FALSE,"PILARES";#N/A,#N/A,FALSE,"VIGAS"}</definedName>
    <definedName name="ciclovia4" localSheetId="0" hidden="1">{#N/A,#N/A,FALSE,"ALVENARIA";#N/A,#N/A,FALSE,"BLOCOS";#N/A,#N/A,FALSE,"CINTAS";#N/A,#N/A,FALSE,"CORTINA";#N/A,#N/A,FALSE,"LAJES";#N/A,#N/A,FALSE,"PILARES";#N/A,#N/A,FALSE,"VIGAS"}</definedName>
    <definedName name="ciclovia4" hidden="1">{#N/A,#N/A,FALSE,"ALVENARIA";#N/A,#N/A,FALSE,"BLOCOS";#N/A,#N/A,FALSE,"CINTAS";#N/A,#N/A,FALSE,"CORTINA";#N/A,#N/A,FALSE,"LAJES";#N/A,#N/A,FALSE,"PILARES";#N/A,#N/A,FALSE,"VIGAS"}</definedName>
    <definedName name="ciclovia5" localSheetId="0" hidden="1">{#N/A,#N/A,FALSE,"ALVENARIA";#N/A,#N/A,FALSE,"BLOCOS";#N/A,#N/A,FALSE,"CINTAS";#N/A,#N/A,FALSE,"CORTINA";#N/A,#N/A,FALSE,"LAJES";#N/A,#N/A,FALSE,"PILARES";#N/A,#N/A,FALSE,"VIGAS"}</definedName>
    <definedName name="ciclovia5" hidden="1">{#N/A,#N/A,FALSE,"ALVENARIA";#N/A,#N/A,FALSE,"BLOCOS";#N/A,#N/A,FALSE,"CINTAS";#N/A,#N/A,FALSE,"CORTINA";#N/A,#N/A,FALSE,"LAJES";#N/A,#N/A,FALSE,"PILARES";#N/A,#N/A,FALSE,"VIGAS"}</definedName>
    <definedName name="ciclovia6" localSheetId="0" hidden="1">{#N/A,#N/A,FALSE,"ALVENARIA";#N/A,#N/A,FALSE,"BLOCOS";#N/A,#N/A,FALSE,"CINTAS";#N/A,#N/A,FALSE,"CORTINA";#N/A,#N/A,FALSE,"LAJES";#N/A,#N/A,FALSE,"PILARES";#N/A,#N/A,FALSE,"VIGAS"}</definedName>
    <definedName name="ciclovia6" hidden="1">{#N/A,#N/A,FALSE,"ALVENARIA";#N/A,#N/A,FALSE,"BLOCOS";#N/A,#N/A,FALSE,"CINTAS";#N/A,#N/A,FALSE,"CORTINA";#N/A,#N/A,FALSE,"LAJES";#N/A,#N/A,FALSE,"PILARES";#N/A,#N/A,FALSE,"VIGAS"}</definedName>
    <definedName name="ciclovia7" localSheetId="0" hidden="1">{#N/A,#N/A,FALSE,"ALVENARIA";#N/A,#N/A,FALSE,"BLOCOS";#N/A,#N/A,FALSE,"CINTAS";#N/A,#N/A,FALSE,"CORTINA";#N/A,#N/A,FALSE,"LAJES";#N/A,#N/A,FALSE,"PILARES";#N/A,#N/A,FALSE,"VIGAS"}</definedName>
    <definedName name="ciclovia7" hidden="1">{#N/A,#N/A,FALSE,"ALVENARIA";#N/A,#N/A,FALSE,"BLOCOS";#N/A,#N/A,FALSE,"CINTAS";#N/A,#N/A,FALSE,"CORTINA";#N/A,#N/A,FALSE,"LAJES";#N/A,#N/A,FALSE,"PILARES";#N/A,#N/A,FALSE,"VIGAS"}</definedName>
    <definedName name="ciclovia8" localSheetId="0" hidden="1">{#N/A,#N/A,FALSE,"ALVENARIA";#N/A,#N/A,FALSE,"BLOCOS";#N/A,#N/A,FALSE,"CINTAS";#N/A,#N/A,FALSE,"CORTINA";#N/A,#N/A,FALSE,"LAJES";#N/A,#N/A,FALSE,"PILARES";#N/A,#N/A,FALSE,"VIGAS"}</definedName>
    <definedName name="ciclovia8" hidden="1">{#N/A,#N/A,FALSE,"ALVENARIA";#N/A,#N/A,FALSE,"BLOCOS";#N/A,#N/A,FALSE,"CINTAS";#N/A,#N/A,FALSE,"CORTINA";#N/A,#N/A,FALSE,"LAJES";#N/A,#N/A,FALSE,"PILARES";#N/A,#N/A,FALSE,"VIGAS"}</definedName>
    <definedName name="concorrentes" localSheetId="0">{#N/A,#N/A,FALSE,"Cronograma";#N/A,#N/A,FALSE,"Cronogr. 2"}</definedName>
    <definedName name="concorrentes">{#N/A,#N/A,FALSE,"Cronograma";#N/A,#N/A,FALSE,"Cronogr. 2"}</definedName>
    <definedName name="cotação" localSheetId="0" hidden="1">{#N/A,#N/A,FALSE,"ALVENARIA";#N/A,#N/A,FALSE,"BLOCOS";#N/A,#N/A,FALSE,"CINTAS";#N/A,#N/A,FALSE,"CORTINA";#N/A,#N/A,FALSE,"LAJES";#N/A,#N/A,FALSE,"PILARES";#N/A,#N/A,FALSE,"VIGAS"}</definedName>
    <definedName name="cotação" hidden="1">{#N/A,#N/A,FALSE,"ALVENARIA";#N/A,#N/A,FALSE,"BLOCOS";#N/A,#N/A,FALSE,"CINTAS";#N/A,#N/A,FALSE,"CORTINA";#N/A,#N/A,FALSE,"LAJES";#N/A,#N/A,FALSE,"PILARES";#N/A,#N/A,FALSE,"VIGAS"}</definedName>
    <definedName name="ddd" localSheetId="0" hidden="1">{#N/A,#N/A,FALSE,"ALVENARIA";#N/A,#N/A,FALSE,"BLOCOS";#N/A,#N/A,FALSE,"CINTAS";#N/A,#N/A,FALSE,"CORTINA";#N/A,#N/A,FALSE,"LAJES";#N/A,#N/A,FALSE,"PILARES";#N/A,#N/A,FALSE,"VIGAS"}</definedName>
    <definedName name="ddd" hidden="1">{#N/A,#N/A,FALSE,"ALVENARIA";#N/A,#N/A,FALSE,"BLOCOS";#N/A,#N/A,FALSE,"CINTAS";#N/A,#N/A,FALSE,"CORTINA";#N/A,#N/A,FALSE,"LAJES";#N/A,#N/A,FALSE,"PILARES";#N/A,#N/A,FALSE,"VIGAS"}</definedName>
    <definedName name="DOLAR">#REF!</definedName>
    <definedName name="ersdcefgbrnghrbgbrgfbgfwbvbfgvwfv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4">#REF!</definedName>
    <definedName name="Fossa20" localSheetId="0" hidden="1">{#N/A,#N/A,FALSE,"ALVENARIA";#N/A,#N/A,FALSE,"BLOCOS";#N/A,#N/A,FALSE,"CINTAS";#N/A,#N/A,FALSE,"CORTINA";#N/A,#N/A,FALSE,"LAJES";#N/A,#N/A,FALSE,"PILARES";#N/A,#N/A,FALSE,"VIGAS"}</definedName>
    <definedName name="Fossa20" hidden="1">{#N/A,#N/A,FALSE,"ALVENARIA";#N/A,#N/A,FALSE,"BLOCOS";#N/A,#N/A,FALSE,"CINTAS";#N/A,#N/A,FALSE,"CORTINA";#N/A,#N/A,FALSE,"LAJES";#N/A,#N/A,FALSE,"PILARES";#N/A,#N/A,FALSE,"VIGAS"}</definedName>
    <definedName name="fran" localSheetId="0" hidden="1">{#N/A,#N/A,FALSE,"ALVENARIA";#N/A,#N/A,FALSE,"BLOCOS";#N/A,#N/A,FALSE,"CINTAS";#N/A,#N/A,FALSE,"CORTINA";#N/A,#N/A,FALSE,"LAJES";#N/A,#N/A,FALSE,"PILARES";#N/A,#N/A,FALSE,"VIGAS"}</definedName>
    <definedName name="fran" hidden="1">{#N/A,#N/A,FALSE,"ALVENARIA";#N/A,#N/A,FALSE,"BLOCOS";#N/A,#N/A,FALSE,"CINTAS";#N/A,#N/A,FALSE,"CORTINA";#N/A,#N/A,FALSE,"LAJES";#N/A,#N/A,FALSE,"PILARES";#N/A,#N/A,FALSE,"VIGAS"}</definedName>
    <definedName name="leosde">#REF!</definedName>
    <definedName name="mac" localSheetId="0" hidden="1">{#N/A,#N/A,FALSE,"ALVENARIA";#N/A,#N/A,FALSE,"BLOCOS";#N/A,#N/A,FALSE,"CINTAS";#N/A,#N/A,FALSE,"CORTINA";#N/A,#N/A,FALSE,"LAJES";#N/A,#N/A,FALSE,"PILARES";#N/A,#N/A,FALSE,"VIGAS"}</definedName>
    <definedName name="mac" hidden="1">{#N/A,#N/A,FALSE,"ALVENARIA";#N/A,#N/A,FALSE,"BLOCOS";#N/A,#N/A,FALSE,"CINTAS";#N/A,#N/A,FALSE,"CORTINA";#N/A,#N/A,FALSE,"LAJES";#N/A,#N/A,FALSE,"PILARES";#N/A,#N/A,FALSE,"VIGAS"}</definedName>
    <definedName name="MACAHDO" localSheetId="0" hidden="1">{#N/A,#N/A,FALSE,"ALVENARIA";#N/A,#N/A,FALSE,"BLOCOS";#N/A,#N/A,FALSE,"CINTAS";#N/A,#N/A,FALSE,"CORTINA";#N/A,#N/A,FALSE,"LAJES";#N/A,#N/A,FALSE,"PILARES";#N/A,#N/A,FALSE,"VIGAS"}</definedName>
    <definedName name="MACAHDO" hidden="1">{#N/A,#N/A,FALSE,"ALVENARIA";#N/A,#N/A,FALSE,"BLOCOS";#N/A,#N/A,FALSE,"CINTAS";#N/A,#N/A,FALSE,"CORTINA";#N/A,#N/A,FALSE,"LAJES";#N/A,#N/A,FALSE,"PILARES";#N/A,#N/A,FALSE,"VIGAS"}</definedName>
    <definedName name="MACHADO" localSheetId="0" hidden="1">{#N/A,#N/A,FALSE,"ALVENARIA";#N/A,#N/A,FALSE,"BLOCOS";#N/A,#N/A,FALSE,"CINTAS";#N/A,#N/A,FALSE,"CORTINA";#N/A,#N/A,FALSE,"LAJES";#N/A,#N/A,FALSE,"PILARES";#N/A,#N/A,FALSE,"VIGAS"}</definedName>
    <definedName name="MACHADO" hidden="1">{#N/A,#N/A,FALSE,"ALVENARIA";#N/A,#N/A,FALSE,"BLOCOS";#N/A,#N/A,FALSE,"CINTAS";#N/A,#N/A,FALSE,"CORTINA";#N/A,#N/A,FALSE,"LAJES";#N/A,#N/A,FALSE,"PILARES";#N/A,#N/A,FALSE,"VIGAS"}</definedName>
    <definedName name="NCOMPOSICOES">3</definedName>
    <definedName name="NCOTACOES">15</definedName>
    <definedName name="noo" localSheetId="0" hidden="1">{#N/A,#N/A,FALSE,"ALVENARIA";#N/A,#N/A,FALSE,"BLOCOS";#N/A,#N/A,FALSE,"CINTAS";#N/A,#N/A,FALSE,"CORTINA";#N/A,#N/A,FALSE,"LAJES";#N/A,#N/A,FALSE,"PILARES";#N/A,#N/A,FALSE,"VIGAS"}</definedName>
    <definedName name="noo" hidden="1">{#N/A,#N/A,FALSE,"ALVENARIA";#N/A,#N/A,FALSE,"BLOCOS";#N/A,#N/A,FALSE,"CINTAS";#N/A,#N/A,FALSE,"CORTINA";#N/A,#N/A,FALSE,"LAJES";#N/A,#N/A,FALSE,"PILARES";#N/A,#N/A,FALSE,"VIGAS"}</definedName>
    <definedName name="obra">#REF!</definedName>
    <definedName name="obra1">#REF!</definedName>
    <definedName name="obra2">#REF!</definedName>
    <definedName name="obra3">#REF!</definedName>
    <definedName name="obra4">#REF!</definedName>
    <definedName name="obra5">#REF!</definedName>
    <definedName name="orcamento" localSheetId="0" hidden="1">{#N/A,#N/A,FALSE,"ALVENARIA";#N/A,#N/A,FALSE,"BLOCOS";#N/A,#N/A,FALSE,"CINTAS";#N/A,#N/A,FALSE,"CORTINA";#N/A,#N/A,FALSE,"LAJES";#N/A,#N/A,FALSE,"PILARES";#N/A,#N/A,FALSE,"VIGAS"}</definedName>
    <definedName name="orcamento" hidden="1">{#N/A,#N/A,FALSE,"ALVENARIA";#N/A,#N/A,FALSE,"BLOCOS";#N/A,#N/A,FALSE,"CINTAS";#N/A,#N/A,FALSE,"CORTINA";#N/A,#N/A,FALSE,"LAJES";#N/A,#N/A,FALSE,"PILARES";#N/A,#N/A,FALSE,"VIGAS"}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edreiro_de_acabamento">#REF!</definedName>
    <definedName name="Popular" localSheetId="0">{#N/A,#N/A,FALSE,"Cronograma";#N/A,#N/A,FALSE,"Cronogr. 2"}</definedName>
    <definedName name="Popular">{#N/A,#N/A,FALSE,"Cronograma";#N/A,#N/A,FALSE,"Cronogr. 2"}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Print_Area" localSheetId="0">'CRONOGRAMA FÍSICO-FINANCEIRO'!$A$1:$N$44</definedName>
    <definedName name="rio" localSheetId="0">{#N/A,#N/A,FALSE,"Cronograma";#N/A,#N/A,FALSE,"Cronogr. 2"}</definedName>
    <definedName name="rio">{#N/A,#N/A,FALSE,"Cronograma";#N/A,#N/A,FALSE,"Cronogr. 2"}</definedName>
    <definedName name="SINAPI_AC">#REF!</definedName>
    <definedName name="ss" localSheetId="0">{#N/A,#N/A,FALSE,"Cronograma";#N/A,#N/A,FALSE,"Cronogr. 2"}</definedName>
    <definedName name="ss">{#N/A,#N/A,FALSE,"Cronograma";#N/A,#N/A,FALSE,"Cronogr. 2"}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TOT.P">#REF!</definedName>
    <definedName name="TOT1.P">#REF!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wrn.Cronograma." localSheetId="0">{#N/A,#N/A,FALSE,"Cronograma";#N/A,#N/A,FALSE,"Cronogr. 2"}</definedName>
    <definedName name="wrn.Cronograma.">{#N/A,#N/A,FALSE,"Cronograma";#N/A,#N/A,FALSE,"Cronogr. 2"}</definedName>
    <definedName name="wrn.GERAL." localSheetId="0">{#N/A,#N/A,FALSE,"ET-CAPA";#N/A,#N/A,FALSE,"ET-PAG1";#N/A,#N/A,FALSE,"ET-PAG2";#N/A,#N/A,FALSE,"ET-PAG3";#N/A,#N/A,FALSE,"ET-PAG4";#N/A,#N/A,FALSE,"ET-PAG5"}</definedName>
    <definedName name="wrn.GERAL.">{#N/A,#N/A,FALSE,"ET-CAPA";#N/A,#N/A,FALSE,"ET-PAG1";#N/A,#N/A,FALSE,"ET-PAG2";#N/A,#N/A,FALSE,"ET-PAG3";#N/A,#N/A,FALSE,"ET-PAG4";#N/A,#N/A,FALSE,"ET-PAG5"}</definedName>
    <definedName name="wrn.mode_lev.xls." localSheetId="0" hidden="1">{#N/A,#N/A,FALSE,"ALVENARIA";#N/A,#N/A,FALSE,"BLOCOS";#N/A,#N/A,FALSE,"CINTAS";#N/A,#N/A,FALSE,"CORTINA";#N/A,#N/A,FALSE,"LAJES";#N/A,#N/A,FALSE,"PILARES";#N/A,#N/A,FALSE,"VIGAS"}</definedName>
    <definedName name="wrn.mode_lev.xls." hidden="1">{#N/A,#N/A,FALSE,"ALVENARIA";#N/A,#N/A,FALSE,"BLOCOS";#N/A,#N/A,FALSE,"CINTAS";#N/A,#N/A,FALSE,"CORTINA";#N/A,#N/A,FALSE,"LAJES";#N/A,#N/A,FALSE,"PILARES";#N/A,#N/A,FALSE,"VIGAS"}</definedName>
    <definedName name="wrn.PENDENCIAS." localSheetId="0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" localSheetId="0" hidden="1">{#N/A,#N/A,FALSE,"ALVENARIA";#N/A,#N/A,FALSE,"BLOCOS";#N/A,#N/A,FALSE,"CINTAS";#N/A,#N/A,FALSE,"CORTINA";#N/A,#N/A,FALSE,"LAJES";#N/A,#N/A,FALSE,"PILARES";#N/A,#N/A,FALSE,"VIGAS"}</definedName>
    <definedName name="x" hidden="1">{#N/A,#N/A,FALSE,"ALVENARIA";#N/A,#N/A,FALSE,"BLOCOS";#N/A,#N/A,FALSE,"CINTAS";#N/A,#N/A,FALSE,"CORTINA";#N/A,#N/A,FALSE,"LAJES";#N/A,#N/A,FALSE,"PILARES";#N/A,#N/A,FALSE,"VIGAS"}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4" roundtripDataChecksum="qiW0DdC/PwVjB8FkFvGS1pyJc9HQgOq/C2o7kLRhCDs="/>
    </ext>
  </extLst>
</workbook>
</file>

<file path=xl/calcChain.xml><?xml version="1.0" encoding="utf-8"?>
<calcChain xmlns="http://schemas.openxmlformats.org/spreadsheetml/2006/main">
  <c r="F14" i="10" l="1"/>
  <c r="V37" i="10"/>
  <c r="V36" i="10"/>
  <c r="T37" i="10"/>
  <c r="T36" i="10"/>
  <c r="R37" i="10"/>
  <c r="R36" i="10"/>
  <c r="P37" i="10"/>
  <c r="P36" i="10"/>
  <c r="N37" i="10"/>
  <c r="N36" i="10"/>
  <c r="L37" i="10"/>
  <c r="L36" i="10"/>
  <c r="J37" i="10"/>
  <c r="J36" i="10"/>
  <c r="H37" i="10"/>
  <c r="H36" i="10"/>
  <c r="G28" i="10" l="1"/>
  <c r="I28" i="10" s="1"/>
  <c r="K28" i="10" s="1"/>
  <c r="M28" i="10" s="1"/>
  <c r="O28" i="10" s="1"/>
  <c r="Q28" i="10" s="1"/>
  <c r="S28" i="10" s="1"/>
  <c r="U28" i="10" s="1"/>
  <c r="W28" i="10" s="1"/>
  <c r="G27" i="10"/>
  <c r="I27" i="10" s="1"/>
  <c r="K27" i="10" s="1"/>
  <c r="M27" i="10" s="1"/>
  <c r="O27" i="10" s="1"/>
  <c r="Q27" i="10" s="1"/>
  <c r="S27" i="10" s="1"/>
  <c r="U27" i="10" s="1"/>
  <c r="W27" i="10" s="1"/>
  <c r="G26" i="10"/>
  <c r="I26" i="10" s="1"/>
  <c r="K26" i="10" s="1"/>
  <c r="M26" i="10" s="1"/>
  <c r="O26" i="10" s="1"/>
  <c r="Q26" i="10" s="1"/>
  <c r="S26" i="10" s="1"/>
  <c r="U26" i="10" s="1"/>
  <c r="W26" i="10" s="1"/>
  <c r="G18" i="10"/>
  <c r="I18" i="10" s="1"/>
  <c r="K18" i="10" s="1"/>
  <c r="M18" i="10" s="1"/>
  <c r="O18" i="10" s="1"/>
  <c r="Q18" i="10" s="1"/>
  <c r="S18" i="10" s="1"/>
  <c r="U18" i="10" s="1"/>
  <c r="W18" i="10" s="1"/>
  <c r="G17" i="10"/>
  <c r="I17" i="10" s="1"/>
  <c r="K17" i="10" s="1"/>
  <c r="M17" i="10" s="1"/>
  <c r="O17" i="10" s="1"/>
  <c r="Q17" i="10" s="1"/>
  <c r="S17" i="10" s="1"/>
  <c r="U17" i="10" s="1"/>
  <c r="W17" i="10" s="1"/>
  <c r="G16" i="10"/>
  <c r="I16" i="10" s="1"/>
  <c r="K16" i="10" s="1"/>
  <c r="M16" i="10" s="1"/>
  <c r="O16" i="10" s="1"/>
  <c r="Q16" i="10" s="1"/>
  <c r="S16" i="10" s="1"/>
  <c r="U16" i="10" s="1"/>
  <c r="W16" i="10" s="1"/>
  <c r="G15" i="10"/>
  <c r="I15" i="10" s="1"/>
  <c r="K15" i="10" s="1"/>
  <c r="M15" i="10" s="1"/>
  <c r="O15" i="10" s="1"/>
  <c r="Q15" i="10" s="1"/>
  <c r="S15" i="10" s="1"/>
  <c r="U15" i="10" s="1"/>
  <c r="W15" i="10" s="1"/>
  <c r="G22" i="10"/>
  <c r="I22" i="10" s="1"/>
  <c r="K22" i="10" s="1"/>
  <c r="M22" i="10" s="1"/>
  <c r="O22" i="10" s="1"/>
  <c r="Q22" i="10" s="1"/>
  <c r="S22" i="10" s="1"/>
  <c r="U22" i="10" s="1"/>
  <c r="W22" i="10" s="1"/>
  <c r="G21" i="10"/>
  <c r="I21" i="10" s="1"/>
  <c r="K21" i="10" s="1"/>
  <c r="M21" i="10" s="1"/>
  <c r="O21" i="10" s="1"/>
  <c r="Q21" i="10" s="1"/>
  <c r="S21" i="10" s="1"/>
  <c r="U21" i="10" s="1"/>
  <c r="W21" i="10" s="1"/>
  <c r="G20" i="10"/>
  <c r="I20" i="10" s="1"/>
  <c r="K20" i="10" s="1"/>
  <c r="M20" i="10" s="1"/>
  <c r="O20" i="10" s="1"/>
  <c r="Q20" i="10" s="1"/>
  <c r="S20" i="10" s="1"/>
  <c r="U20" i="10" s="1"/>
  <c r="W20" i="10" s="1"/>
  <c r="G19" i="10"/>
  <c r="I19" i="10" s="1"/>
  <c r="K19" i="10" s="1"/>
  <c r="M19" i="10" s="1"/>
  <c r="O19" i="10" s="1"/>
  <c r="Q19" i="10" s="1"/>
  <c r="S19" i="10" s="1"/>
  <c r="U19" i="10" s="1"/>
  <c r="W19" i="10" s="1"/>
  <c r="G29" i="10"/>
  <c r="I29" i="10" s="1"/>
  <c r="K29" i="10" s="1"/>
  <c r="M29" i="10" s="1"/>
  <c r="O29" i="10" s="1"/>
  <c r="Q29" i="10" s="1"/>
  <c r="S29" i="10" s="1"/>
  <c r="U29" i="10" s="1"/>
  <c r="W29" i="10" s="1"/>
  <c r="G25" i="10"/>
  <c r="I25" i="10" s="1"/>
  <c r="K25" i="10" s="1"/>
  <c r="M25" i="10" s="1"/>
  <c r="O25" i="10" s="1"/>
  <c r="Q25" i="10" s="1"/>
  <c r="S25" i="10" s="1"/>
  <c r="U25" i="10" s="1"/>
  <c r="W25" i="10" s="1"/>
  <c r="G24" i="10"/>
  <c r="I24" i="10" s="1"/>
  <c r="K24" i="10" s="1"/>
  <c r="M24" i="10" s="1"/>
  <c r="O24" i="10" s="1"/>
  <c r="Q24" i="10" s="1"/>
  <c r="S24" i="10" s="1"/>
  <c r="U24" i="10" s="1"/>
  <c r="W24" i="10" s="1"/>
  <c r="G23" i="10"/>
  <c r="I23" i="10" s="1"/>
  <c r="K23" i="10" s="1"/>
  <c r="M23" i="10" s="1"/>
  <c r="O23" i="10" s="1"/>
  <c r="Q23" i="10" s="1"/>
  <c r="S23" i="10" s="1"/>
  <c r="U23" i="10" s="1"/>
  <c r="W23" i="10" s="1"/>
  <c r="K41" i="10" l="1"/>
  <c r="H40" i="10"/>
  <c r="G34" i="10"/>
  <c r="I34" i="10" s="1"/>
  <c r="K34" i="10" s="1"/>
  <c r="M34" i="10" s="1"/>
  <c r="O34" i="10" s="1"/>
  <c r="Q34" i="10" s="1"/>
  <c r="S34" i="10" s="1"/>
  <c r="U34" i="10" s="1"/>
  <c r="W34" i="10" s="1"/>
  <c r="G33" i="10"/>
  <c r="I33" i="10" s="1"/>
  <c r="K33" i="10" s="1"/>
  <c r="M33" i="10" s="1"/>
  <c r="O33" i="10" s="1"/>
  <c r="Q33" i="10" s="1"/>
  <c r="S33" i="10" s="1"/>
  <c r="U33" i="10" s="1"/>
  <c r="W33" i="10" s="1"/>
  <c r="G32" i="10"/>
  <c r="I32" i="10" s="1"/>
  <c r="K32" i="10" s="1"/>
  <c r="M32" i="10" s="1"/>
  <c r="O32" i="10" s="1"/>
  <c r="Q32" i="10" s="1"/>
  <c r="S32" i="10" s="1"/>
  <c r="U32" i="10" s="1"/>
  <c r="W32" i="10" s="1"/>
  <c r="G31" i="10"/>
  <c r="I31" i="10" s="1"/>
  <c r="K31" i="10" s="1"/>
  <c r="M31" i="10" s="1"/>
  <c r="O31" i="10" s="1"/>
  <c r="Q31" i="10" s="1"/>
  <c r="S31" i="10" s="1"/>
  <c r="U31" i="10" s="1"/>
  <c r="W31" i="10" s="1"/>
  <c r="G30" i="10"/>
  <c r="I30" i="10" s="1"/>
  <c r="K30" i="10" s="1"/>
  <c r="M30" i="10" s="1"/>
  <c r="O30" i="10" s="1"/>
  <c r="Q30" i="10" s="1"/>
  <c r="S30" i="10" s="1"/>
  <c r="U30" i="10" s="1"/>
  <c r="W30" i="10" s="1"/>
  <c r="G14" i="10"/>
  <c r="I14" i="10" s="1"/>
  <c r="K14" i="10" s="1"/>
  <c r="M14" i="10" s="1"/>
  <c r="O14" i="10" s="1"/>
  <c r="Q14" i="10" s="1"/>
  <c r="S14" i="10" s="1"/>
  <c r="U14" i="10" s="1"/>
  <c r="W14" i="10" s="1"/>
  <c r="F37" i="10" l="1"/>
  <c r="G37" i="10" s="1"/>
  <c r="I37" i="10" s="1"/>
  <c r="K37" i="10" s="1"/>
  <c r="M37" i="10" s="1"/>
  <c r="O37" i="10" s="1"/>
  <c r="Q37" i="10" s="1"/>
  <c r="S37" i="10" s="1"/>
  <c r="U37" i="10" s="1"/>
  <c r="W37" i="10" s="1"/>
  <c r="D37" i="10"/>
  <c r="E27" i="10" l="1"/>
  <c r="E28" i="10"/>
  <c r="E26" i="10"/>
  <c r="E15" i="10"/>
  <c r="E16" i="10"/>
  <c r="E17" i="10"/>
  <c r="E18" i="10"/>
  <c r="E19" i="10"/>
  <c r="E20" i="10"/>
  <c r="E21" i="10"/>
  <c r="E22" i="10"/>
  <c r="E14" i="10"/>
  <c r="E23" i="10"/>
  <c r="E24" i="10"/>
  <c r="E29" i="10"/>
  <c r="E25" i="10"/>
  <c r="E33" i="10"/>
  <c r="E32" i="10"/>
  <c r="H7" i="10"/>
  <c r="E34" i="10"/>
  <c r="E31" i="10"/>
  <c r="E30" i="10"/>
  <c r="E36" i="10" l="1"/>
  <c r="F36" i="10"/>
  <c r="G36" i="10" s="1"/>
  <c r="I36" i="10" s="1"/>
  <c r="K36" i="10" s="1"/>
  <c r="M36" i="10" s="1"/>
  <c r="O36" i="10" s="1"/>
  <c r="Q36" i="10" s="1"/>
  <c r="S36" i="10" s="1"/>
  <c r="U36" i="10" s="1"/>
  <c r="W36" i="10" s="1"/>
</calcChain>
</file>

<file path=xl/sharedStrings.xml><?xml version="1.0" encoding="utf-8"?>
<sst xmlns="http://schemas.openxmlformats.org/spreadsheetml/2006/main" count="71" uniqueCount="55">
  <si>
    <t xml:space="preserve">Nome: </t>
  </si>
  <si>
    <t>Local</t>
  </si>
  <si>
    <t xml:space="preserve">Título: </t>
  </si>
  <si>
    <t xml:space="preserve">CREA: </t>
  </si>
  <si>
    <t xml:space="preserve">ART: </t>
  </si>
  <si>
    <t>Data</t>
  </si>
  <si>
    <t>ITEM</t>
  </si>
  <si>
    <t>DESCRIÇÃO DOS SERVIÇOS</t>
  </si>
  <si>
    <t>CRONOGRAMA FÍSICO-FINANCEIRO</t>
  </si>
  <si>
    <t>VALOR TOTAL (R$)</t>
  </si>
  <si>
    <t>PARTICIPAÇÃO POR ETAPA (%)</t>
  </si>
  <si>
    <t>1º MÊS</t>
  </si>
  <si>
    <t>SIMPLES (%)</t>
  </si>
  <si>
    <t>ACUMULADO (%)</t>
  </si>
  <si>
    <t xml:space="preserve">TOTAL (%):  </t>
  </si>
  <si>
    <t xml:space="preserve">TOTAL (R$):  </t>
  </si>
  <si>
    <t>DIAMETROS ESTACAS</t>
  </si>
  <si>
    <t>PESO LINEAR AÇO</t>
  </si>
  <si>
    <t>PINTURA</t>
  </si>
  <si>
    <t>ESQUADRIAS</t>
  </si>
  <si>
    <t>SERVIÇOS COMPLEMENTARES</t>
  </si>
  <si>
    <t xml:space="preserve"> PROPONENTE: Prefeitura Municipal de Coromandel/MG</t>
  </si>
  <si>
    <t>Obra: Unidade Básica de Saúde Porte 1 - Área Construída: 389,78m²</t>
  </si>
  <si>
    <t xml:space="preserve"> LOCAL: Rua Sebastião Dias Vital, S/N - Bairro Distrito de Santa Rosa dos Dourados - Coromandel - MG</t>
  </si>
  <si>
    <t xml:space="preserve"> TIPO DE OBRA: Saúde</t>
  </si>
  <si>
    <t xml:space="preserve"> PRAZO DE EXECUÇÃO: 9 meses</t>
  </si>
  <si>
    <t>SERVIÇOS PRELIMINARES E INDIRETOS</t>
  </si>
  <si>
    <t>FUNDAÇÃO</t>
  </si>
  <si>
    <t>ESTRUTURA</t>
  </si>
  <si>
    <t>ALVENARIA, VEDAÇÕES E DIVISÓRIAS</t>
  </si>
  <si>
    <t>COBERTURA</t>
  </si>
  <si>
    <t>IMPERMEABILIZAÇÃO</t>
  </si>
  <si>
    <t>REVESTIMENTO DE PAREDE</t>
  </si>
  <si>
    <t>REVESTIMENTO DE PISO INTERNO</t>
  </si>
  <si>
    <t>REVESTIMENTO DE PISO EXTERNO</t>
  </si>
  <si>
    <t>REVESTIMENTO DE TETO</t>
  </si>
  <si>
    <t>MARMORARIA</t>
  </si>
  <si>
    <t>LOUÇAS, METAIS E ACESSÓRIOS</t>
  </si>
  <si>
    <t>INSTALAÇÕES HIDROSSANITÁRIAS</t>
  </si>
  <si>
    <t>INSTALAÇÕES ELÉTRICAS</t>
  </si>
  <si>
    <t>CLIMATIZAÇÃO</t>
  </si>
  <si>
    <t>DADOS E VOZ</t>
  </si>
  <si>
    <t>GASES MEDICINAIS</t>
  </si>
  <si>
    <t>URBANIZAÇÃO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</si>
  <si>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</si>
  <si>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</si>
  <si>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</si>
  <si>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</si>
  <si>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</si>
  <si>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</si>
  <si>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</si>
  <si>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</si>
  <si>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Paulo Henrique de Lima</t>
  </si>
  <si>
    <t>MG 239.515/D</t>
  </si>
  <si>
    <t>MG20264787304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</si>
</sst>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 &quot;de&quot;\ mmmm\ &quot;de&quot;\ yyyy"/>
    <numFmt numFmtId="166" formatCode="_(* #,##0.00_);_(* \(#,##0.00\);_(* &quot;-&quot;??_);_(@_)"/>
    <numFmt numFmtId="167" formatCode="_-&quot;R$&quot;\ * #,##0.00_-;\-&quot;R$&quot;\ * #,##0.00_-;_-&quot;R$&quot;\ * &quot;-&quot;??_-;_-@"/>
  </numFmts>
  <fonts count="2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7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9"/>
      <color rgb="FF000000"/>
      <name val="Arial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8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  <fill>
      <patternFill patternType="solid">
        <fgColor rgb="FFE5F5FF"/>
        <bgColor rgb="FFE5F5FF"/>
      </patternFill>
    </fill>
  </fills>
  <borders count="13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0" fontId="3" fillId="0" borderId="5"/>
    <xf numFmtId="0" fontId="19" fillId="0" borderId="5"/>
    <xf numFmtId="0" fontId="2" fillId="0" borderId="5"/>
    <xf numFmtId="0" fontId="1" fillId="0" borderId="5"/>
  </cellStyleXfs>
  <cellXfs count="75">
    <xf numFmtId="0" fontId="0" fillId="0" borderId="0" xfId="0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5" fillId="0" borderId="5" xfId="4" applyFont="1" applyAlignment="1">
      <alignment vertical="center"/>
    </xf>
    <xf numFmtId="0" fontId="1" fillId="0" borderId="5" xfId="4"/>
    <xf numFmtId="0" fontId="16" fillId="0" borderId="5" xfId="4" applyFont="1" applyAlignment="1">
      <alignment vertical="center"/>
    </xf>
    <xf numFmtId="0" fontId="16" fillId="0" borderId="1" xfId="4" applyFont="1" applyBorder="1" applyAlignment="1">
      <alignment vertical="center"/>
    </xf>
    <xf numFmtId="0" fontId="16" fillId="0" borderId="5" xfId="4" applyFont="1" applyAlignment="1">
      <alignment horizontal="center" vertical="center"/>
    </xf>
    <xf numFmtId="0" fontId="7" fillId="0" borderId="3" xfId="4" applyFont="1" applyBorder="1" applyAlignment="1">
      <alignment horizontal="left" vertical="center"/>
    </xf>
    <xf numFmtId="0" fontId="14" fillId="0" borderId="6" xfId="4" applyFont="1" applyBorder="1" applyAlignment="1">
      <alignment horizontal="left" vertical="center"/>
    </xf>
    <xf numFmtId="0" fontId="16" fillId="0" borderId="6" xfId="4" applyFont="1" applyBorder="1" applyAlignment="1">
      <alignment horizontal="center" vertical="center"/>
    </xf>
    <xf numFmtId="0" fontId="14" fillId="0" borderId="5" xfId="4" applyFont="1" applyAlignment="1">
      <alignment horizontal="left" vertical="center"/>
    </xf>
    <xf numFmtId="0" fontId="15" fillId="0" borderId="7" xfId="4" applyFont="1" applyBorder="1" applyAlignment="1">
      <alignment vertical="center"/>
    </xf>
    <xf numFmtId="0" fontId="9" fillId="0" borderId="5" xfId="4" applyFont="1" applyAlignment="1">
      <alignment horizontal="right" vertical="center"/>
    </xf>
    <xf numFmtId="0" fontId="9" fillId="0" borderId="5" xfId="4" applyFont="1" applyAlignment="1">
      <alignment horizontal="left" vertical="center" wrapText="1"/>
    </xf>
    <xf numFmtId="0" fontId="10" fillId="0" borderId="5" xfId="4" applyFont="1" applyAlignment="1">
      <alignment horizontal="center" vertical="center"/>
    </xf>
    <xf numFmtId="0" fontId="5" fillId="2" borderId="8" xfId="4" applyFont="1" applyFill="1" applyBorder="1" applyAlignment="1">
      <alignment horizontal="center" vertical="center"/>
    </xf>
    <xf numFmtId="0" fontId="5" fillId="0" borderId="8" xfId="4" applyFont="1" applyBorder="1" applyAlignment="1">
      <alignment horizontal="center" vertical="center"/>
    </xf>
    <xf numFmtId="0" fontId="16" fillId="0" borderId="5" xfId="4" applyFont="1" applyAlignment="1">
      <alignment vertical="center" wrapText="1"/>
    </xf>
    <xf numFmtId="166" fontId="16" fillId="0" borderId="5" xfId="4" applyNumberFormat="1" applyFont="1" applyAlignment="1">
      <alignment horizontal="right" vertical="center"/>
    </xf>
    <xf numFmtId="0" fontId="14" fillId="0" borderId="5" xfId="4" applyFont="1" applyAlignment="1">
      <alignment horizontal="center" vertical="center"/>
    </xf>
    <xf numFmtId="0" fontId="11" fillId="0" borderId="8" xfId="4" applyFont="1" applyBorder="1" applyAlignment="1">
      <alignment horizontal="center" vertical="center"/>
    </xf>
    <xf numFmtId="166" fontId="6" fillId="0" borderId="8" xfId="4" applyNumberFormat="1" applyFont="1" applyBorder="1" applyAlignment="1">
      <alignment horizontal="left" vertical="center"/>
    </xf>
    <xf numFmtId="166" fontId="6" fillId="3" borderId="8" xfId="4" applyNumberFormat="1" applyFont="1" applyFill="1" applyBorder="1" applyAlignment="1">
      <alignment horizontal="center" vertical="center"/>
    </xf>
    <xf numFmtId="10" fontId="14" fillId="0" borderId="8" xfId="4" applyNumberFormat="1" applyFont="1" applyBorder="1" applyAlignment="1">
      <alignment horizontal="center" vertical="center"/>
    </xf>
    <xf numFmtId="2" fontId="14" fillId="2" borderId="8" xfId="4" applyNumberFormat="1" applyFont="1" applyFill="1" applyBorder="1" applyAlignment="1">
      <alignment horizontal="center" vertical="center"/>
    </xf>
    <xf numFmtId="2" fontId="14" fillId="0" borderId="8" xfId="4" applyNumberFormat="1" applyFont="1" applyBorder="1" applyAlignment="1">
      <alignment horizontal="center" vertical="center"/>
    </xf>
    <xf numFmtId="0" fontId="12" fillId="0" borderId="5" xfId="4" applyFont="1" applyAlignment="1">
      <alignment horizontal="center" vertical="center"/>
    </xf>
    <xf numFmtId="0" fontId="12" fillId="0" borderId="5" xfId="4" applyFont="1" applyAlignment="1">
      <alignment horizontal="left" vertical="center"/>
    </xf>
    <xf numFmtId="0" fontId="12" fillId="0" borderId="5" xfId="4" applyFont="1" applyAlignment="1">
      <alignment vertical="center"/>
    </xf>
    <xf numFmtId="167" fontId="11" fillId="3" borderId="8" xfId="4" applyNumberFormat="1" applyFont="1" applyFill="1" applyBorder="1" applyAlignment="1">
      <alignment vertical="center"/>
    </xf>
    <xf numFmtId="10" fontId="11" fillId="3" borderId="8" xfId="4" applyNumberFormat="1" applyFont="1" applyFill="1" applyBorder="1" applyAlignment="1">
      <alignment horizontal="center" vertical="center"/>
    </xf>
    <xf numFmtId="4" fontId="11" fillId="2" borderId="8" xfId="4" applyNumberFormat="1" applyFont="1" applyFill="1" applyBorder="1" applyAlignment="1">
      <alignment horizontal="center" vertical="center"/>
    </xf>
    <xf numFmtId="4" fontId="11" fillId="0" borderId="8" xfId="4" applyNumberFormat="1" applyFont="1" applyBorder="1" applyAlignment="1">
      <alignment horizontal="center" vertical="center"/>
    </xf>
    <xf numFmtId="167" fontId="11" fillId="4" borderId="8" xfId="4" applyNumberFormat="1" applyFont="1" applyFill="1" applyBorder="1" applyAlignment="1">
      <alignment vertical="center"/>
    </xf>
    <xf numFmtId="10" fontId="11" fillId="3" borderId="8" xfId="4" applyNumberFormat="1" applyFont="1" applyFill="1" applyBorder="1" applyAlignment="1">
      <alignment vertical="center"/>
    </xf>
    <xf numFmtId="167" fontId="11" fillId="2" borderId="8" xfId="4" applyNumberFormat="1" applyFont="1" applyFill="1" applyBorder="1" applyAlignment="1">
      <alignment vertical="center"/>
    </xf>
    <xf numFmtId="167" fontId="11" fillId="0" borderId="8" xfId="4" applyNumberFormat="1" applyFont="1" applyBorder="1" applyAlignment="1">
      <alignment vertical="center"/>
    </xf>
    <xf numFmtId="0" fontId="9" fillId="0" borderId="5" xfId="4" applyFont="1" applyAlignment="1">
      <alignment vertical="center"/>
    </xf>
    <xf numFmtId="166" fontId="9" fillId="0" borderId="5" xfId="4" applyNumberFormat="1" applyFont="1" applyAlignment="1">
      <alignment vertical="center"/>
    </xf>
    <xf numFmtId="166" fontId="9" fillId="0" borderId="5" xfId="4" applyNumberFormat="1" applyFont="1" applyAlignment="1">
      <alignment horizontal="center" vertical="center"/>
    </xf>
    <xf numFmtId="0" fontId="7" fillId="0" borderId="5" xfId="4" applyFont="1" applyAlignment="1">
      <alignment vertical="center"/>
    </xf>
    <xf numFmtId="0" fontId="7" fillId="0" borderId="1" xfId="4" applyFont="1" applyBorder="1" applyAlignment="1">
      <alignment vertical="center"/>
    </xf>
    <xf numFmtId="0" fontId="6" fillId="0" borderId="5" xfId="4" applyFont="1" applyAlignment="1">
      <alignment horizontal="right" vertical="center"/>
    </xf>
    <xf numFmtId="0" fontId="8" fillId="0" borderId="5" xfId="4" applyFont="1" applyAlignment="1">
      <alignment vertical="center"/>
    </xf>
    <xf numFmtId="0" fontId="6" fillId="0" borderId="5" xfId="4" applyFont="1" applyAlignment="1">
      <alignment vertical="center"/>
    </xf>
    <xf numFmtId="166" fontId="8" fillId="0" borderId="5" xfId="4" applyNumberFormat="1" applyFont="1" applyAlignment="1">
      <alignment vertical="center"/>
    </xf>
    <xf numFmtId="164" fontId="7" fillId="0" borderId="5" xfId="4" applyNumberFormat="1" applyFont="1" applyAlignment="1">
      <alignment vertical="center"/>
    </xf>
    <xf numFmtId="0" fontId="6" fillId="0" borderId="6" xfId="4" applyFont="1" applyBorder="1" applyAlignment="1">
      <alignment vertical="center"/>
    </xf>
    <xf numFmtId="0" fontId="15" fillId="0" borderId="6" xfId="4" applyFont="1" applyBorder="1" applyAlignment="1">
      <alignment vertical="center"/>
    </xf>
    <xf numFmtId="0" fontId="13" fillId="0" borderId="5" xfId="4" applyFont="1" applyAlignment="1">
      <alignment horizontal="left" vertical="center"/>
    </xf>
    <xf numFmtId="164" fontId="7" fillId="0" borderId="7" xfId="4" applyNumberFormat="1" applyFont="1" applyBorder="1" applyAlignment="1">
      <alignment horizontal="left" vertical="center"/>
    </xf>
    <xf numFmtId="0" fontId="1" fillId="0" borderId="5" xfId="4"/>
    <xf numFmtId="49" fontId="13" fillId="0" borderId="5" xfId="4" applyNumberFormat="1" applyFont="1" applyAlignment="1">
      <alignment horizontal="left" vertical="center"/>
    </xf>
    <xf numFmtId="0" fontId="11" fillId="3" borderId="9" xfId="4" applyFont="1" applyFill="1" applyBorder="1" applyAlignment="1">
      <alignment horizontal="center" vertical="center"/>
    </xf>
    <xf numFmtId="0" fontId="4" fillId="0" borderId="10" xfId="4" applyFont="1" applyBorder="1"/>
    <xf numFmtId="49" fontId="11" fillId="3" borderId="9" xfId="4" applyNumberFormat="1" applyFont="1" applyFill="1" applyBorder="1" applyAlignment="1">
      <alignment horizontal="right" vertical="center"/>
    </xf>
    <xf numFmtId="0" fontId="7" fillId="0" borderId="2" xfId="4" applyFont="1" applyBorder="1" applyAlignment="1">
      <alignment horizontal="left" vertical="center"/>
    </xf>
    <xf numFmtId="0" fontId="4" fillId="0" borderId="3" xfId="4" applyFont="1" applyBorder="1"/>
    <xf numFmtId="0" fontId="13" fillId="0" borderId="6" xfId="4" applyFont="1" applyBorder="1" applyAlignment="1">
      <alignment horizontal="left"/>
    </xf>
    <xf numFmtId="0" fontId="4" fillId="0" borderId="6" xfId="4" applyFont="1" applyBorder="1"/>
    <xf numFmtId="0" fontId="16" fillId="0" borderId="6" xfId="4" applyFont="1" applyBorder="1" applyAlignment="1">
      <alignment horizontal="center" vertical="center"/>
    </xf>
    <xf numFmtId="0" fontId="7" fillId="0" borderId="6" xfId="4" applyFont="1" applyBorder="1" applyAlignment="1">
      <alignment horizontal="left" vertical="center"/>
    </xf>
    <xf numFmtId="0" fontId="4" fillId="0" borderId="11" xfId="4" applyFont="1" applyBorder="1"/>
    <xf numFmtId="0" fontId="6" fillId="3" borderId="12" xfId="4" applyFont="1" applyFill="1" applyBorder="1" applyAlignment="1">
      <alignment horizontal="center" vertical="center"/>
    </xf>
    <xf numFmtId="0" fontId="4" fillId="0" borderId="4" xfId="4" applyFont="1" applyBorder="1"/>
    <xf numFmtId="166" fontId="6" fillId="3" borderId="12" xfId="4" applyNumberFormat="1" applyFont="1" applyFill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0" fontId="7" fillId="0" borderId="3" xfId="4" applyFont="1" applyBorder="1" applyAlignment="1">
      <alignment horizontal="left" vertical="center" wrapText="1"/>
    </xf>
    <xf numFmtId="0" fontId="7" fillId="0" borderId="11" xfId="4" applyFont="1" applyBorder="1" applyAlignment="1">
      <alignment horizontal="left" vertical="center" wrapText="1"/>
    </xf>
    <xf numFmtId="0" fontId="14" fillId="0" borderId="2" xfId="4" applyFont="1" applyBorder="1" applyAlignment="1">
      <alignment horizontal="left" vertical="center"/>
    </xf>
    <xf numFmtId="0" fontId="16" fillId="0" borderId="2" xfId="4" applyFont="1" applyBorder="1" applyAlignment="1">
      <alignment horizontal="center" vertical="center"/>
    </xf>
    <xf numFmtId="0" fontId="7" fillId="0" borderId="3" xfId="4" applyFont="1" applyBorder="1" applyAlignment="1">
      <alignment horizontal="left" vertical="center"/>
    </xf>
    <xf numFmtId="0" fontId="16" fillId="0" borderId="5" xfId="4" applyFont="1" applyAlignment="1">
      <alignment horizontal="center" vertical="center"/>
    </xf>
  </cellXfs>
  <cellStyles count="5">
    <cellStyle name="Normal" xfId="0" builtinId="0"/>
    <cellStyle name="Normal 2" xfId="4" xr:uid="{0110163C-6D72-4841-9103-28C39F86C4A6}"/>
    <cellStyle name="Normal 2 2 6" xfId="1" xr:uid="{7374120D-1F5A-43E2-8EE2-E5D884359E88}"/>
    <cellStyle name="Normal 4 2" xfId="2" xr:uid="{4E5B3474-5479-4288-B4FA-E8B446E732A6}"/>
    <cellStyle name="Normal 6" xfId="3" xr:uid="{6D3CD9EA-7F14-49A8-BA9F-F27161943F20}"/>
  </cellStyles>
  <dxfs count="12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99"/>
          <bgColor rgb="FFFFFF99"/>
        </patternFill>
      </fill>
    </dxf>
    <dxf>
      <fill>
        <patternFill patternType="solid">
          <fgColor rgb="FFFFFF99"/>
          <bgColor rgb="FFFFFF99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calcChain" Target="calcChain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15" Type="http://schemas.openxmlformats.org/officeDocument/2006/relationships/theme" Target="theme/theme1.xml"/><Relationship Id="rId14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567489</xdr:colOff>
      <xdr:row>2</xdr:row>
      <xdr:rowOff>103268</xdr:rowOff>
    </xdr:from>
    <xdr:to>
      <xdr:col>5</xdr:col>
      <xdr:colOff>475448</xdr:colOff>
      <xdr:row>3</xdr:row>
      <xdr:rowOff>176093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F77645F9-DE01-47D1-B5B8-9E44AB533221}"/>
            </a:ext>
          </a:extLst>
        </xdr:cNvPr>
        <xdr:cNvSpPr txBox="1">
          <a:spLocks noChangeArrowheads="1"/>
        </xdr:cNvSpPr>
      </xdr:nvSpPr>
      <xdr:spPr bwMode="auto">
        <a:xfrm>
          <a:off x="1161401" y="232136"/>
          <a:ext cx="5113092" cy="969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r>
            <a:rPr lang="pt-BR" sz="11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Estado de Minas Gerais</a:t>
          </a:r>
          <a:endParaRPr lang="pt-BR" sz="11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2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PREFEITURA MUNICIPAL DE COROMANDEL</a:t>
          </a:r>
          <a:endParaRPr lang="pt-BR" sz="12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pt-BR" sz="1050" b="1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0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Gestão Municipal de Saúde​</a:t>
          </a:r>
        </a:p>
      </xdr:txBody>
    </xdr:sp>
    <xdr:clientData/>
  </xdr:twoCellAnchor>
  <xdr:twoCellAnchor editAs="oneCell">
    <xdr:from>
      <xdr:col>1</xdr:col>
      <xdr:colOff>67235</xdr:colOff>
      <xdr:row>2</xdr:row>
      <xdr:rowOff>5604</xdr:rowOff>
    </xdr:from>
    <xdr:to>
      <xdr:col>2</xdr:col>
      <xdr:colOff>420221</xdr:colOff>
      <xdr:row>2</xdr:row>
      <xdr:rowOff>882064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A849036E-F98F-48BB-B3C3-D78C548B1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74" y="134472"/>
          <a:ext cx="874059" cy="876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B276F-5005-4FE6-AF82-CF74A90C9D01}">
  <sheetPr>
    <pageSetUpPr fitToPage="1"/>
  </sheetPr>
  <dimension ref="A1:X1003"/>
  <sheetViews>
    <sheetView showGridLines="0" tabSelected="1" view="pageBreakPreview" zoomScale="70" zoomScaleNormal="100" zoomScaleSheetLayoutView="70" workbookViewId="0">
      <selection activeCell="H23" sqref="H23"/>
    </sheetView>
  </sheetViews>
  <sheetFormatPr defaultColWidth="14.3984375" defaultRowHeight="15" customHeight="1" x14ac:dyDescent="0.45"/>
  <cols>
    <col min="1" max="1" width="1" style="5" customWidth="1"/>
    <col min="2" max="2" width="7.265625" style="5" customWidth="1"/>
    <col min="3" max="3" width="32.46484375" style="5" customWidth="1"/>
    <col min="4" max="4" width="12.6640625" style="5" customWidth="1"/>
    <col min="5" max="5" width="11.265625" style="5" customWidth="1"/>
    <col min="6" max="23" width="12.59765625" style="5" customWidth="1"/>
    <col min="24" max="24" width="1.265625" style="5" customWidth="1"/>
    <col min="25" max="16384" width="14.3984375" style="5"/>
  </cols>
  <sheetData>
    <row r="1" spans="1:24" ht="3.75" customHeight="1" x14ac:dyDescent="0.4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6" customHeight="1" x14ac:dyDescent="0.4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70.5" customHeight="1" x14ac:dyDescent="0.45">
      <c r="A3" s="4"/>
      <c r="B3" s="6"/>
      <c r="C3" s="6"/>
      <c r="D3" s="6"/>
      <c r="E3" s="6"/>
      <c r="F3" s="6"/>
      <c r="G3" s="6"/>
      <c r="H3" s="6"/>
      <c r="I3" s="7"/>
      <c r="J3" s="72" t="s">
        <v>8</v>
      </c>
      <c r="K3" s="59"/>
      <c r="L3" s="59"/>
      <c r="M3" s="59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15.75" customHeight="1" x14ac:dyDescent="0.45">
      <c r="A4" s="4"/>
      <c r="B4" s="8"/>
      <c r="C4" s="8"/>
      <c r="D4" s="8"/>
      <c r="E4" s="8"/>
      <c r="F4" s="8"/>
      <c r="G4" s="8"/>
      <c r="H4" s="8"/>
      <c r="I4" s="8"/>
      <c r="J4" s="8"/>
      <c r="K4" s="8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14" customHeight="1" x14ac:dyDescent="0.45">
      <c r="A5" s="4"/>
      <c r="B5" s="58" t="s">
        <v>21</v>
      </c>
      <c r="C5" s="59"/>
      <c r="D5" s="59"/>
      <c r="E5" s="59"/>
      <c r="F5" s="9"/>
      <c r="G5" s="9"/>
      <c r="H5" s="73"/>
      <c r="I5" s="59"/>
      <c r="J5" s="59"/>
      <c r="K5" s="59"/>
      <c r="L5" s="59"/>
      <c r="M5" s="6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3.75" customHeight="1" x14ac:dyDescent="0.45">
      <c r="A6" s="4"/>
      <c r="B6" s="74"/>
      <c r="C6" s="53"/>
      <c r="D6" s="53"/>
      <c r="E6" s="53"/>
      <c r="F6" s="8"/>
      <c r="G6" s="8"/>
      <c r="H6" s="63"/>
      <c r="I6" s="61"/>
      <c r="J6" s="61"/>
      <c r="K6" s="61"/>
      <c r="L6" s="61"/>
      <c r="M6" s="10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14" customHeight="1" x14ac:dyDescent="0.45">
      <c r="A7" s="4"/>
      <c r="B7" s="68" t="s">
        <v>22</v>
      </c>
      <c r="C7" s="69"/>
      <c r="D7" s="69"/>
      <c r="E7" s="69"/>
      <c r="F7" s="69"/>
      <c r="G7" s="70"/>
      <c r="H7" s="71" t="str">
        <f>_xlfn.CONCAT(" VALOR DO INVESTIMENTO: ",TEXT(D37,"R$ #.##0,00"))</f>
        <v xml:space="preserve"> VALOR DO INVESTIMENTO: R$ 2.163.478,26</v>
      </c>
      <c r="I7" s="59"/>
      <c r="J7" s="59"/>
      <c r="K7" s="59"/>
      <c r="L7" s="59"/>
      <c r="M7" s="6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3.75" customHeight="1" x14ac:dyDescent="0.45">
      <c r="A8" s="4"/>
      <c r="B8" s="62"/>
      <c r="C8" s="61"/>
      <c r="D8" s="61"/>
      <c r="E8" s="61"/>
      <c r="F8" s="11"/>
      <c r="G8" s="11"/>
      <c r="H8" s="63"/>
      <c r="I8" s="61"/>
      <c r="J8" s="61"/>
      <c r="K8" s="61"/>
      <c r="L8" s="61"/>
      <c r="M8" s="12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ht="12.75" customHeight="1" x14ac:dyDescent="0.45">
      <c r="A9" s="4"/>
      <c r="B9" s="58" t="s">
        <v>23</v>
      </c>
      <c r="C9" s="59"/>
      <c r="D9" s="59"/>
      <c r="E9" s="59"/>
      <c r="F9" s="9"/>
      <c r="G9" s="9"/>
      <c r="H9" s="58" t="s">
        <v>24</v>
      </c>
      <c r="I9" s="59"/>
      <c r="J9" s="64"/>
      <c r="K9" s="58" t="s">
        <v>25</v>
      </c>
      <c r="L9" s="59"/>
      <c r="M9" s="59"/>
      <c r="N9" s="13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1.25" customHeight="1" x14ac:dyDescent="0.45">
      <c r="A10" s="4"/>
      <c r="B10" s="14"/>
      <c r="C10" s="15"/>
      <c r="D10" s="16"/>
      <c r="E10" s="16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23.25" customHeight="1" x14ac:dyDescent="0.45">
      <c r="A11" s="4"/>
      <c r="B11" s="65" t="s">
        <v>6</v>
      </c>
      <c r="C11" s="65" t="s">
        <v>7</v>
      </c>
      <c r="D11" s="67" t="s">
        <v>9</v>
      </c>
      <c r="E11" s="67" t="s">
        <v>10</v>
      </c>
      <c r="F11" s="55" t="s">
        <v>11</v>
      </c>
      <c r="G11" s="56"/>
      <c r="H11" s="55" t="s">
        <v>44</v>
      </c>
      <c r="I11" s="56"/>
      <c r="J11" s="55" t="s">
        <v>45</v>
      </c>
      <c r="K11" s="56"/>
      <c r="L11" s="55" t="s">
        <v>46</v>
      </c>
      <c r="M11" s="56"/>
      <c r="N11" s="55" t="s">
        <v>47</v>
      </c>
      <c r="O11" s="56"/>
      <c r="P11" s="55" t="s">
        <v>48</v>
      </c>
      <c r="Q11" s="56"/>
      <c r="R11" s="55" t="s">
        <v>49</v>
      </c>
      <c r="S11" s="56"/>
      <c r="T11" s="55" t="s">
        <v>50</v>
      </c>
      <c r="U11" s="56"/>
      <c r="V11" s="55" t="s">
        <v>51</v>
      </c>
      <c r="W11" s="56"/>
      <c r="X11" s="4"/>
    </row>
    <row r="12" spans="1:24" x14ac:dyDescent="0.45">
      <c r="A12" s="4"/>
      <c r="B12" s="66"/>
      <c r="C12" s="66"/>
      <c r="D12" s="66"/>
      <c r="E12" s="66"/>
      <c r="F12" s="17" t="s">
        <v>12</v>
      </c>
      <c r="G12" s="18" t="s">
        <v>13</v>
      </c>
      <c r="H12" s="17" t="s">
        <v>12</v>
      </c>
      <c r="I12" s="18" t="s">
        <v>13</v>
      </c>
      <c r="J12" s="17" t="s">
        <v>12</v>
      </c>
      <c r="K12" s="18" t="s">
        <v>13</v>
      </c>
      <c r="L12" s="17" t="s">
        <v>12</v>
      </c>
      <c r="M12" s="18" t="s">
        <v>13</v>
      </c>
      <c r="N12" s="17" t="s">
        <v>12</v>
      </c>
      <c r="O12" s="18" t="s">
        <v>13</v>
      </c>
      <c r="P12" s="17" t="s">
        <v>12</v>
      </c>
      <c r="Q12" s="18" t="s">
        <v>13</v>
      </c>
      <c r="R12" s="17" t="s">
        <v>12</v>
      </c>
      <c r="S12" s="18" t="s">
        <v>13</v>
      </c>
      <c r="T12" s="17" t="s">
        <v>12</v>
      </c>
      <c r="U12" s="18" t="s">
        <v>13</v>
      </c>
      <c r="V12" s="17" t="s">
        <v>12</v>
      </c>
      <c r="W12" s="18" t="s">
        <v>13</v>
      </c>
      <c r="X12" s="4"/>
    </row>
    <row r="13" spans="1:24" ht="7.5" customHeight="1" x14ac:dyDescent="0.45">
      <c r="A13" s="4"/>
      <c r="B13" s="6"/>
      <c r="C13" s="19"/>
      <c r="D13" s="20"/>
      <c r="E13" s="20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4"/>
    </row>
    <row r="14" spans="1:24" ht="17.25" customHeight="1" x14ac:dyDescent="0.45">
      <c r="A14" s="4"/>
      <c r="B14" s="22">
        <v>1</v>
      </c>
      <c r="C14" s="23" t="s">
        <v>26</v>
      </c>
      <c r="D14" s="24">
        <v>159554.67000000001</v>
      </c>
      <c r="E14" s="25">
        <f t="shared" ref="E14:E34" si="0">D14/$D$37</f>
        <v>7.3749144121281821E-2</v>
      </c>
      <c r="F14" s="26">
        <f>100-H14-J14-L14-N14-P14-R14-T14-V14</f>
        <v>72.400000000000048</v>
      </c>
      <c r="G14" s="27">
        <f t="shared" ref="G14:G34" si="1">F14</f>
        <v>72.400000000000048</v>
      </c>
      <c r="H14" s="26">
        <v>3.57</v>
      </c>
      <c r="I14" s="27">
        <f>G14+H14</f>
        <v>75.970000000000041</v>
      </c>
      <c r="J14" s="26">
        <v>3.57</v>
      </c>
      <c r="K14" s="27">
        <f>I14+J14</f>
        <v>79.540000000000035</v>
      </c>
      <c r="L14" s="26">
        <v>3.57</v>
      </c>
      <c r="M14" s="27">
        <f>K14+L14</f>
        <v>83.110000000000028</v>
      </c>
      <c r="N14" s="26">
        <v>3.57</v>
      </c>
      <c r="O14" s="27">
        <f>M14+N14</f>
        <v>86.680000000000021</v>
      </c>
      <c r="P14" s="26">
        <v>3.57</v>
      </c>
      <c r="Q14" s="27">
        <f>O14+P14</f>
        <v>90.250000000000014</v>
      </c>
      <c r="R14" s="26">
        <v>3.57</v>
      </c>
      <c r="S14" s="27">
        <f>Q14+R14</f>
        <v>93.820000000000007</v>
      </c>
      <c r="T14" s="26">
        <v>3.57</v>
      </c>
      <c r="U14" s="27">
        <f>S14+T14</f>
        <v>97.39</v>
      </c>
      <c r="V14" s="26">
        <v>2.61</v>
      </c>
      <c r="W14" s="27">
        <f>U14+V14</f>
        <v>100</v>
      </c>
      <c r="X14" s="4"/>
    </row>
    <row r="15" spans="1:24" ht="17.25" customHeight="1" x14ac:dyDescent="0.45">
      <c r="A15" s="4"/>
      <c r="B15" s="22">
        <v>2</v>
      </c>
      <c r="C15" s="23" t="s">
        <v>27</v>
      </c>
      <c r="D15" s="24">
        <v>213390.75</v>
      </c>
      <c r="E15" s="25">
        <f t="shared" ref="E15:E18" si="2">D15/$D$37</f>
        <v>9.8633184324209491E-2</v>
      </c>
      <c r="F15" s="26">
        <v>80</v>
      </c>
      <c r="G15" s="27">
        <f t="shared" ref="G15:G18" si="3">F15</f>
        <v>80</v>
      </c>
      <c r="H15" s="26">
        <v>20</v>
      </c>
      <c r="I15" s="27">
        <f t="shared" ref="I15:M34" si="4">G15+H15</f>
        <v>100</v>
      </c>
      <c r="J15" s="26"/>
      <c r="K15" s="27">
        <f t="shared" si="4"/>
        <v>100</v>
      </c>
      <c r="L15" s="26"/>
      <c r="M15" s="27">
        <f t="shared" si="4"/>
        <v>100</v>
      </c>
      <c r="N15" s="26"/>
      <c r="O15" s="27">
        <f t="shared" ref="O15:O34" si="5">M15+N15</f>
        <v>100</v>
      </c>
      <c r="P15" s="26"/>
      <c r="Q15" s="27">
        <f t="shared" ref="Q15:Q34" si="6">O15+P15</f>
        <v>100</v>
      </c>
      <c r="R15" s="26"/>
      <c r="S15" s="27">
        <f t="shared" ref="S15:S34" si="7">Q15+R15</f>
        <v>100</v>
      </c>
      <c r="T15" s="26"/>
      <c r="U15" s="27">
        <f t="shared" ref="U15:U34" si="8">S15+T15</f>
        <v>100</v>
      </c>
      <c r="V15" s="26"/>
      <c r="W15" s="27">
        <f t="shared" ref="W15:W34" si="9">U15+V15</f>
        <v>100</v>
      </c>
      <c r="X15" s="4"/>
    </row>
    <row r="16" spans="1:24" ht="17.25" customHeight="1" x14ac:dyDescent="0.45">
      <c r="A16" s="4"/>
      <c r="B16" s="22">
        <v>3</v>
      </c>
      <c r="C16" s="23" t="s">
        <v>28</v>
      </c>
      <c r="D16" s="24">
        <v>379581.93</v>
      </c>
      <c r="E16" s="25">
        <f t="shared" si="2"/>
        <v>0.17544984713643483</v>
      </c>
      <c r="F16" s="26"/>
      <c r="G16" s="27">
        <f t="shared" si="3"/>
        <v>0</v>
      </c>
      <c r="H16" s="26">
        <v>20</v>
      </c>
      <c r="I16" s="27">
        <f t="shared" si="4"/>
        <v>20</v>
      </c>
      <c r="J16" s="26">
        <v>40</v>
      </c>
      <c r="K16" s="27">
        <f t="shared" si="4"/>
        <v>60</v>
      </c>
      <c r="L16" s="26">
        <v>30</v>
      </c>
      <c r="M16" s="27">
        <f t="shared" si="4"/>
        <v>90</v>
      </c>
      <c r="N16" s="26">
        <v>10</v>
      </c>
      <c r="O16" s="27">
        <f t="shared" si="5"/>
        <v>100</v>
      </c>
      <c r="P16" s="26"/>
      <c r="Q16" s="27">
        <f t="shared" si="6"/>
        <v>100</v>
      </c>
      <c r="R16" s="26"/>
      <c r="S16" s="27">
        <f t="shared" si="7"/>
        <v>100</v>
      </c>
      <c r="T16" s="26"/>
      <c r="U16" s="27">
        <f t="shared" si="8"/>
        <v>100</v>
      </c>
      <c r="V16" s="26"/>
      <c r="W16" s="27">
        <f t="shared" si="9"/>
        <v>100</v>
      </c>
      <c r="X16" s="4"/>
    </row>
    <row r="17" spans="1:24" ht="17.25" customHeight="1" x14ac:dyDescent="0.45">
      <c r="A17" s="4"/>
      <c r="B17" s="22">
        <v>4</v>
      </c>
      <c r="C17" s="23" t="s">
        <v>29</v>
      </c>
      <c r="D17" s="24">
        <v>185196.24</v>
      </c>
      <c r="E17" s="25">
        <f t="shared" si="2"/>
        <v>8.5601155982958671E-2</v>
      </c>
      <c r="F17" s="26"/>
      <c r="G17" s="27">
        <f t="shared" si="3"/>
        <v>0</v>
      </c>
      <c r="H17" s="26">
        <v>10</v>
      </c>
      <c r="I17" s="27">
        <f t="shared" si="4"/>
        <v>10</v>
      </c>
      <c r="J17" s="26">
        <v>16</v>
      </c>
      <c r="K17" s="27">
        <f t="shared" si="4"/>
        <v>26</v>
      </c>
      <c r="L17" s="26">
        <v>20</v>
      </c>
      <c r="M17" s="27">
        <f t="shared" si="4"/>
        <v>46</v>
      </c>
      <c r="N17" s="26">
        <v>20</v>
      </c>
      <c r="O17" s="27">
        <f t="shared" si="5"/>
        <v>66</v>
      </c>
      <c r="P17" s="26"/>
      <c r="Q17" s="27">
        <f t="shared" si="6"/>
        <v>66</v>
      </c>
      <c r="R17" s="26">
        <v>34</v>
      </c>
      <c r="S17" s="27">
        <f t="shared" si="7"/>
        <v>100</v>
      </c>
      <c r="T17" s="26"/>
      <c r="U17" s="27">
        <f t="shared" si="8"/>
        <v>100</v>
      </c>
      <c r="V17" s="26"/>
      <c r="W17" s="27">
        <f t="shared" si="9"/>
        <v>100</v>
      </c>
      <c r="X17" s="4"/>
    </row>
    <row r="18" spans="1:24" ht="17.25" customHeight="1" x14ac:dyDescent="0.45">
      <c r="A18" s="4"/>
      <c r="B18" s="22">
        <v>5</v>
      </c>
      <c r="C18" s="23" t="s">
        <v>30</v>
      </c>
      <c r="D18" s="24">
        <v>84852.25</v>
      </c>
      <c r="E18" s="25">
        <f t="shared" si="2"/>
        <v>3.9220292419300765E-2</v>
      </c>
      <c r="F18" s="26"/>
      <c r="G18" s="27">
        <f t="shared" si="3"/>
        <v>0</v>
      </c>
      <c r="H18" s="26"/>
      <c r="I18" s="27">
        <f t="shared" si="4"/>
        <v>0</v>
      </c>
      <c r="J18" s="26"/>
      <c r="K18" s="27">
        <f t="shared" si="4"/>
        <v>0</v>
      </c>
      <c r="L18" s="26">
        <v>50</v>
      </c>
      <c r="M18" s="27">
        <f t="shared" si="4"/>
        <v>50</v>
      </c>
      <c r="N18" s="26">
        <v>50</v>
      </c>
      <c r="O18" s="27">
        <f t="shared" si="5"/>
        <v>100</v>
      </c>
      <c r="P18" s="26"/>
      <c r="Q18" s="27">
        <f t="shared" si="6"/>
        <v>100</v>
      </c>
      <c r="R18" s="26"/>
      <c r="S18" s="27">
        <f t="shared" si="7"/>
        <v>100</v>
      </c>
      <c r="T18" s="26"/>
      <c r="U18" s="27">
        <f t="shared" si="8"/>
        <v>100</v>
      </c>
      <c r="V18" s="26"/>
      <c r="W18" s="27">
        <f t="shared" si="9"/>
        <v>100</v>
      </c>
      <c r="X18" s="4"/>
    </row>
    <row r="19" spans="1:24" ht="17.25" customHeight="1" x14ac:dyDescent="0.45">
      <c r="A19" s="4"/>
      <c r="B19" s="22">
        <v>6</v>
      </c>
      <c r="C19" s="23" t="s">
        <v>31</v>
      </c>
      <c r="D19" s="24">
        <v>13627.09</v>
      </c>
      <c r="E19" s="25">
        <f t="shared" si="0"/>
        <v>6.298695139187579E-3</v>
      </c>
      <c r="F19" s="26"/>
      <c r="G19" s="27">
        <f t="shared" si="1"/>
        <v>0</v>
      </c>
      <c r="H19" s="26"/>
      <c r="I19" s="27">
        <f t="shared" si="4"/>
        <v>0</v>
      </c>
      <c r="J19" s="26"/>
      <c r="K19" s="27">
        <f t="shared" si="4"/>
        <v>0</v>
      </c>
      <c r="L19" s="26"/>
      <c r="M19" s="27">
        <f t="shared" si="4"/>
        <v>0</v>
      </c>
      <c r="N19" s="26"/>
      <c r="O19" s="27">
        <f t="shared" si="5"/>
        <v>0</v>
      </c>
      <c r="P19" s="26">
        <v>100</v>
      </c>
      <c r="Q19" s="27">
        <f t="shared" si="6"/>
        <v>100</v>
      </c>
      <c r="R19" s="26"/>
      <c r="S19" s="27">
        <f t="shared" si="7"/>
        <v>100</v>
      </c>
      <c r="T19" s="26"/>
      <c r="U19" s="27">
        <f t="shared" si="8"/>
        <v>100</v>
      </c>
      <c r="V19" s="26"/>
      <c r="W19" s="27">
        <f t="shared" si="9"/>
        <v>100</v>
      </c>
      <c r="X19" s="4"/>
    </row>
    <row r="20" spans="1:24" ht="17.25" customHeight="1" x14ac:dyDescent="0.45">
      <c r="A20" s="4"/>
      <c r="B20" s="22">
        <v>7</v>
      </c>
      <c r="C20" s="23" t="s">
        <v>19</v>
      </c>
      <c r="D20" s="24">
        <v>200610.36</v>
      </c>
      <c r="E20" s="25">
        <f t="shared" si="0"/>
        <v>9.2725849715725825E-2</v>
      </c>
      <c r="F20" s="26"/>
      <c r="G20" s="27">
        <f t="shared" si="1"/>
        <v>0</v>
      </c>
      <c r="H20" s="26"/>
      <c r="I20" s="27">
        <f t="shared" si="4"/>
        <v>0</v>
      </c>
      <c r="J20" s="26"/>
      <c r="K20" s="27">
        <f t="shared" si="4"/>
        <v>0</v>
      </c>
      <c r="L20" s="26"/>
      <c r="M20" s="27">
        <f t="shared" si="4"/>
        <v>0</v>
      </c>
      <c r="N20" s="26">
        <v>20</v>
      </c>
      <c r="O20" s="27">
        <f t="shared" si="5"/>
        <v>20</v>
      </c>
      <c r="P20" s="26">
        <v>20</v>
      </c>
      <c r="Q20" s="27">
        <f t="shared" si="6"/>
        <v>40</v>
      </c>
      <c r="R20" s="26">
        <v>40</v>
      </c>
      <c r="S20" s="27">
        <f t="shared" si="7"/>
        <v>80</v>
      </c>
      <c r="T20" s="26">
        <v>20</v>
      </c>
      <c r="U20" s="27">
        <f t="shared" si="8"/>
        <v>100</v>
      </c>
      <c r="V20" s="26"/>
      <c r="W20" s="27">
        <f t="shared" si="9"/>
        <v>100</v>
      </c>
      <c r="X20" s="4"/>
    </row>
    <row r="21" spans="1:24" ht="17.25" customHeight="1" x14ac:dyDescent="0.45">
      <c r="A21" s="4"/>
      <c r="B21" s="22">
        <v>8</v>
      </c>
      <c r="C21" s="23" t="s">
        <v>32</v>
      </c>
      <c r="D21" s="24">
        <v>71383.710000000006</v>
      </c>
      <c r="E21" s="25">
        <f t="shared" si="0"/>
        <v>3.2994882047023673E-2</v>
      </c>
      <c r="F21" s="26"/>
      <c r="G21" s="27">
        <f t="shared" si="1"/>
        <v>0</v>
      </c>
      <c r="H21" s="26"/>
      <c r="I21" s="27">
        <f t="shared" si="4"/>
        <v>0</v>
      </c>
      <c r="J21" s="26"/>
      <c r="K21" s="27">
        <f t="shared" si="4"/>
        <v>0</v>
      </c>
      <c r="L21" s="26">
        <v>10</v>
      </c>
      <c r="M21" s="27">
        <f t="shared" si="4"/>
        <v>10</v>
      </c>
      <c r="N21" s="26">
        <v>20</v>
      </c>
      <c r="O21" s="27">
        <f t="shared" si="5"/>
        <v>30</v>
      </c>
      <c r="P21" s="26">
        <v>20</v>
      </c>
      <c r="Q21" s="27">
        <f t="shared" si="6"/>
        <v>50</v>
      </c>
      <c r="R21" s="26">
        <v>40</v>
      </c>
      <c r="S21" s="27">
        <f t="shared" si="7"/>
        <v>90</v>
      </c>
      <c r="T21" s="26">
        <v>10</v>
      </c>
      <c r="U21" s="27">
        <f t="shared" si="8"/>
        <v>100</v>
      </c>
      <c r="V21" s="26"/>
      <c r="W21" s="27">
        <f t="shared" si="9"/>
        <v>100</v>
      </c>
      <c r="X21" s="4"/>
    </row>
    <row r="22" spans="1:24" ht="17.25" customHeight="1" x14ac:dyDescent="0.45">
      <c r="A22" s="4"/>
      <c r="B22" s="22">
        <v>9</v>
      </c>
      <c r="C22" s="23" t="s">
        <v>33</v>
      </c>
      <c r="D22" s="24">
        <v>105038.32</v>
      </c>
      <c r="E22" s="25">
        <f t="shared" si="0"/>
        <v>4.8550670437520371E-2</v>
      </c>
      <c r="F22" s="26"/>
      <c r="G22" s="27">
        <f t="shared" si="1"/>
        <v>0</v>
      </c>
      <c r="H22" s="26"/>
      <c r="I22" s="27">
        <f t="shared" si="4"/>
        <v>0</v>
      </c>
      <c r="J22" s="26"/>
      <c r="K22" s="27">
        <f t="shared" si="4"/>
        <v>0</v>
      </c>
      <c r="L22" s="26"/>
      <c r="M22" s="27">
        <f t="shared" si="4"/>
        <v>0</v>
      </c>
      <c r="N22" s="26"/>
      <c r="O22" s="27">
        <f t="shared" si="5"/>
        <v>0</v>
      </c>
      <c r="P22" s="26">
        <v>20</v>
      </c>
      <c r="Q22" s="27">
        <f t="shared" si="6"/>
        <v>20</v>
      </c>
      <c r="R22" s="26">
        <v>40</v>
      </c>
      <c r="S22" s="27">
        <f t="shared" si="7"/>
        <v>60</v>
      </c>
      <c r="T22" s="26">
        <v>40</v>
      </c>
      <c r="U22" s="27">
        <f t="shared" si="8"/>
        <v>100</v>
      </c>
      <c r="V22" s="26"/>
      <c r="W22" s="27">
        <f t="shared" si="9"/>
        <v>100</v>
      </c>
      <c r="X22" s="4"/>
    </row>
    <row r="23" spans="1:24" ht="17.25" customHeight="1" x14ac:dyDescent="0.45">
      <c r="A23" s="4"/>
      <c r="B23" s="22">
        <v>10</v>
      </c>
      <c r="C23" s="23" t="s">
        <v>34</v>
      </c>
      <c r="D23" s="24">
        <v>18423.66</v>
      </c>
      <c r="E23" s="25">
        <f t="shared" ref="E23:E29" si="10">D23/$D$37</f>
        <v>8.5157592477957244E-3</v>
      </c>
      <c r="F23" s="26"/>
      <c r="G23" s="27">
        <f t="shared" ref="G23:G29" si="11">F23</f>
        <v>0</v>
      </c>
      <c r="H23" s="26"/>
      <c r="I23" s="27">
        <f t="shared" si="4"/>
        <v>0</v>
      </c>
      <c r="J23" s="26"/>
      <c r="K23" s="27">
        <f t="shared" si="4"/>
        <v>0</v>
      </c>
      <c r="L23" s="26"/>
      <c r="M23" s="27">
        <f t="shared" si="4"/>
        <v>0</v>
      </c>
      <c r="N23" s="26"/>
      <c r="O23" s="27">
        <f t="shared" si="5"/>
        <v>0</v>
      </c>
      <c r="P23" s="26"/>
      <c r="Q23" s="27">
        <f t="shared" si="6"/>
        <v>0</v>
      </c>
      <c r="R23" s="26"/>
      <c r="S23" s="27">
        <f t="shared" si="7"/>
        <v>0</v>
      </c>
      <c r="T23" s="26">
        <v>50</v>
      </c>
      <c r="U23" s="27">
        <f t="shared" si="8"/>
        <v>50</v>
      </c>
      <c r="V23" s="26">
        <v>50</v>
      </c>
      <c r="W23" s="27">
        <f t="shared" si="9"/>
        <v>100</v>
      </c>
      <c r="X23" s="4"/>
    </row>
    <row r="24" spans="1:24" ht="17.25" customHeight="1" x14ac:dyDescent="0.45">
      <c r="A24" s="4"/>
      <c r="B24" s="22">
        <v>11</v>
      </c>
      <c r="C24" s="23" t="s">
        <v>35</v>
      </c>
      <c r="D24" s="24">
        <v>30795</v>
      </c>
      <c r="E24" s="25">
        <f t="shared" si="10"/>
        <v>1.4234023317618178E-2</v>
      </c>
      <c r="F24" s="26"/>
      <c r="G24" s="27">
        <f t="shared" si="11"/>
        <v>0</v>
      </c>
      <c r="H24" s="26"/>
      <c r="I24" s="27">
        <f t="shared" si="4"/>
        <v>0</v>
      </c>
      <c r="J24" s="26"/>
      <c r="K24" s="27">
        <f t="shared" si="4"/>
        <v>0</v>
      </c>
      <c r="L24" s="26"/>
      <c r="M24" s="27">
        <f t="shared" si="4"/>
        <v>0</v>
      </c>
      <c r="N24" s="26"/>
      <c r="O24" s="27">
        <f t="shared" si="5"/>
        <v>0</v>
      </c>
      <c r="P24" s="26"/>
      <c r="Q24" s="27">
        <f t="shared" si="6"/>
        <v>0</v>
      </c>
      <c r="R24" s="26">
        <v>50</v>
      </c>
      <c r="S24" s="27">
        <f t="shared" si="7"/>
        <v>50</v>
      </c>
      <c r="T24" s="26">
        <v>50</v>
      </c>
      <c r="U24" s="27">
        <f t="shared" si="8"/>
        <v>100</v>
      </c>
      <c r="V24" s="26"/>
      <c r="W24" s="27">
        <f t="shared" si="9"/>
        <v>100</v>
      </c>
      <c r="X24" s="4"/>
    </row>
    <row r="25" spans="1:24" ht="17.25" customHeight="1" x14ac:dyDescent="0.45">
      <c r="A25" s="4"/>
      <c r="B25" s="22">
        <v>12</v>
      </c>
      <c r="C25" s="23" t="s">
        <v>18</v>
      </c>
      <c r="D25" s="24">
        <v>77433.19</v>
      </c>
      <c r="E25" s="25">
        <f t="shared" si="10"/>
        <v>3.5791064524031781E-2</v>
      </c>
      <c r="F25" s="26"/>
      <c r="G25" s="27">
        <f t="shared" si="11"/>
        <v>0</v>
      </c>
      <c r="H25" s="26"/>
      <c r="I25" s="27">
        <f t="shared" si="4"/>
        <v>0</v>
      </c>
      <c r="J25" s="26"/>
      <c r="K25" s="27">
        <f t="shared" si="4"/>
        <v>0</v>
      </c>
      <c r="L25" s="26"/>
      <c r="M25" s="27">
        <f t="shared" si="4"/>
        <v>0</v>
      </c>
      <c r="N25" s="26"/>
      <c r="O25" s="27">
        <f t="shared" si="5"/>
        <v>0</v>
      </c>
      <c r="P25" s="26">
        <v>15</v>
      </c>
      <c r="Q25" s="27">
        <f t="shared" si="6"/>
        <v>15</v>
      </c>
      <c r="R25" s="26">
        <v>20</v>
      </c>
      <c r="S25" s="27">
        <f t="shared" si="7"/>
        <v>35</v>
      </c>
      <c r="T25" s="26">
        <v>20</v>
      </c>
      <c r="U25" s="27">
        <f t="shared" si="8"/>
        <v>55</v>
      </c>
      <c r="V25" s="26">
        <v>45</v>
      </c>
      <c r="W25" s="27">
        <f t="shared" si="9"/>
        <v>100</v>
      </c>
      <c r="X25" s="4"/>
    </row>
    <row r="26" spans="1:24" ht="17.25" customHeight="1" x14ac:dyDescent="0.45">
      <c r="A26" s="4"/>
      <c r="B26" s="22">
        <v>13</v>
      </c>
      <c r="C26" s="23" t="s">
        <v>36</v>
      </c>
      <c r="D26" s="24">
        <v>11143.16</v>
      </c>
      <c r="E26" s="25">
        <f t="shared" ref="E26:E28" si="12">D26/$D$37</f>
        <v>5.1505763686296533E-3</v>
      </c>
      <c r="F26" s="26"/>
      <c r="G26" s="27">
        <f t="shared" ref="G26:G28" si="13">F26</f>
        <v>0</v>
      </c>
      <c r="H26" s="26"/>
      <c r="I26" s="27">
        <f t="shared" si="4"/>
        <v>0</v>
      </c>
      <c r="J26" s="26"/>
      <c r="K26" s="27">
        <f t="shared" si="4"/>
        <v>0</v>
      </c>
      <c r="L26" s="26"/>
      <c r="M26" s="27">
        <f t="shared" si="4"/>
        <v>0</v>
      </c>
      <c r="N26" s="26"/>
      <c r="O26" s="27">
        <f t="shared" si="5"/>
        <v>0</v>
      </c>
      <c r="P26" s="26"/>
      <c r="Q26" s="27">
        <f t="shared" si="6"/>
        <v>0</v>
      </c>
      <c r="R26" s="26">
        <v>100</v>
      </c>
      <c r="S26" s="27">
        <f t="shared" si="7"/>
        <v>100</v>
      </c>
      <c r="T26" s="26"/>
      <c r="U26" s="27">
        <f t="shared" si="8"/>
        <v>100</v>
      </c>
      <c r="V26" s="26"/>
      <c r="W26" s="27">
        <f t="shared" si="9"/>
        <v>100</v>
      </c>
      <c r="X26" s="4"/>
    </row>
    <row r="27" spans="1:24" ht="17.25" customHeight="1" x14ac:dyDescent="0.45">
      <c r="A27" s="4"/>
      <c r="B27" s="22">
        <v>14</v>
      </c>
      <c r="C27" s="23" t="s">
        <v>37</v>
      </c>
      <c r="D27" s="24">
        <v>64980.54</v>
      </c>
      <c r="E27" s="25">
        <f t="shared" si="12"/>
        <v>3.0035217455801941E-2</v>
      </c>
      <c r="F27" s="26"/>
      <c r="G27" s="27">
        <f t="shared" si="13"/>
        <v>0</v>
      </c>
      <c r="H27" s="26"/>
      <c r="I27" s="27">
        <f t="shared" si="4"/>
        <v>0</v>
      </c>
      <c r="J27" s="26"/>
      <c r="K27" s="27">
        <f t="shared" si="4"/>
        <v>0</v>
      </c>
      <c r="L27" s="26"/>
      <c r="M27" s="27">
        <f t="shared" si="4"/>
        <v>0</v>
      </c>
      <c r="N27" s="26"/>
      <c r="O27" s="27">
        <f t="shared" si="5"/>
        <v>0</v>
      </c>
      <c r="P27" s="26"/>
      <c r="Q27" s="27">
        <f t="shared" si="6"/>
        <v>0</v>
      </c>
      <c r="R27" s="26">
        <v>10</v>
      </c>
      <c r="S27" s="27">
        <f t="shared" si="7"/>
        <v>10</v>
      </c>
      <c r="T27" s="26">
        <v>40</v>
      </c>
      <c r="U27" s="27">
        <f t="shared" si="8"/>
        <v>50</v>
      </c>
      <c r="V27" s="26">
        <v>50</v>
      </c>
      <c r="W27" s="27">
        <f t="shared" si="9"/>
        <v>100</v>
      </c>
      <c r="X27" s="4"/>
    </row>
    <row r="28" spans="1:24" ht="17.25" customHeight="1" x14ac:dyDescent="0.45">
      <c r="A28" s="4"/>
      <c r="B28" s="22">
        <v>15</v>
      </c>
      <c r="C28" s="23" t="s">
        <v>38</v>
      </c>
      <c r="D28" s="24">
        <v>164582.93</v>
      </c>
      <c r="E28" s="25">
        <f t="shared" si="12"/>
        <v>7.6073299668839758E-2</v>
      </c>
      <c r="F28" s="26"/>
      <c r="G28" s="27">
        <f t="shared" si="13"/>
        <v>0</v>
      </c>
      <c r="H28" s="26"/>
      <c r="I28" s="27">
        <f t="shared" si="4"/>
        <v>0</v>
      </c>
      <c r="J28" s="26">
        <v>15</v>
      </c>
      <c r="K28" s="27">
        <f t="shared" si="4"/>
        <v>15</v>
      </c>
      <c r="L28" s="26">
        <v>10</v>
      </c>
      <c r="M28" s="27">
        <f t="shared" si="4"/>
        <v>25</v>
      </c>
      <c r="N28" s="26">
        <v>20</v>
      </c>
      <c r="O28" s="27">
        <f t="shared" si="5"/>
        <v>45</v>
      </c>
      <c r="P28" s="26">
        <v>20</v>
      </c>
      <c r="Q28" s="27">
        <f t="shared" si="6"/>
        <v>65</v>
      </c>
      <c r="R28" s="26">
        <v>35</v>
      </c>
      <c r="S28" s="27">
        <f t="shared" si="7"/>
        <v>100</v>
      </c>
      <c r="T28" s="26"/>
      <c r="U28" s="27">
        <f t="shared" si="8"/>
        <v>100</v>
      </c>
      <c r="V28" s="26"/>
      <c r="W28" s="27">
        <f t="shared" si="9"/>
        <v>100</v>
      </c>
      <c r="X28" s="4"/>
    </row>
    <row r="29" spans="1:24" ht="17.25" customHeight="1" x14ac:dyDescent="0.45">
      <c r="A29" s="4"/>
      <c r="B29" s="22">
        <v>16</v>
      </c>
      <c r="C29" s="23" t="s">
        <v>39</v>
      </c>
      <c r="D29" s="24">
        <v>228859.68</v>
      </c>
      <c r="E29" s="25">
        <f t="shared" si="10"/>
        <v>0.1057832122611669</v>
      </c>
      <c r="F29" s="26"/>
      <c r="G29" s="27">
        <f t="shared" si="11"/>
        <v>0</v>
      </c>
      <c r="H29" s="26"/>
      <c r="I29" s="27">
        <f t="shared" si="4"/>
        <v>0</v>
      </c>
      <c r="J29" s="26"/>
      <c r="K29" s="27">
        <f t="shared" si="4"/>
        <v>0</v>
      </c>
      <c r="L29" s="26">
        <v>5</v>
      </c>
      <c r="M29" s="27">
        <f t="shared" si="4"/>
        <v>5</v>
      </c>
      <c r="N29" s="26">
        <v>10</v>
      </c>
      <c r="O29" s="27">
        <f t="shared" si="5"/>
        <v>15</v>
      </c>
      <c r="P29" s="26">
        <v>10</v>
      </c>
      <c r="Q29" s="27">
        <f t="shared" si="6"/>
        <v>25</v>
      </c>
      <c r="R29" s="26">
        <v>20</v>
      </c>
      <c r="S29" s="27">
        <f t="shared" si="7"/>
        <v>45</v>
      </c>
      <c r="T29" s="26">
        <v>20</v>
      </c>
      <c r="U29" s="27">
        <f t="shared" si="8"/>
        <v>65</v>
      </c>
      <c r="V29" s="26">
        <v>35</v>
      </c>
      <c r="W29" s="27">
        <f t="shared" si="9"/>
        <v>100</v>
      </c>
      <c r="X29" s="4"/>
    </row>
    <row r="30" spans="1:24" ht="17.25" customHeight="1" x14ac:dyDescent="0.45">
      <c r="A30" s="4"/>
      <c r="B30" s="22">
        <v>17</v>
      </c>
      <c r="C30" s="23" t="s">
        <v>40</v>
      </c>
      <c r="D30" s="24">
        <v>117273.39</v>
      </c>
      <c r="E30" s="25">
        <f t="shared" si="0"/>
        <v>5.4205947971947735E-2</v>
      </c>
      <c r="F30" s="26"/>
      <c r="G30" s="27">
        <f t="shared" si="1"/>
        <v>0</v>
      </c>
      <c r="H30" s="26"/>
      <c r="I30" s="27">
        <f t="shared" si="4"/>
        <v>0</v>
      </c>
      <c r="J30" s="26"/>
      <c r="K30" s="27">
        <f t="shared" si="4"/>
        <v>0</v>
      </c>
      <c r="L30" s="26"/>
      <c r="M30" s="27">
        <f t="shared" si="4"/>
        <v>0</v>
      </c>
      <c r="N30" s="26">
        <v>20</v>
      </c>
      <c r="O30" s="27">
        <f t="shared" si="5"/>
        <v>20</v>
      </c>
      <c r="P30" s="26">
        <v>20</v>
      </c>
      <c r="Q30" s="27">
        <f t="shared" si="6"/>
        <v>40</v>
      </c>
      <c r="R30" s="26">
        <v>20</v>
      </c>
      <c r="S30" s="27">
        <f t="shared" si="7"/>
        <v>60</v>
      </c>
      <c r="T30" s="26">
        <v>15</v>
      </c>
      <c r="U30" s="27">
        <f t="shared" si="8"/>
        <v>75</v>
      </c>
      <c r="V30" s="26">
        <v>25</v>
      </c>
      <c r="W30" s="27">
        <f t="shared" si="9"/>
        <v>100</v>
      </c>
      <c r="X30" s="4"/>
    </row>
    <row r="31" spans="1:24" ht="17.25" customHeight="1" x14ac:dyDescent="0.45">
      <c r="A31" s="4"/>
      <c r="B31" s="22">
        <v>18</v>
      </c>
      <c r="C31" s="23" t="s">
        <v>41</v>
      </c>
      <c r="D31" s="24">
        <v>8770.35</v>
      </c>
      <c r="E31" s="25">
        <f t="shared" si="0"/>
        <v>4.0538193344267772E-3</v>
      </c>
      <c r="F31" s="26"/>
      <c r="G31" s="27">
        <f t="shared" si="1"/>
        <v>0</v>
      </c>
      <c r="H31" s="26"/>
      <c r="I31" s="27">
        <f t="shared" si="4"/>
        <v>0</v>
      </c>
      <c r="J31" s="26"/>
      <c r="K31" s="27">
        <f t="shared" si="4"/>
        <v>0</v>
      </c>
      <c r="L31" s="26"/>
      <c r="M31" s="27">
        <f t="shared" si="4"/>
        <v>0</v>
      </c>
      <c r="N31" s="26">
        <v>20</v>
      </c>
      <c r="O31" s="27">
        <f t="shared" si="5"/>
        <v>20</v>
      </c>
      <c r="P31" s="26">
        <v>20</v>
      </c>
      <c r="Q31" s="27">
        <f t="shared" si="6"/>
        <v>40</v>
      </c>
      <c r="R31" s="26">
        <v>30</v>
      </c>
      <c r="S31" s="27">
        <f t="shared" si="7"/>
        <v>70</v>
      </c>
      <c r="T31" s="26">
        <v>30</v>
      </c>
      <c r="U31" s="27">
        <f t="shared" si="8"/>
        <v>100</v>
      </c>
      <c r="V31" s="26"/>
      <c r="W31" s="27">
        <f t="shared" si="9"/>
        <v>100</v>
      </c>
      <c r="X31" s="4"/>
    </row>
    <row r="32" spans="1:24" ht="17.25" customHeight="1" x14ac:dyDescent="0.45">
      <c r="A32" s="4"/>
      <c r="B32" s="22">
        <v>19</v>
      </c>
      <c r="C32" s="23" t="s">
        <v>42</v>
      </c>
      <c r="D32" s="24">
        <v>16144.75</v>
      </c>
      <c r="E32" s="25">
        <f t="shared" si="0"/>
        <v>7.4624045448000026E-3</v>
      </c>
      <c r="F32" s="26"/>
      <c r="G32" s="27">
        <f t="shared" si="1"/>
        <v>0</v>
      </c>
      <c r="H32" s="26"/>
      <c r="I32" s="27">
        <f t="shared" si="4"/>
        <v>0</v>
      </c>
      <c r="J32" s="26"/>
      <c r="K32" s="27">
        <f t="shared" si="4"/>
        <v>0</v>
      </c>
      <c r="L32" s="26"/>
      <c r="M32" s="27">
        <f t="shared" si="4"/>
        <v>0</v>
      </c>
      <c r="N32" s="26"/>
      <c r="O32" s="27">
        <f t="shared" si="5"/>
        <v>0</v>
      </c>
      <c r="P32" s="26"/>
      <c r="Q32" s="27">
        <f t="shared" si="6"/>
        <v>0</v>
      </c>
      <c r="R32" s="26"/>
      <c r="S32" s="27">
        <f t="shared" si="7"/>
        <v>0</v>
      </c>
      <c r="T32" s="26"/>
      <c r="U32" s="27">
        <f t="shared" si="8"/>
        <v>0</v>
      </c>
      <c r="V32" s="26">
        <v>100</v>
      </c>
      <c r="W32" s="27">
        <f t="shared" si="9"/>
        <v>100</v>
      </c>
      <c r="X32" s="4"/>
    </row>
    <row r="33" spans="1:24" ht="17.25" customHeight="1" x14ac:dyDescent="0.45">
      <c r="A33" s="4"/>
      <c r="B33" s="22">
        <v>20</v>
      </c>
      <c r="C33" s="23" t="s">
        <v>43</v>
      </c>
      <c r="D33" s="24">
        <v>5412.72</v>
      </c>
      <c r="E33" s="25">
        <f t="shared" si="0"/>
        <v>2.5018601296229346E-3</v>
      </c>
      <c r="F33" s="26"/>
      <c r="G33" s="27">
        <f t="shared" si="1"/>
        <v>0</v>
      </c>
      <c r="H33" s="26"/>
      <c r="I33" s="27">
        <f t="shared" si="4"/>
        <v>0</v>
      </c>
      <c r="J33" s="26"/>
      <c r="K33" s="27">
        <f t="shared" si="4"/>
        <v>0</v>
      </c>
      <c r="L33" s="26"/>
      <c r="M33" s="27">
        <f t="shared" si="4"/>
        <v>0</v>
      </c>
      <c r="N33" s="26"/>
      <c r="O33" s="27">
        <f t="shared" si="5"/>
        <v>0</v>
      </c>
      <c r="P33" s="26"/>
      <c r="Q33" s="27">
        <f t="shared" si="6"/>
        <v>0</v>
      </c>
      <c r="R33" s="26"/>
      <c r="S33" s="27">
        <f t="shared" si="7"/>
        <v>0</v>
      </c>
      <c r="T33" s="26"/>
      <c r="U33" s="27">
        <f t="shared" si="8"/>
        <v>0</v>
      </c>
      <c r="V33" s="26">
        <v>100</v>
      </c>
      <c r="W33" s="27">
        <f t="shared" si="9"/>
        <v>100</v>
      </c>
      <c r="X33" s="4"/>
    </row>
    <row r="34" spans="1:24" ht="17.25" customHeight="1" x14ac:dyDescent="0.45">
      <c r="A34" s="4"/>
      <c r="B34" s="22">
        <v>21</v>
      </c>
      <c r="C34" s="23" t="s">
        <v>20</v>
      </c>
      <c r="D34" s="24">
        <v>6423.57</v>
      </c>
      <c r="E34" s="25">
        <f t="shared" si="0"/>
        <v>2.9690938516756808E-3</v>
      </c>
      <c r="F34" s="26"/>
      <c r="G34" s="27">
        <f t="shared" si="1"/>
        <v>0</v>
      </c>
      <c r="H34" s="26"/>
      <c r="I34" s="27">
        <f t="shared" si="4"/>
        <v>0</v>
      </c>
      <c r="J34" s="26"/>
      <c r="K34" s="27">
        <f t="shared" si="4"/>
        <v>0</v>
      </c>
      <c r="L34" s="26"/>
      <c r="M34" s="27">
        <f t="shared" si="4"/>
        <v>0</v>
      </c>
      <c r="N34" s="26"/>
      <c r="O34" s="27">
        <f t="shared" si="5"/>
        <v>0</v>
      </c>
      <c r="P34" s="26"/>
      <c r="Q34" s="27">
        <f t="shared" si="6"/>
        <v>0</v>
      </c>
      <c r="R34" s="26"/>
      <c r="S34" s="27">
        <f t="shared" si="7"/>
        <v>0</v>
      </c>
      <c r="T34" s="26"/>
      <c r="U34" s="27">
        <f t="shared" si="8"/>
        <v>0</v>
      </c>
      <c r="V34" s="26">
        <v>100</v>
      </c>
      <c r="W34" s="27">
        <f t="shared" si="9"/>
        <v>100</v>
      </c>
      <c r="X34" s="4"/>
    </row>
    <row r="35" spans="1:24" ht="15.75" customHeight="1" x14ac:dyDescent="0.45">
      <c r="A35" s="4"/>
      <c r="B35" s="28"/>
      <c r="C35" s="29"/>
      <c r="D35" s="30"/>
      <c r="E35" s="30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ht="18" customHeight="1" x14ac:dyDescent="0.45">
      <c r="A36" s="4"/>
      <c r="B36" s="57" t="s">
        <v>14</v>
      </c>
      <c r="C36" s="56"/>
      <c r="D36" s="31"/>
      <c r="E36" s="32">
        <f>SUM(E14:E34)</f>
        <v>1.0000000000000002</v>
      </c>
      <c r="F36" s="33">
        <f>IF(SUM(F14:F34)=0,0,SUMPRODUCT($E$14:$E$34,F14:F34))</f>
        <v>13.230092780317566</v>
      </c>
      <c r="G36" s="34">
        <f t="shared" ref="G36:G37" si="14">F36</f>
        <v>13.230092780317566</v>
      </c>
      <c r="H36" s="33">
        <f>IF(SUM(H14:H34)=0,0,SUMPRODUCT($E$14:$E$34,H14:H34))</f>
        <v>6.600956633555449</v>
      </c>
      <c r="I36" s="34">
        <f>H36+G36</f>
        <v>19.831049413873014</v>
      </c>
      <c r="J36" s="33">
        <f>IF(SUM(J14:J34)=0,0,SUMPRODUCT($E$14:$E$34,J14:J34))</f>
        <v>9.7919963207303056</v>
      </c>
      <c r="K36" s="34">
        <f>J36+I36</f>
        <v>29.62304573460332</v>
      </c>
      <c r="L36" s="33">
        <f>IF(SUM(L14:L34)=0,0,SUMPRODUCT($E$14:$E$34,L14:L34))</f>
        <v>10.819415477694703</v>
      </c>
      <c r="M36" s="34">
        <f>L36+K36</f>
        <v>40.442461212298021</v>
      </c>
      <c r="N36" s="33">
        <f>IF(SUM(N14:N34)=0,0,SUMPRODUCT($E$14:$E$34,N14:N34))</f>
        <v>11.949728753872481</v>
      </c>
      <c r="O36" s="34">
        <f>N36+M36</f>
        <v>52.392189966170505</v>
      </c>
      <c r="P36" s="33">
        <f>IF(SUM(P14:P34)=0,0,SUMPRODUCT($E$14:$E$34,P14:P34))</f>
        <v>8.6599414324135608</v>
      </c>
      <c r="Q36" s="34">
        <f>P36+O36</f>
        <v>61.052131398584066</v>
      </c>
      <c r="R36" s="33">
        <f>IF(SUM(R14:R34)=0,0,SUMPRODUCT($E$14:$E$34,R14:R34))</f>
        <v>18.371475376831384</v>
      </c>
      <c r="S36" s="34">
        <f>R36+Q36</f>
        <v>79.42360677541545</v>
      </c>
      <c r="T36" s="33">
        <f>IF(SUM(T14:T34)=0,0,SUMPRODUCT($E$14:$E$34,T14:T34))</f>
        <v>10.494864238617309</v>
      </c>
      <c r="U36" s="34">
        <f>T36+S36</f>
        <v>89.918471014032761</v>
      </c>
      <c r="V36" s="33">
        <f>IF(SUM(V14:V34)=0,0,SUMPRODUCT($E$14:$E$34,V14:V34))</f>
        <v>10.081528985967257</v>
      </c>
      <c r="W36" s="34">
        <f>V36+U36</f>
        <v>100.00000000000001</v>
      </c>
      <c r="X36" s="4"/>
    </row>
    <row r="37" spans="1:24" ht="18" customHeight="1" x14ac:dyDescent="0.45">
      <c r="A37" s="4"/>
      <c r="B37" s="57" t="s">
        <v>15</v>
      </c>
      <c r="C37" s="56"/>
      <c r="D37" s="35">
        <f>SUM(D14:D34)</f>
        <v>2163478.2599999998</v>
      </c>
      <c r="E37" s="36"/>
      <c r="F37" s="37">
        <f>IF(SUM(F14:F34)=0,0,SUMPRODUCT($D$14:$D$34,F14:F34)/100)</f>
        <v>286230.18108000013</v>
      </c>
      <c r="G37" s="38">
        <f t="shared" si="14"/>
        <v>286230.18108000013</v>
      </c>
      <c r="H37" s="37">
        <f>IF(SUM(H14:H34)=0,0,SUMPRODUCT($D$14:$D$34,H14:H34)/100)</f>
        <v>142810.261719</v>
      </c>
      <c r="I37" s="38">
        <f>H37+G37</f>
        <v>429040.44279900013</v>
      </c>
      <c r="J37" s="37">
        <f>IF(SUM(J14:J34)=0,0,SUMPRODUCT($D$14:$D$34,J14:J34)/100)</f>
        <v>211847.71161899998</v>
      </c>
      <c r="K37" s="38">
        <f>J37+I37</f>
        <v>640888.15441800014</v>
      </c>
      <c r="L37" s="37">
        <f>IF(SUM(L14:L34)=0,0,SUMPRODUCT($D$14:$D$34,L14:L34)/100)</f>
        <v>234075.701719</v>
      </c>
      <c r="M37" s="38">
        <f>L37+K37</f>
        <v>874963.85613700014</v>
      </c>
      <c r="N37" s="37">
        <f>IF(SUM(N14:N34)=0,0,SUMPRODUCT($D$14:$D$34,N14:N34)/100)</f>
        <v>258529.783719</v>
      </c>
      <c r="O37" s="38">
        <f>N37+M37</f>
        <v>1133493.6398560002</v>
      </c>
      <c r="P37" s="37">
        <f>IF(SUM(P14:P34)=0,0,SUMPRODUCT($D$14:$D$34,P14:P34)/100)</f>
        <v>187355.95021900002</v>
      </c>
      <c r="Q37" s="38">
        <f>P37+O37</f>
        <v>1320849.5900750002</v>
      </c>
      <c r="R37" s="37">
        <f>IF(SUM(R14:R34)=0,0,SUMPRODUCT($D$14:$D$34,R14:R34)/100)</f>
        <v>397462.87581899995</v>
      </c>
      <c r="S37" s="38">
        <f>R37+Q37</f>
        <v>1718312.4658940001</v>
      </c>
      <c r="T37" s="37">
        <f>IF(SUM(T14:T34)=0,0,SUMPRODUCT($D$14:$D$34,T14:T34)/100)</f>
        <v>227054.10621900001</v>
      </c>
      <c r="U37" s="38">
        <f>T37+S37</f>
        <v>1945366.5721130001</v>
      </c>
      <c r="V37" s="37">
        <f>IF(SUM(V14:V34)=0,0,SUMPRODUCT($D$14:$D$34,V14:V34)/100)</f>
        <v>218111.68788700001</v>
      </c>
      <c r="W37" s="38">
        <f>V37+U37</f>
        <v>2163478.2600000002</v>
      </c>
      <c r="X37" s="4"/>
    </row>
    <row r="38" spans="1:24" ht="15.75" customHeight="1" x14ac:dyDescent="0.45">
      <c r="A38" s="4"/>
      <c r="B38" s="39"/>
      <c r="C38" s="39"/>
      <c r="D38" s="40"/>
      <c r="E38" s="40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ht="51.75" customHeight="1" x14ac:dyDescent="0.45">
      <c r="A39" s="4"/>
      <c r="B39" s="39"/>
      <c r="C39" s="39"/>
      <c r="D39" s="41"/>
      <c r="E39" s="41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" customHeight="1" x14ac:dyDescent="0.45">
      <c r="A40" s="4"/>
      <c r="B40" s="39"/>
      <c r="C40" s="39"/>
      <c r="D40" s="41"/>
      <c r="E40" s="4"/>
      <c r="F40" s="42"/>
      <c r="G40" s="43"/>
      <c r="H40" s="58" t="e">
        <f>#REF!</f>
        <v>#REF!</v>
      </c>
      <c r="I40" s="59"/>
      <c r="J40" s="44" t="s">
        <v>0</v>
      </c>
      <c r="K40" s="60" t="s">
        <v>52</v>
      </c>
      <c r="L40" s="61"/>
      <c r="M40" s="61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ht="15" customHeight="1" x14ac:dyDescent="0.45">
      <c r="A41" s="4"/>
      <c r="B41" s="45"/>
      <c r="C41" s="45"/>
      <c r="D41" s="41"/>
      <c r="E41" s="4"/>
      <c r="F41" s="46"/>
      <c r="G41" s="46"/>
      <c r="H41" s="46" t="s">
        <v>1</v>
      </c>
      <c r="I41" s="4"/>
      <c r="J41" s="44" t="s">
        <v>2</v>
      </c>
      <c r="K41" s="51" t="e">
        <f>#REF!</f>
        <v>#REF!</v>
      </c>
      <c r="L41" s="51"/>
      <c r="M41" s="51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ht="15" customHeight="1" x14ac:dyDescent="0.45">
      <c r="A42" s="4"/>
      <c r="B42" s="45"/>
      <c r="C42" s="45"/>
      <c r="D42" s="41"/>
      <c r="E42" s="4"/>
      <c r="F42" s="42"/>
      <c r="G42" s="4"/>
      <c r="H42" s="42"/>
      <c r="I42" s="4"/>
      <c r="J42" s="44" t="s">
        <v>3</v>
      </c>
      <c r="K42" s="51" t="s">
        <v>53</v>
      </c>
      <c r="L42" s="51"/>
      <c r="M42" s="51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ht="15" customHeight="1" x14ac:dyDescent="0.45">
      <c r="A43" s="4"/>
      <c r="B43" s="45"/>
      <c r="C43" s="45"/>
      <c r="D43" s="47"/>
      <c r="E43" s="4"/>
      <c r="F43" s="48"/>
      <c r="G43" s="48"/>
      <c r="H43" s="52">
        <v>46127</v>
      </c>
      <c r="I43" s="53"/>
      <c r="J43" s="44" t="s">
        <v>4</v>
      </c>
      <c r="K43" s="54" t="s">
        <v>54</v>
      </c>
      <c r="L43" s="54"/>
      <c r="M43" s="5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ht="15.75" customHeight="1" x14ac:dyDescent="0.45">
      <c r="A44" s="4"/>
      <c r="B44" s="4"/>
      <c r="C44" s="4"/>
      <c r="D44" s="4"/>
      <c r="E44" s="4"/>
      <c r="F44" s="46"/>
      <c r="G44" s="46"/>
      <c r="H44" s="49" t="s">
        <v>5</v>
      </c>
      <c r="I44" s="50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ht="15.75" customHeight="1" x14ac:dyDescent="0.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.75" customHeight="1" x14ac:dyDescent="0.4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ht="15.75" customHeight="1" x14ac:dyDescent="0.4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ht="15.75" customHeight="1" x14ac:dyDescent="0.4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ht="15.75" customHeight="1" x14ac:dyDescent="0.4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ht="15.75" customHeight="1" x14ac:dyDescent="0.4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ht="15.75" customHeight="1" x14ac:dyDescent="0.4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.75" customHeight="1" x14ac:dyDescent="0.4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15.75" customHeight="1" x14ac:dyDescent="0.4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ht="15.75" customHeight="1" x14ac:dyDescent="0.4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ht="15.75" customHeight="1" x14ac:dyDescent="0.4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ht="15.75" customHeight="1" x14ac:dyDescent="0.4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ht="15.75" customHeight="1" x14ac:dyDescent="0.4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5.75" customHeight="1" x14ac:dyDescent="0.4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ht="15.75" customHeight="1" x14ac:dyDescent="0.4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ht="15.75" customHeight="1" x14ac:dyDescent="0.4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ht="15.75" customHeight="1" x14ac:dyDescent="0.4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ht="15.75" customHeight="1" x14ac:dyDescent="0.4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ht="15.75" customHeight="1" x14ac:dyDescent="0.4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15.75" customHeight="1" x14ac:dyDescent="0.4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ht="15.75" customHeight="1" x14ac:dyDescent="0.4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ht="15.75" customHeight="1" x14ac:dyDescent="0.4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ht="15.75" customHeight="1" x14ac:dyDescent="0.4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ht="15.75" customHeight="1" x14ac:dyDescent="0.4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15.75" customHeight="1" x14ac:dyDescent="0.4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ht="15.75" customHeight="1" x14ac:dyDescent="0.4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ht="15.75" customHeight="1" x14ac:dyDescent="0.4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ht="15.75" customHeight="1" x14ac:dyDescent="0.4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ht="15.75" customHeight="1" x14ac:dyDescent="0.4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ht="15.75" customHeight="1" x14ac:dyDescent="0.4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ht="15.75" customHeight="1" x14ac:dyDescent="0.4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ht="15.75" customHeight="1" x14ac:dyDescent="0.4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ht="15.75" customHeight="1" x14ac:dyDescent="0.4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ht="15.75" customHeight="1" x14ac:dyDescent="0.4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ht="15.75" customHeight="1" x14ac:dyDescent="0.4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ht="15.75" customHeight="1" x14ac:dyDescent="0.4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ht="15.75" customHeight="1" x14ac:dyDescent="0.4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ht="15.75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ht="15.75" customHeight="1" x14ac:dyDescent="0.4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ht="15.75" customHeight="1" x14ac:dyDescent="0.4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ht="15.75" customHeight="1" x14ac:dyDescent="0.4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ht="15.75" customHeight="1" x14ac:dyDescent="0.4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ht="15.75" customHeight="1" x14ac:dyDescent="0.4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ht="15.75" customHeight="1" x14ac:dyDescent="0.4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ht="15.75" customHeight="1" x14ac:dyDescent="0.4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ht="15.75" customHeight="1" x14ac:dyDescent="0.4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ht="15.75" customHeight="1" x14ac:dyDescent="0.4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ht="15.75" customHeight="1" x14ac:dyDescent="0.4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ht="15.75" customHeight="1" x14ac:dyDescent="0.4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ht="15.75" customHeight="1" x14ac:dyDescent="0.4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ht="15.75" customHeight="1" x14ac:dyDescent="0.4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ht="15.75" customHeight="1" x14ac:dyDescent="0.4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ht="15.75" customHeight="1" x14ac:dyDescent="0.4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 ht="15.75" customHeight="1" x14ac:dyDescent="0.4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 ht="15.75" customHeight="1" x14ac:dyDescent="0.4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ht="15.75" customHeight="1" x14ac:dyDescent="0.4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ht="15.75" customHeight="1" x14ac:dyDescent="0.4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ht="15.75" customHeight="1" x14ac:dyDescent="0.4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ht="15.75" customHeight="1" x14ac:dyDescent="0.4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ht="15.75" customHeight="1" x14ac:dyDescent="0.4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ht="15.75" customHeight="1" x14ac:dyDescent="0.4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ht="15.75" customHeight="1" x14ac:dyDescent="0.4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ht="15.75" customHeight="1" x14ac:dyDescent="0.4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ht="15.75" customHeight="1" x14ac:dyDescent="0.4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ht="15.75" customHeight="1" x14ac:dyDescent="0.4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ht="15.75" customHeight="1" x14ac:dyDescent="0.4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ht="15.75" customHeight="1" x14ac:dyDescent="0.4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ht="15.75" customHeight="1" x14ac:dyDescent="0.4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ht="15.75" customHeight="1" x14ac:dyDescent="0.4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t="15.75" customHeight="1" x14ac:dyDescent="0.4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ht="15.75" customHeight="1" x14ac:dyDescent="0.4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ht="15.75" customHeight="1" x14ac:dyDescent="0.4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ht="15.75" customHeight="1" x14ac:dyDescent="0.4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t="15.75" customHeight="1" x14ac:dyDescent="0.4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t="15.75" customHeight="1" x14ac:dyDescent="0.4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ht="15.75" customHeight="1" x14ac:dyDescent="0.4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ht="15.75" customHeight="1" x14ac:dyDescent="0.4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ht="15.75" customHeight="1" x14ac:dyDescent="0.4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ht="15.75" customHeight="1" x14ac:dyDescent="0.4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ht="15.75" customHeight="1" x14ac:dyDescent="0.4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ht="15.75" customHeight="1" x14ac:dyDescent="0.4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ht="15.75" customHeight="1" x14ac:dyDescent="0.4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ht="15.75" customHeight="1" x14ac:dyDescent="0.4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ht="15.75" customHeight="1" x14ac:dyDescent="0.4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ht="15.75" customHeight="1" x14ac:dyDescent="0.4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ht="15.75" customHeight="1" x14ac:dyDescent="0.4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 ht="15.75" customHeight="1" x14ac:dyDescent="0.4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ht="15.75" customHeight="1" x14ac:dyDescent="0.4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ht="15.75" customHeight="1" x14ac:dyDescent="0.4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ht="15.75" customHeight="1" x14ac:dyDescent="0.4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ht="15.75" customHeight="1" x14ac:dyDescent="0.4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ht="15.75" customHeight="1" x14ac:dyDescent="0.4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ht="15.75" customHeight="1" x14ac:dyDescent="0.4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 ht="15.75" customHeight="1" x14ac:dyDescent="0.4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 ht="15.75" customHeight="1" x14ac:dyDescent="0.4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 ht="15.75" customHeight="1" x14ac:dyDescent="0.4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 ht="15.75" customHeight="1" x14ac:dyDescent="0.4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 ht="15.75" customHeight="1" x14ac:dyDescent="0.4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 ht="15.75" customHeight="1" x14ac:dyDescent="0.4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 ht="15.75" customHeight="1" x14ac:dyDescent="0.4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 ht="15.75" customHeight="1" x14ac:dyDescent="0.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 ht="15.75" customHeight="1" x14ac:dyDescent="0.4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 ht="15.75" customHeight="1" x14ac:dyDescent="0.4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 ht="15.75" customHeight="1" x14ac:dyDescent="0.4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 ht="15.75" customHeight="1" x14ac:dyDescent="0.4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spans="1:24" ht="15.75" customHeight="1" x14ac:dyDescent="0.4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 ht="15.75" customHeight="1" x14ac:dyDescent="0.4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 ht="15.75" customHeight="1" x14ac:dyDescent="0.4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 ht="15.75" customHeight="1" x14ac:dyDescent="0.4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 ht="15.75" customHeight="1" x14ac:dyDescent="0.4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 ht="15.75" customHeight="1" x14ac:dyDescent="0.4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 ht="15.75" customHeight="1" x14ac:dyDescent="0.4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 ht="15.75" customHeight="1" x14ac:dyDescent="0.4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 ht="15.75" customHeight="1" x14ac:dyDescent="0.4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 ht="15.75" customHeight="1" x14ac:dyDescent="0.4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 ht="15.75" customHeight="1" x14ac:dyDescent="0.4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 ht="15.75" customHeight="1" x14ac:dyDescent="0.4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 ht="15.75" customHeight="1" x14ac:dyDescent="0.4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 ht="15.75" customHeight="1" x14ac:dyDescent="0.4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spans="1:24" ht="15.75" customHeight="1" x14ac:dyDescent="0.4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 ht="15.75" customHeight="1" x14ac:dyDescent="0.4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 ht="15.75" customHeight="1" x14ac:dyDescent="0.4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 ht="15.75" customHeight="1" x14ac:dyDescent="0.4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 ht="15.75" customHeight="1" x14ac:dyDescent="0.4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 ht="15.75" customHeight="1" x14ac:dyDescent="0.4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 ht="15.75" customHeight="1" x14ac:dyDescent="0.4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 ht="15.75" customHeight="1" x14ac:dyDescent="0.4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 ht="15.75" customHeight="1" x14ac:dyDescent="0.4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 ht="15.75" customHeight="1" x14ac:dyDescent="0.4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 ht="15.75" customHeight="1" x14ac:dyDescent="0.4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 ht="15.75" customHeight="1" x14ac:dyDescent="0.4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 ht="15.75" customHeight="1" x14ac:dyDescent="0.4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 ht="15.75" customHeight="1" x14ac:dyDescent="0.4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 ht="15.75" customHeight="1" x14ac:dyDescent="0.4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 ht="15.75" customHeight="1" x14ac:dyDescent="0.4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 ht="15.75" customHeight="1" x14ac:dyDescent="0.4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 ht="15.75" customHeight="1" x14ac:dyDescent="0.4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 ht="15.75" customHeight="1" x14ac:dyDescent="0.4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 ht="15.75" customHeight="1" x14ac:dyDescent="0.4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 ht="15.75" customHeight="1" x14ac:dyDescent="0.4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 ht="15.75" customHeight="1" x14ac:dyDescent="0.4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 ht="15.75" customHeight="1" x14ac:dyDescent="0.4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 ht="15.75" customHeight="1" x14ac:dyDescent="0.4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 ht="15.75" customHeight="1" x14ac:dyDescent="0.4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 ht="15.75" customHeight="1" x14ac:dyDescent="0.4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 ht="15.75" customHeight="1" x14ac:dyDescent="0.4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 ht="15.75" customHeight="1" x14ac:dyDescent="0.4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 ht="15.75" customHeight="1" x14ac:dyDescent="0.4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 ht="15.75" customHeight="1" x14ac:dyDescent="0.4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 ht="15.75" customHeight="1" x14ac:dyDescent="0.4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 ht="15.75" customHeight="1" x14ac:dyDescent="0.4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 ht="15.75" customHeight="1" x14ac:dyDescent="0.4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 ht="15.75" customHeight="1" x14ac:dyDescent="0.4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 ht="15.75" customHeight="1" x14ac:dyDescent="0.4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 ht="15.75" customHeight="1" x14ac:dyDescent="0.4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 ht="15.75" customHeight="1" x14ac:dyDescent="0.4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 ht="15.75" customHeight="1" x14ac:dyDescent="0.4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 ht="15.75" customHeight="1" x14ac:dyDescent="0.4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 ht="15.75" customHeight="1" x14ac:dyDescent="0.4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 ht="15.75" customHeight="1" x14ac:dyDescent="0.4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 ht="15.75" customHeight="1" x14ac:dyDescent="0.4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 ht="15.75" customHeight="1" x14ac:dyDescent="0.4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 ht="15.75" customHeight="1" x14ac:dyDescent="0.4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 ht="15.75" customHeight="1" x14ac:dyDescent="0.4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 ht="15.75" customHeight="1" x14ac:dyDescent="0.4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 ht="15.75" customHeight="1" x14ac:dyDescent="0.4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 ht="15.75" customHeight="1" x14ac:dyDescent="0.4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 ht="15.75" customHeight="1" x14ac:dyDescent="0.4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 ht="15.75" customHeight="1" x14ac:dyDescent="0.4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 ht="15.75" customHeight="1" x14ac:dyDescent="0.4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 ht="15.75" customHeight="1" x14ac:dyDescent="0.4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 ht="15.75" customHeight="1" x14ac:dyDescent="0.4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 ht="15.75" customHeight="1" x14ac:dyDescent="0.4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 ht="15.75" customHeight="1" x14ac:dyDescent="0.4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 ht="15.75" customHeight="1" x14ac:dyDescent="0.4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 ht="15.75" customHeight="1" x14ac:dyDescent="0.4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 ht="15.75" customHeight="1" x14ac:dyDescent="0.4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 ht="15.75" customHeight="1" x14ac:dyDescent="0.4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 ht="15.75" customHeight="1" x14ac:dyDescent="0.4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1:24" ht="15.75" customHeight="1" x14ac:dyDescent="0.4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 ht="15.75" customHeight="1" x14ac:dyDescent="0.4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 ht="15.75" customHeight="1" x14ac:dyDescent="0.4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 ht="15.75" customHeight="1" x14ac:dyDescent="0.4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 ht="15.75" customHeight="1" x14ac:dyDescent="0.4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1:24" ht="15.75" customHeight="1" x14ac:dyDescent="0.4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spans="1:24" ht="15.75" customHeight="1" x14ac:dyDescent="0.4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1:24" ht="15.75" customHeight="1" x14ac:dyDescent="0.4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1:24" ht="15.75" customHeight="1" x14ac:dyDescent="0.4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1:24" ht="15.75" customHeight="1" x14ac:dyDescent="0.4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spans="1:24" ht="15.75" customHeight="1" x14ac:dyDescent="0.4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spans="1:24" ht="15.75" customHeight="1" x14ac:dyDescent="0.4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spans="1:24" ht="15.75" customHeight="1" x14ac:dyDescent="0.4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spans="1:24" ht="15.75" customHeight="1" x14ac:dyDescent="0.4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1:24" ht="15.75" customHeight="1" x14ac:dyDescent="0.4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spans="1:24" ht="15.75" customHeight="1" x14ac:dyDescent="0.4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spans="1:24" ht="15.75" customHeight="1" x14ac:dyDescent="0.4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spans="1:24" ht="15.75" customHeight="1" x14ac:dyDescent="0.4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spans="1:24" ht="15.75" customHeight="1" x14ac:dyDescent="0.4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1:24" ht="15.75" customHeight="1" x14ac:dyDescent="0.4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spans="1:24" ht="15.75" customHeight="1" x14ac:dyDescent="0.4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spans="1:24" ht="15.75" customHeight="1" x14ac:dyDescent="0.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spans="1:24" ht="15.75" customHeight="1" x14ac:dyDescent="0.4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spans="1:24" ht="15.75" customHeight="1" x14ac:dyDescent="0.4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 ht="15.75" customHeight="1" x14ac:dyDescent="0.4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1:24" ht="15.75" customHeight="1" x14ac:dyDescent="0.4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1:24" ht="15.75" customHeight="1" x14ac:dyDescent="0.4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1:24" ht="15.75" customHeight="1" x14ac:dyDescent="0.4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spans="1:24" ht="15.75" customHeight="1" x14ac:dyDescent="0.4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spans="1:24" ht="15.75" customHeight="1" x14ac:dyDescent="0.4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1:24" ht="15.75" customHeight="1" x14ac:dyDescent="0.4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spans="1:24" ht="15.75" customHeight="1" x14ac:dyDescent="0.4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spans="1:24" ht="15.75" customHeight="1" x14ac:dyDescent="0.4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spans="1:24" ht="15.75" customHeight="1" x14ac:dyDescent="0.4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spans="1:24" ht="15.75" customHeight="1" x14ac:dyDescent="0.4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 ht="15.75" customHeight="1" x14ac:dyDescent="0.4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 ht="15.75" customHeight="1" x14ac:dyDescent="0.4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 ht="15.75" customHeight="1" x14ac:dyDescent="0.4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1:24" ht="15.75" customHeight="1" x14ac:dyDescent="0.4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1:24" ht="15.75" customHeight="1" x14ac:dyDescent="0.4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spans="1:24" ht="15.75" customHeight="1" x14ac:dyDescent="0.4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spans="1:24" ht="15.75" customHeight="1" x14ac:dyDescent="0.4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1:24" ht="15.75" customHeight="1" x14ac:dyDescent="0.4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spans="1:24" ht="15.75" customHeight="1" x14ac:dyDescent="0.4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1:24" ht="15.75" customHeight="1" x14ac:dyDescent="0.4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1:24" ht="15.75" customHeight="1" x14ac:dyDescent="0.4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1:24" ht="15.75" customHeight="1" x14ac:dyDescent="0.4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spans="1:24" ht="15.75" customHeight="1" x14ac:dyDescent="0.4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spans="1:24" ht="15.75" customHeight="1" x14ac:dyDescent="0.4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1:24" ht="15.75" customHeight="1" x14ac:dyDescent="0.4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spans="1:24" ht="15.75" customHeight="1" x14ac:dyDescent="0.4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1:24" ht="15.75" customHeight="1" x14ac:dyDescent="0.4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1:24" ht="15.75" customHeight="1" x14ac:dyDescent="0.4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spans="1:24" ht="15.75" customHeight="1" x14ac:dyDescent="0.4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spans="1:24" ht="15.75" customHeight="1" x14ac:dyDescent="0.4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spans="1:24" ht="15.75" customHeight="1" x14ac:dyDescent="0.4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spans="1:24" ht="15.75" customHeight="1" x14ac:dyDescent="0.4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spans="1:24" ht="15.75" customHeight="1" x14ac:dyDescent="0.4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spans="1:24" ht="15.75" customHeight="1" x14ac:dyDescent="0.4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spans="1:24" ht="15.75" customHeight="1" x14ac:dyDescent="0.4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spans="1:24" ht="15.75" customHeight="1" x14ac:dyDescent="0.4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spans="1:24" ht="15.75" customHeight="1" x14ac:dyDescent="0.4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spans="1:24" ht="15.75" customHeight="1" x14ac:dyDescent="0.4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spans="1:24" ht="15.75" customHeight="1" x14ac:dyDescent="0.4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spans="1:24" ht="15.75" customHeight="1" x14ac:dyDescent="0.4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spans="1:24" ht="15.75" customHeight="1" x14ac:dyDescent="0.4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spans="1:24" ht="15.75" customHeight="1" x14ac:dyDescent="0.4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spans="1:24" ht="15.75" customHeight="1" x14ac:dyDescent="0.4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spans="1:24" ht="15.75" customHeight="1" x14ac:dyDescent="0.4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spans="1:24" ht="15.75" customHeight="1" x14ac:dyDescent="0.4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spans="1:24" ht="15.75" customHeight="1" x14ac:dyDescent="0.4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spans="1:24" ht="15.75" customHeight="1" x14ac:dyDescent="0.4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spans="1:24" ht="15.75" customHeight="1" x14ac:dyDescent="0.4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spans="1:24" ht="15.75" customHeight="1" x14ac:dyDescent="0.4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spans="1:24" ht="15.75" customHeight="1" x14ac:dyDescent="0.4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spans="1:24" ht="15.75" customHeight="1" x14ac:dyDescent="0.4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1:24" ht="15.75" customHeight="1" x14ac:dyDescent="0.4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1:24" ht="15.75" customHeight="1" x14ac:dyDescent="0.4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spans="1:24" ht="15.75" customHeight="1" x14ac:dyDescent="0.4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spans="1:24" ht="15.75" customHeight="1" x14ac:dyDescent="0.4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spans="1:24" ht="15.75" customHeight="1" x14ac:dyDescent="0.4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spans="1:24" ht="15.75" customHeight="1" x14ac:dyDescent="0.4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spans="1:24" ht="15.75" customHeight="1" x14ac:dyDescent="0.4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spans="1:24" ht="15.75" customHeight="1" x14ac:dyDescent="0.4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spans="1:24" ht="15.75" customHeight="1" x14ac:dyDescent="0.4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spans="1:24" ht="15.75" customHeight="1" x14ac:dyDescent="0.4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spans="1:24" ht="15.75" customHeight="1" x14ac:dyDescent="0.4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spans="1:24" ht="15.75" customHeight="1" x14ac:dyDescent="0.4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spans="1:24" ht="15.75" customHeight="1" x14ac:dyDescent="0.4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spans="1:24" ht="15.75" customHeight="1" x14ac:dyDescent="0.4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spans="1:24" ht="15.75" customHeight="1" x14ac:dyDescent="0.4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spans="1:24" ht="15.75" customHeight="1" x14ac:dyDescent="0.4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spans="1:24" ht="15.75" customHeight="1" x14ac:dyDescent="0.4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spans="1:24" ht="15.75" customHeight="1" x14ac:dyDescent="0.4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spans="1:24" ht="15.75" customHeight="1" x14ac:dyDescent="0.4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spans="1:24" ht="15.75" customHeight="1" x14ac:dyDescent="0.4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spans="1:24" ht="15.75" customHeight="1" x14ac:dyDescent="0.4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spans="1:24" ht="15.75" customHeight="1" x14ac:dyDescent="0.4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spans="1:24" ht="15.75" customHeight="1" x14ac:dyDescent="0.4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spans="1:24" ht="15.75" customHeight="1" x14ac:dyDescent="0.4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spans="1:24" ht="15.75" customHeight="1" x14ac:dyDescent="0.4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spans="1:24" ht="15.75" customHeight="1" x14ac:dyDescent="0.4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spans="1:24" ht="15.75" customHeight="1" x14ac:dyDescent="0.4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spans="1:24" ht="15.75" customHeight="1" x14ac:dyDescent="0.4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spans="1:24" ht="15.75" customHeight="1" x14ac:dyDescent="0.4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spans="1:24" ht="15.75" customHeight="1" x14ac:dyDescent="0.4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1:24" ht="15.75" customHeight="1" x14ac:dyDescent="0.4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1:24" ht="15.75" customHeight="1" x14ac:dyDescent="0.4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spans="1:24" ht="15.75" customHeight="1" x14ac:dyDescent="0.4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spans="1:24" ht="15.75" customHeight="1" x14ac:dyDescent="0.4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spans="1:24" ht="15.75" customHeight="1" x14ac:dyDescent="0.4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spans="1:24" ht="15.75" customHeight="1" x14ac:dyDescent="0.4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spans="1:24" ht="15.75" customHeight="1" x14ac:dyDescent="0.4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spans="1:24" ht="15.75" customHeight="1" x14ac:dyDescent="0.4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spans="1:24" ht="15.75" customHeight="1" x14ac:dyDescent="0.4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spans="1:24" ht="15.75" customHeight="1" x14ac:dyDescent="0.4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spans="1:24" ht="15.75" customHeight="1" x14ac:dyDescent="0.4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 ht="15.75" customHeight="1" x14ac:dyDescent="0.4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spans="1:24" ht="15.75" customHeight="1" x14ac:dyDescent="0.4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spans="1:24" ht="15.75" customHeight="1" x14ac:dyDescent="0.4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spans="1:24" ht="15.75" customHeight="1" x14ac:dyDescent="0.4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spans="1:24" ht="15.75" customHeight="1" x14ac:dyDescent="0.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spans="1:24" ht="15.75" customHeight="1" x14ac:dyDescent="0.4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spans="1:24" ht="15.75" customHeight="1" x14ac:dyDescent="0.4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spans="1:24" ht="15.75" customHeight="1" x14ac:dyDescent="0.4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spans="1:24" ht="15.75" customHeight="1" x14ac:dyDescent="0.4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spans="1:24" ht="15.75" customHeight="1" x14ac:dyDescent="0.4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spans="1:24" ht="15.75" customHeight="1" x14ac:dyDescent="0.4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spans="1:24" ht="15.75" customHeight="1" x14ac:dyDescent="0.4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spans="1:24" ht="15.75" customHeight="1" x14ac:dyDescent="0.4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spans="1:24" ht="15.75" customHeight="1" x14ac:dyDescent="0.4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spans="1:24" ht="15.75" customHeight="1" x14ac:dyDescent="0.4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spans="1:24" ht="15.75" customHeight="1" x14ac:dyDescent="0.4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spans="1:24" ht="15.75" customHeight="1" x14ac:dyDescent="0.4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spans="1:24" ht="15.75" customHeight="1" x14ac:dyDescent="0.4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spans="1:24" ht="15.75" customHeight="1" x14ac:dyDescent="0.4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1:24" ht="15.75" customHeight="1" x14ac:dyDescent="0.4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1:24" ht="15.75" customHeight="1" x14ac:dyDescent="0.4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spans="1:24" ht="15.75" customHeight="1" x14ac:dyDescent="0.4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spans="1:24" ht="15.75" customHeight="1" x14ac:dyDescent="0.4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spans="1:24" ht="15.75" customHeight="1" x14ac:dyDescent="0.4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spans="1:24" ht="15.75" customHeight="1" x14ac:dyDescent="0.4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spans="1:24" ht="15.75" customHeight="1" x14ac:dyDescent="0.4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1:24" ht="15.75" customHeight="1" x14ac:dyDescent="0.4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1:24" ht="15.75" customHeight="1" x14ac:dyDescent="0.4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1:24" ht="15.75" customHeight="1" x14ac:dyDescent="0.4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1:24" ht="15.75" customHeight="1" x14ac:dyDescent="0.4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1:24" ht="15.75" customHeight="1" x14ac:dyDescent="0.4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spans="1:24" ht="15.75" customHeight="1" x14ac:dyDescent="0.4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1:24" ht="15.75" customHeight="1" x14ac:dyDescent="0.4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spans="1:24" ht="15.75" customHeight="1" x14ac:dyDescent="0.4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spans="1:24" ht="15.75" customHeight="1" x14ac:dyDescent="0.4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spans="1:24" ht="15.75" customHeight="1" x14ac:dyDescent="0.4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spans="1:24" ht="15.75" customHeight="1" x14ac:dyDescent="0.4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spans="1:24" ht="15.75" customHeight="1" x14ac:dyDescent="0.4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spans="1:24" ht="15.75" customHeight="1" x14ac:dyDescent="0.4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spans="1:24" ht="15.75" customHeight="1" x14ac:dyDescent="0.4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spans="1:24" ht="15.75" customHeight="1" x14ac:dyDescent="0.4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spans="1:24" ht="15.75" customHeight="1" x14ac:dyDescent="0.4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 spans="1:24" ht="15.75" customHeight="1" x14ac:dyDescent="0.4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 spans="1:24" ht="15.75" customHeight="1" x14ac:dyDescent="0.4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 spans="1:24" ht="15.75" customHeight="1" x14ac:dyDescent="0.4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 spans="1:24" ht="15.75" customHeight="1" x14ac:dyDescent="0.4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 spans="1:24" ht="15.75" customHeight="1" x14ac:dyDescent="0.4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 spans="1:24" ht="15.75" customHeight="1" x14ac:dyDescent="0.4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spans="1:24" ht="15.75" customHeight="1" x14ac:dyDescent="0.4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spans="1:24" ht="15.75" customHeight="1" x14ac:dyDescent="0.4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 spans="1:24" ht="15.75" customHeight="1" x14ac:dyDescent="0.4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 spans="1:24" ht="15.75" customHeight="1" x14ac:dyDescent="0.4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 spans="1:24" ht="15.75" customHeight="1" x14ac:dyDescent="0.4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 spans="1:24" ht="15.75" customHeight="1" x14ac:dyDescent="0.4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 spans="1:24" ht="15.75" customHeight="1" x14ac:dyDescent="0.4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 spans="1:24" ht="15.75" customHeight="1" x14ac:dyDescent="0.4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 spans="1:24" ht="15.75" customHeight="1" x14ac:dyDescent="0.4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 spans="1:24" ht="15.75" customHeight="1" x14ac:dyDescent="0.4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 spans="1:24" ht="15.75" customHeight="1" x14ac:dyDescent="0.4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 spans="1:24" ht="15.75" customHeight="1" x14ac:dyDescent="0.4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 spans="1:24" ht="15.75" customHeight="1" x14ac:dyDescent="0.4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 spans="1:24" ht="15.75" customHeight="1" x14ac:dyDescent="0.4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 spans="1:24" ht="15.75" customHeight="1" x14ac:dyDescent="0.4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 spans="1:24" ht="15.75" customHeight="1" x14ac:dyDescent="0.4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 spans="1:24" ht="15.75" customHeight="1" x14ac:dyDescent="0.4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 spans="1:24" ht="15.75" customHeight="1" x14ac:dyDescent="0.4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 spans="1:24" ht="15.75" customHeight="1" x14ac:dyDescent="0.4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 spans="1:24" ht="15.75" customHeight="1" x14ac:dyDescent="0.4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 spans="1:24" ht="15.75" customHeight="1" x14ac:dyDescent="0.4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 spans="1:24" ht="15.75" customHeight="1" x14ac:dyDescent="0.4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 spans="1:24" ht="15.75" customHeight="1" x14ac:dyDescent="0.4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 spans="1:24" ht="15.75" customHeight="1" x14ac:dyDescent="0.4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 spans="1:24" ht="15.75" customHeight="1" x14ac:dyDescent="0.4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 spans="1:24" ht="15.75" customHeight="1" x14ac:dyDescent="0.4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 spans="1:24" ht="15.75" customHeight="1" x14ac:dyDescent="0.4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 spans="1:24" ht="15.75" customHeight="1" x14ac:dyDescent="0.4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 spans="1:24" ht="15.75" customHeight="1" x14ac:dyDescent="0.4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 spans="1:24" ht="15.75" customHeight="1" x14ac:dyDescent="0.4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 spans="1:24" ht="15.75" customHeight="1" x14ac:dyDescent="0.4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 spans="1:24" ht="15.75" customHeight="1" x14ac:dyDescent="0.4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 spans="1:24" ht="15.75" customHeight="1" x14ac:dyDescent="0.4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 spans="1:24" ht="15.75" customHeight="1" x14ac:dyDescent="0.4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 spans="1:24" ht="15.75" customHeight="1" x14ac:dyDescent="0.4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 spans="1:24" ht="15.75" customHeight="1" x14ac:dyDescent="0.4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 spans="1:24" ht="15.75" customHeight="1" x14ac:dyDescent="0.4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 spans="1:24" ht="15.75" customHeight="1" x14ac:dyDescent="0.4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 spans="1:24" ht="15.75" customHeight="1" x14ac:dyDescent="0.4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 spans="1:24" ht="15.75" customHeight="1" x14ac:dyDescent="0.4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 spans="1:24" ht="15.75" customHeight="1" x14ac:dyDescent="0.4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 spans="1:24" ht="15.75" customHeight="1" x14ac:dyDescent="0.4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 spans="1:24" ht="15.75" customHeight="1" x14ac:dyDescent="0.4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 spans="1:24" ht="15.75" customHeight="1" x14ac:dyDescent="0.4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 spans="1:24" ht="15.75" customHeight="1" x14ac:dyDescent="0.4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 spans="1:24" ht="15.75" customHeight="1" x14ac:dyDescent="0.4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 spans="1:24" ht="15.75" customHeight="1" x14ac:dyDescent="0.4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 spans="1:24" ht="15.75" customHeight="1" x14ac:dyDescent="0.4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 spans="1:24" ht="15.75" customHeight="1" x14ac:dyDescent="0.4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 spans="1:24" ht="15.75" customHeight="1" x14ac:dyDescent="0.4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 spans="1:24" ht="15.75" customHeight="1" x14ac:dyDescent="0.4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 spans="1:24" ht="15.75" customHeight="1" x14ac:dyDescent="0.4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 spans="1:24" ht="15.75" customHeight="1" x14ac:dyDescent="0.4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 spans="1:24" ht="15.75" customHeight="1" x14ac:dyDescent="0.4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 spans="1:24" ht="15.75" customHeight="1" x14ac:dyDescent="0.4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 spans="1:24" ht="15.75" customHeight="1" x14ac:dyDescent="0.4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 spans="1:24" ht="15.75" customHeight="1" x14ac:dyDescent="0.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 spans="1:24" ht="15.75" customHeight="1" x14ac:dyDescent="0.4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 spans="1:24" ht="15.75" customHeight="1" x14ac:dyDescent="0.4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 spans="1:24" ht="15.75" customHeight="1" x14ac:dyDescent="0.4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 spans="1:24" ht="15.75" customHeight="1" x14ac:dyDescent="0.4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 spans="1:24" ht="15.75" customHeight="1" x14ac:dyDescent="0.4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 spans="1:24" ht="15.75" customHeight="1" x14ac:dyDescent="0.4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 spans="1:24" ht="15.75" customHeight="1" x14ac:dyDescent="0.4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 spans="1:24" ht="15.75" customHeight="1" x14ac:dyDescent="0.4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 spans="1:24" ht="15.75" customHeight="1" x14ac:dyDescent="0.4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 spans="1:24" ht="15.75" customHeight="1" x14ac:dyDescent="0.4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 spans="1:24" ht="15.75" customHeight="1" x14ac:dyDescent="0.4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 spans="1:24" ht="15.75" customHeight="1" x14ac:dyDescent="0.4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 spans="1:24" ht="15.75" customHeight="1" x14ac:dyDescent="0.4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 spans="1:24" ht="15.75" customHeight="1" x14ac:dyDescent="0.4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 spans="1:24" ht="15.75" customHeight="1" x14ac:dyDescent="0.4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 spans="1:24" ht="15.75" customHeight="1" x14ac:dyDescent="0.4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 spans="1:24" ht="15.75" customHeight="1" x14ac:dyDescent="0.4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 spans="1:24" ht="15.75" customHeight="1" x14ac:dyDescent="0.4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 spans="1:24" ht="15.75" customHeight="1" x14ac:dyDescent="0.4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 spans="1:24" ht="15.75" customHeight="1" x14ac:dyDescent="0.4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 spans="1:24" ht="15.75" customHeight="1" x14ac:dyDescent="0.4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 spans="1:24" ht="15.75" customHeight="1" x14ac:dyDescent="0.4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 spans="1:24" ht="15.75" customHeight="1" x14ac:dyDescent="0.4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 spans="1:24" ht="15.75" customHeight="1" x14ac:dyDescent="0.4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 spans="1:24" ht="15.75" customHeight="1" x14ac:dyDescent="0.4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 spans="1:24" ht="15.75" customHeight="1" x14ac:dyDescent="0.4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 spans="1:24" ht="15.75" customHeight="1" x14ac:dyDescent="0.4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 spans="1:24" ht="15.75" customHeight="1" x14ac:dyDescent="0.4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 spans="1:24" ht="15.75" customHeight="1" x14ac:dyDescent="0.4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 spans="1:24" ht="15.75" customHeight="1" x14ac:dyDescent="0.4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 spans="1:24" ht="15.75" customHeight="1" x14ac:dyDescent="0.4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 spans="1:24" ht="15.75" customHeight="1" x14ac:dyDescent="0.4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 spans="1:24" ht="15.75" customHeight="1" x14ac:dyDescent="0.4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 spans="1:24" ht="15.75" customHeight="1" x14ac:dyDescent="0.4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 spans="1:24" ht="15.75" customHeight="1" x14ac:dyDescent="0.4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 spans="1:24" ht="15.75" customHeight="1" x14ac:dyDescent="0.4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 spans="1:24" ht="15.75" customHeight="1" x14ac:dyDescent="0.4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 spans="1:24" ht="15.75" customHeight="1" x14ac:dyDescent="0.4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 spans="1:24" ht="15.75" customHeight="1" x14ac:dyDescent="0.4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 spans="1:24" ht="15.75" customHeight="1" x14ac:dyDescent="0.4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 spans="1:24" ht="15.75" customHeight="1" x14ac:dyDescent="0.4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 spans="1:24" ht="15.75" customHeight="1" x14ac:dyDescent="0.4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 spans="1:24" ht="15.75" customHeight="1" x14ac:dyDescent="0.4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 spans="1:24" ht="15.75" customHeight="1" x14ac:dyDescent="0.4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 spans="1:24" ht="15.75" customHeight="1" x14ac:dyDescent="0.4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 spans="1:24" ht="15.75" customHeight="1" x14ac:dyDescent="0.4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 spans="1:24" ht="15.75" customHeight="1" x14ac:dyDescent="0.4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 spans="1:24" ht="15.75" customHeight="1" x14ac:dyDescent="0.4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 spans="1:24" ht="15.75" customHeight="1" x14ac:dyDescent="0.4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 spans="1:24" ht="15.75" customHeight="1" x14ac:dyDescent="0.4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 spans="1:24" ht="15.75" customHeight="1" x14ac:dyDescent="0.4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 spans="1:24" ht="15.75" customHeight="1" x14ac:dyDescent="0.4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 spans="1:24" ht="15.75" customHeight="1" x14ac:dyDescent="0.4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 spans="1:24" ht="15.75" customHeight="1" x14ac:dyDescent="0.4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 spans="1:24" ht="15.75" customHeight="1" x14ac:dyDescent="0.4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 spans="1:24" ht="15.75" customHeight="1" x14ac:dyDescent="0.4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 spans="1:24" ht="15.75" customHeight="1" x14ac:dyDescent="0.4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 spans="1:24" ht="15.75" customHeight="1" x14ac:dyDescent="0.4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 spans="1:24" ht="15.75" customHeight="1" x14ac:dyDescent="0.4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 spans="1:24" ht="15.75" customHeight="1" x14ac:dyDescent="0.4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 spans="1:24" ht="15.75" customHeight="1" x14ac:dyDescent="0.4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 spans="1:24" ht="15.75" customHeight="1" x14ac:dyDescent="0.4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 spans="1:24" ht="15.75" customHeight="1" x14ac:dyDescent="0.4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 spans="1:24" ht="15.75" customHeight="1" x14ac:dyDescent="0.4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 spans="1:24" ht="15.75" customHeight="1" x14ac:dyDescent="0.4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 spans="1:24" ht="15.75" customHeight="1" x14ac:dyDescent="0.4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 spans="1:24" ht="15.75" customHeight="1" x14ac:dyDescent="0.4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 spans="1:24" ht="15.75" customHeight="1" x14ac:dyDescent="0.4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 spans="1:24" ht="15.75" customHeight="1" x14ac:dyDescent="0.4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 spans="1:24" ht="15.75" customHeight="1" x14ac:dyDescent="0.4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 spans="1:24" ht="15.75" customHeight="1" x14ac:dyDescent="0.4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 spans="1:24" ht="15.75" customHeight="1" x14ac:dyDescent="0.4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 spans="1:24" ht="15.75" customHeight="1" x14ac:dyDescent="0.4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 spans="1:24" ht="15.75" customHeight="1" x14ac:dyDescent="0.4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 spans="1:24" ht="15.75" customHeight="1" x14ac:dyDescent="0.4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 spans="1:24" ht="15.75" customHeight="1" x14ac:dyDescent="0.4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 spans="1:24" ht="15.75" customHeight="1" x14ac:dyDescent="0.4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 spans="1:24" ht="15.75" customHeight="1" x14ac:dyDescent="0.4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 spans="1:24" ht="15.75" customHeight="1" x14ac:dyDescent="0.4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 spans="1:24" ht="15.75" customHeight="1" x14ac:dyDescent="0.4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 spans="1:24" ht="15.75" customHeight="1" x14ac:dyDescent="0.4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 spans="1:24" ht="15.75" customHeight="1" x14ac:dyDescent="0.4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 spans="1:24" ht="15.75" customHeight="1" x14ac:dyDescent="0.4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 spans="1:24" ht="15.75" customHeight="1" x14ac:dyDescent="0.4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 spans="1:24" ht="15.75" customHeight="1" x14ac:dyDescent="0.4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 spans="1:24" ht="15.75" customHeight="1" x14ac:dyDescent="0.4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 spans="1:24" ht="15.75" customHeight="1" x14ac:dyDescent="0.4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 spans="1:24" ht="15.75" customHeight="1" x14ac:dyDescent="0.4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 spans="1:24" ht="15.75" customHeight="1" x14ac:dyDescent="0.4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 spans="1:24" ht="15.75" customHeight="1" x14ac:dyDescent="0.4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 spans="1:24" ht="15.75" customHeight="1" x14ac:dyDescent="0.4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 spans="1:24" ht="15.75" customHeight="1" x14ac:dyDescent="0.4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 spans="1:24" ht="15.75" customHeight="1" x14ac:dyDescent="0.4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 spans="1:24" ht="15.75" customHeight="1" x14ac:dyDescent="0.4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 spans="1:24" ht="15.75" customHeight="1" x14ac:dyDescent="0.4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 spans="1:24" ht="15.75" customHeight="1" x14ac:dyDescent="0.4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 spans="1:24" ht="15.75" customHeight="1" x14ac:dyDescent="0.4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 spans="1:24" ht="15.75" customHeight="1" x14ac:dyDescent="0.4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 spans="1:24" ht="15.75" customHeight="1" x14ac:dyDescent="0.4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 spans="1:24" ht="15.75" customHeight="1" x14ac:dyDescent="0.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 spans="1:24" ht="15.75" customHeight="1" x14ac:dyDescent="0.4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 spans="1:24" ht="15.75" customHeight="1" x14ac:dyDescent="0.4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 spans="1:24" ht="15.75" customHeight="1" x14ac:dyDescent="0.4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 spans="1:24" ht="15.75" customHeight="1" x14ac:dyDescent="0.4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 spans="1:24" ht="15.75" customHeight="1" x14ac:dyDescent="0.4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 spans="1:24" ht="15.75" customHeight="1" x14ac:dyDescent="0.4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 spans="1:24" ht="15.75" customHeight="1" x14ac:dyDescent="0.4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 spans="1:24" ht="15.75" customHeight="1" x14ac:dyDescent="0.4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 spans="1:24" ht="15.75" customHeight="1" x14ac:dyDescent="0.4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 spans="1:24" ht="15.75" customHeight="1" x14ac:dyDescent="0.4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 spans="1:24" ht="15.75" customHeight="1" x14ac:dyDescent="0.4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 spans="1:24" ht="15.75" customHeight="1" x14ac:dyDescent="0.4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 spans="1:24" ht="15.75" customHeight="1" x14ac:dyDescent="0.4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 spans="1:24" ht="15.75" customHeight="1" x14ac:dyDescent="0.4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 spans="1:24" ht="15.75" customHeight="1" x14ac:dyDescent="0.4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 spans="1:24" ht="15.75" customHeight="1" x14ac:dyDescent="0.4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 spans="1:24" ht="15.75" customHeight="1" x14ac:dyDescent="0.4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 spans="1:24" ht="15.75" customHeight="1" x14ac:dyDescent="0.4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 spans="1:24" ht="15.75" customHeight="1" x14ac:dyDescent="0.4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 spans="1:24" ht="15.75" customHeight="1" x14ac:dyDescent="0.4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 spans="1:24" ht="15.75" customHeight="1" x14ac:dyDescent="0.4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 spans="1:24" ht="15.75" customHeight="1" x14ac:dyDescent="0.4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 spans="1:24" ht="15.75" customHeight="1" x14ac:dyDescent="0.4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 spans="1:24" ht="15.75" customHeight="1" x14ac:dyDescent="0.4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 spans="1:24" ht="15.75" customHeight="1" x14ac:dyDescent="0.4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 spans="1:24" ht="15.75" customHeight="1" x14ac:dyDescent="0.4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 spans="1:24" ht="15.75" customHeight="1" x14ac:dyDescent="0.4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 spans="1:24" ht="15.75" customHeight="1" x14ac:dyDescent="0.4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 spans="1:24" ht="15.75" customHeight="1" x14ac:dyDescent="0.4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 spans="1:24" ht="15.75" customHeight="1" x14ac:dyDescent="0.4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 spans="1:24" ht="15.75" customHeight="1" x14ac:dyDescent="0.4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 spans="1:24" ht="15.75" customHeight="1" x14ac:dyDescent="0.4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 spans="1:24" ht="15.75" customHeight="1" x14ac:dyDescent="0.4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 spans="1:24" ht="15.75" customHeight="1" x14ac:dyDescent="0.4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 spans="1:24" ht="15.75" customHeight="1" x14ac:dyDescent="0.4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 spans="1:24" ht="15.75" customHeight="1" x14ac:dyDescent="0.4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 spans="1:24" ht="15.75" customHeight="1" x14ac:dyDescent="0.4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 spans="1:24" ht="15.75" customHeight="1" x14ac:dyDescent="0.4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 spans="1:24" ht="15.75" customHeight="1" x14ac:dyDescent="0.4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 spans="1:24" ht="15.75" customHeight="1" x14ac:dyDescent="0.4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 ht="15.75" customHeight="1" x14ac:dyDescent="0.4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 spans="1:24" ht="15.75" customHeight="1" x14ac:dyDescent="0.4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 spans="1:24" ht="15.75" customHeight="1" x14ac:dyDescent="0.4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 spans="1:24" ht="15.75" customHeight="1" x14ac:dyDescent="0.4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 spans="1:24" ht="15.75" customHeight="1" x14ac:dyDescent="0.4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 spans="1:24" ht="15.75" customHeight="1" x14ac:dyDescent="0.4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 spans="1:24" ht="15.75" customHeight="1" x14ac:dyDescent="0.4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 spans="1:24" ht="15.75" customHeight="1" x14ac:dyDescent="0.4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 spans="1:24" ht="15.75" customHeight="1" x14ac:dyDescent="0.4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 spans="1:24" ht="15.75" customHeight="1" x14ac:dyDescent="0.4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 spans="1:24" ht="15.75" customHeight="1" x14ac:dyDescent="0.4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 spans="1:24" ht="15.75" customHeight="1" x14ac:dyDescent="0.4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 spans="1:24" ht="15.75" customHeight="1" x14ac:dyDescent="0.4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 spans="1:24" ht="15.75" customHeight="1" x14ac:dyDescent="0.4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 spans="1:24" ht="15.75" customHeight="1" x14ac:dyDescent="0.4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 spans="1:24" ht="15.75" customHeight="1" x14ac:dyDescent="0.4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 spans="1:24" ht="15.75" customHeight="1" x14ac:dyDescent="0.4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 spans="1:24" ht="15.75" customHeight="1" x14ac:dyDescent="0.4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 spans="1:24" ht="15.75" customHeight="1" x14ac:dyDescent="0.4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 spans="1:24" ht="15.75" customHeight="1" x14ac:dyDescent="0.4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 spans="1:24" ht="15.75" customHeight="1" x14ac:dyDescent="0.4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 spans="1:24" ht="15.75" customHeight="1" x14ac:dyDescent="0.4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 spans="1:24" ht="15.75" customHeight="1" x14ac:dyDescent="0.4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 spans="1:24" ht="15.75" customHeight="1" x14ac:dyDescent="0.4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 spans="1:24" ht="15.75" customHeight="1" x14ac:dyDescent="0.4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 spans="1:24" ht="15.75" customHeight="1" x14ac:dyDescent="0.4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 spans="1:24" ht="15.75" customHeight="1" x14ac:dyDescent="0.4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 spans="1:24" ht="15.75" customHeight="1" x14ac:dyDescent="0.4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 spans="1:24" ht="15.75" customHeight="1" x14ac:dyDescent="0.4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 spans="1:24" ht="15.75" customHeight="1" x14ac:dyDescent="0.4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 spans="1:24" ht="15.75" customHeight="1" x14ac:dyDescent="0.4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 spans="1:24" ht="15.75" customHeight="1" x14ac:dyDescent="0.4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 spans="1:24" ht="15.75" customHeight="1" x14ac:dyDescent="0.4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 spans="1:24" ht="15.75" customHeight="1" x14ac:dyDescent="0.4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 spans="1:24" ht="15.75" customHeight="1" x14ac:dyDescent="0.4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 spans="1:24" ht="15.75" customHeight="1" x14ac:dyDescent="0.4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 spans="1:24" ht="15.75" customHeight="1" x14ac:dyDescent="0.4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 spans="1:24" ht="15.75" customHeight="1" x14ac:dyDescent="0.4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 spans="1:24" ht="15.75" customHeight="1" x14ac:dyDescent="0.4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 spans="1:24" ht="15.75" customHeight="1" x14ac:dyDescent="0.4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 spans="1:24" ht="15.75" customHeight="1" x14ac:dyDescent="0.4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 spans="1:24" ht="15.75" customHeight="1" x14ac:dyDescent="0.4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 spans="1:24" ht="15.75" customHeight="1" x14ac:dyDescent="0.4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 spans="1:24" ht="15.75" customHeight="1" x14ac:dyDescent="0.4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 spans="1:24" ht="15.75" customHeight="1" x14ac:dyDescent="0.4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 spans="1:24" ht="15.75" customHeight="1" x14ac:dyDescent="0.4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 spans="1:24" ht="15.75" customHeight="1" x14ac:dyDescent="0.4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 spans="1:24" ht="15.75" customHeight="1" x14ac:dyDescent="0.4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spans="1:24" ht="15.75" customHeight="1" x14ac:dyDescent="0.4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spans="1:24" ht="15.75" customHeight="1" x14ac:dyDescent="0.4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 spans="1:24" ht="15.75" customHeight="1" x14ac:dyDescent="0.4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 spans="1:24" ht="15.75" customHeight="1" x14ac:dyDescent="0.4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 spans="1:24" ht="15.75" customHeight="1" x14ac:dyDescent="0.4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 spans="1:24" ht="15.75" customHeight="1" x14ac:dyDescent="0.4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 spans="1:24" ht="15.75" customHeight="1" x14ac:dyDescent="0.4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 spans="1:24" ht="15.75" customHeight="1" x14ac:dyDescent="0.4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 spans="1:24" ht="15.75" customHeight="1" x14ac:dyDescent="0.4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 spans="1:24" ht="15.75" customHeight="1" x14ac:dyDescent="0.4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 spans="1:24" ht="15.75" customHeight="1" x14ac:dyDescent="0.4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 spans="1:24" ht="15.75" customHeight="1" x14ac:dyDescent="0.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 spans="1:24" ht="15.75" customHeight="1" x14ac:dyDescent="0.4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 spans="1:24" ht="15.75" customHeight="1" x14ac:dyDescent="0.4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 spans="1:24" ht="15.75" customHeight="1" x14ac:dyDescent="0.4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 spans="1:24" ht="15.75" customHeight="1" x14ac:dyDescent="0.4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 spans="1:24" ht="15.75" customHeight="1" x14ac:dyDescent="0.4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 spans="1:24" ht="15.75" customHeight="1" x14ac:dyDescent="0.4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 spans="1:24" ht="15.75" customHeight="1" x14ac:dyDescent="0.4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 spans="1:24" ht="15.75" customHeight="1" x14ac:dyDescent="0.4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 spans="1:24" ht="15.75" customHeight="1" x14ac:dyDescent="0.4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 spans="1:24" ht="15.75" customHeight="1" x14ac:dyDescent="0.4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 spans="1:24" ht="15.75" customHeight="1" x14ac:dyDescent="0.4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 spans="1:24" ht="15.75" customHeight="1" x14ac:dyDescent="0.4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 spans="1:24" ht="15.75" customHeight="1" x14ac:dyDescent="0.4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 spans="1:24" ht="15.75" customHeight="1" x14ac:dyDescent="0.4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 spans="1:24" ht="15.75" customHeight="1" x14ac:dyDescent="0.4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 spans="1:24" ht="15.75" customHeight="1" x14ac:dyDescent="0.4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 spans="1:24" ht="15.75" customHeight="1" x14ac:dyDescent="0.4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 spans="1:24" ht="15.75" customHeight="1" x14ac:dyDescent="0.4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 spans="1:24" ht="15.75" customHeight="1" x14ac:dyDescent="0.4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 spans="1:24" ht="15.75" customHeight="1" x14ac:dyDescent="0.4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 spans="1:24" ht="15.75" customHeight="1" x14ac:dyDescent="0.4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 spans="1:24" ht="15.75" customHeight="1" x14ac:dyDescent="0.4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 spans="1:24" ht="15.75" customHeight="1" x14ac:dyDescent="0.4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 spans="1:24" ht="15.75" customHeight="1" x14ac:dyDescent="0.4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 spans="1:24" ht="15.75" customHeight="1" x14ac:dyDescent="0.4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 spans="1:24" ht="15.75" customHeight="1" x14ac:dyDescent="0.4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 spans="1:24" ht="15.75" customHeight="1" x14ac:dyDescent="0.4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 spans="1:24" ht="15.75" customHeight="1" x14ac:dyDescent="0.4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 spans="1:24" ht="15.75" customHeight="1" x14ac:dyDescent="0.4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 spans="1:24" ht="15.75" customHeight="1" x14ac:dyDescent="0.4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 spans="1:24" ht="15.75" customHeight="1" x14ac:dyDescent="0.4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 spans="1:24" ht="15.75" customHeight="1" x14ac:dyDescent="0.4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 spans="1:24" ht="15.75" customHeight="1" x14ac:dyDescent="0.4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 spans="1:24" ht="15.75" customHeight="1" x14ac:dyDescent="0.4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 spans="1:24" ht="15.75" customHeight="1" x14ac:dyDescent="0.4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 spans="1:24" ht="15.75" customHeight="1" x14ac:dyDescent="0.4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 spans="1:24" ht="15.75" customHeight="1" x14ac:dyDescent="0.4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 spans="1:24" ht="15.75" customHeight="1" x14ac:dyDescent="0.4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 spans="1:24" ht="15.75" customHeight="1" x14ac:dyDescent="0.4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 spans="1:24" ht="15.75" customHeight="1" x14ac:dyDescent="0.4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 spans="1:24" ht="15.75" customHeight="1" x14ac:dyDescent="0.4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 spans="1:24" ht="15.75" customHeight="1" x14ac:dyDescent="0.4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 spans="1:24" ht="15.75" customHeight="1" x14ac:dyDescent="0.4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 spans="1:24" ht="15.75" customHeight="1" x14ac:dyDescent="0.4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 spans="1:24" ht="15.75" customHeight="1" x14ac:dyDescent="0.4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 spans="1:24" ht="15.75" customHeight="1" x14ac:dyDescent="0.4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 spans="1:24" ht="15.75" customHeight="1" x14ac:dyDescent="0.4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 spans="1:24" ht="15.75" customHeight="1" x14ac:dyDescent="0.4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 spans="1:24" ht="15.75" customHeight="1" x14ac:dyDescent="0.4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 spans="1:24" ht="15.75" customHeight="1" x14ac:dyDescent="0.4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 spans="1:24" ht="15.75" customHeight="1" x14ac:dyDescent="0.4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 spans="1:24" ht="15.75" customHeight="1" x14ac:dyDescent="0.4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 spans="1:24" ht="15.75" customHeight="1" x14ac:dyDescent="0.4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 spans="1:24" ht="15.75" customHeight="1" x14ac:dyDescent="0.4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 spans="1:24" ht="15.75" customHeight="1" x14ac:dyDescent="0.4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 spans="1:24" ht="15.75" customHeight="1" x14ac:dyDescent="0.4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 spans="1:24" ht="15.75" customHeight="1" x14ac:dyDescent="0.4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 spans="1:24" ht="15.75" customHeight="1" x14ac:dyDescent="0.4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 spans="1:24" ht="15.75" customHeight="1" x14ac:dyDescent="0.4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 spans="1:24" ht="15.75" customHeight="1" x14ac:dyDescent="0.4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 spans="1:24" ht="15.75" customHeight="1" x14ac:dyDescent="0.4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 spans="1:24" ht="15.75" customHeight="1" x14ac:dyDescent="0.4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 spans="1:24" ht="15.75" customHeight="1" x14ac:dyDescent="0.4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 spans="1:24" ht="15.75" customHeight="1" x14ac:dyDescent="0.4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 spans="1:24" ht="15.75" customHeight="1" x14ac:dyDescent="0.4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 spans="1:24" ht="15.75" customHeight="1" x14ac:dyDescent="0.4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 spans="1:24" ht="15.75" customHeight="1" x14ac:dyDescent="0.4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 spans="1:24" ht="15.75" customHeight="1" x14ac:dyDescent="0.4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 spans="1:24" ht="15.75" customHeight="1" x14ac:dyDescent="0.4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 spans="1:24" ht="15.75" customHeight="1" x14ac:dyDescent="0.4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 spans="1:24" ht="15.75" customHeight="1" x14ac:dyDescent="0.4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 spans="1:24" ht="15.75" customHeight="1" x14ac:dyDescent="0.4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 spans="1:24" ht="15.75" customHeight="1" x14ac:dyDescent="0.4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 spans="1:24" ht="15.75" customHeight="1" x14ac:dyDescent="0.4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 spans="1:24" ht="15.75" customHeight="1" x14ac:dyDescent="0.4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 spans="1:24" ht="15.75" customHeight="1" x14ac:dyDescent="0.4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 spans="1:24" ht="15.75" customHeight="1" x14ac:dyDescent="0.4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 spans="1:24" ht="15.75" customHeight="1" x14ac:dyDescent="0.4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 spans="1:24" ht="15.75" customHeight="1" x14ac:dyDescent="0.4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 spans="1:24" ht="15.75" customHeight="1" x14ac:dyDescent="0.4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 spans="1:24" ht="15.75" customHeight="1" x14ac:dyDescent="0.4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 spans="1:24" ht="15.75" customHeight="1" x14ac:dyDescent="0.4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 spans="1:24" ht="15.75" customHeight="1" x14ac:dyDescent="0.4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 spans="1:24" ht="15.75" customHeight="1" x14ac:dyDescent="0.4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 spans="1:24" ht="15.75" customHeight="1" x14ac:dyDescent="0.4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 spans="1:24" ht="15.75" customHeight="1" x14ac:dyDescent="0.4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 spans="1:24" ht="15.75" customHeight="1" x14ac:dyDescent="0.4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 spans="1:24" ht="15.75" customHeight="1" x14ac:dyDescent="0.4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 spans="1:24" ht="15.75" customHeight="1" x14ac:dyDescent="0.4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 spans="1:24" ht="15.75" customHeight="1" x14ac:dyDescent="0.4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 spans="1:24" ht="15.75" customHeight="1" x14ac:dyDescent="0.4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 spans="1:24" ht="15.75" customHeight="1" x14ac:dyDescent="0.4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 spans="1:24" ht="15.75" customHeight="1" x14ac:dyDescent="0.4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 spans="1:24" ht="15.75" customHeight="1" x14ac:dyDescent="0.4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 spans="1:24" ht="15.75" customHeight="1" x14ac:dyDescent="0.4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 spans="1:24" ht="15.75" customHeight="1" x14ac:dyDescent="0.4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 spans="1:24" ht="15.75" customHeight="1" x14ac:dyDescent="0.4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 spans="1:24" ht="15.75" customHeight="1" x14ac:dyDescent="0.4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 spans="1:24" ht="15.75" customHeight="1" x14ac:dyDescent="0.4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 spans="1:24" ht="15.75" customHeight="1" x14ac:dyDescent="0.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 spans="1:24" ht="15.75" customHeight="1" x14ac:dyDescent="0.4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 spans="1:24" ht="15.75" customHeight="1" x14ac:dyDescent="0.4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 spans="1:24" ht="15.75" customHeight="1" x14ac:dyDescent="0.4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 spans="1:24" ht="15.75" customHeight="1" x14ac:dyDescent="0.4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 spans="1:24" ht="15.75" customHeight="1" x14ac:dyDescent="0.4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 spans="1:24" ht="15.75" customHeight="1" x14ac:dyDescent="0.4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 spans="1:24" ht="15.75" customHeight="1" x14ac:dyDescent="0.4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 spans="1:24" ht="15.75" customHeight="1" x14ac:dyDescent="0.4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 spans="1:24" ht="15.75" customHeight="1" x14ac:dyDescent="0.4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 spans="1:24" ht="15.75" customHeight="1" x14ac:dyDescent="0.4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 spans="1:24" ht="15.75" customHeight="1" x14ac:dyDescent="0.4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 spans="1:24" ht="15.75" customHeight="1" x14ac:dyDescent="0.4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 spans="1:24" ht="15.75" customHeight="1" x14ac:dyDescent="0.4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 spans="1:24" ht="15.75" customHeight="1" x14ac:dyDescent="0.4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 spans="1:24" ht="15.75" customHeight="1" x14ac:dyDescent="0.4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 spans="1:24" ht="15.75" customHeight="1" x14ac:dyDescent="0.4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 spans="1:24" ht="15.75" customHeight="1" x14ac:dyDescent="0.4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 spans="1:24" ht="15.75" customHeight="1" x14ac:dyDescent="0.4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 spans="1:24" ht="15.75" customHeight="1" x14ac:dyDescent="0.4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 spans="1:24" ht="15.75" customHeight="1" x14ac:dyDescent="0.4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 spans="1:24" ht="15.75" customHeight="1" x14ac:dyDescent="0.4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 spans="1:24" ht="15.75" customHeight="1" x14ac:dyDescent="0.4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 spans="1:24" ht="15.75" customHeight="1" x14ac:dyDescent="0.4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 spans="1:24" ht="15.75" customHeight="1" x14ac:dyDescent="0.4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 spans="1:24" ht="15.75" customHeight="1" x14ac:dyDescent="0.4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 spans="1:24" ht="15.75" customHeight="1" x14ac:dyDescent="0.4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 spans="1:24" ht="15.75" customHeight="1" x14ac:dyDescent="0.4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 spans="1:24" ht="15.75" customHeight="1" x14ac:dyDescent="0.4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 spans="1:24" ht="15.75" customHeight="1" x14ac:dyDescent="0.4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 spans="1:24" ht="15.75" customHeight="1" x14ac:dyDescent="0.4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 spans="1:24" ht="15.75" customHeight="1" x14ac:dyDescent="0.4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 spans="1:24" ht="15.75" customHeight="1" x14ac:dyDescent="0.4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 spans="1:24" ht="15.75" customHeight="1" x14ac:dyDescent="0.4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 spans="1:24" ht="15.75" customHeight="1" x14ac:dyDescent="0.4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 spans="1:24" ht="15.75" customHeight="1" x14ac:dyDescent="0.4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 spans="1:24" ht="15.75" customHeight="1" x14ac:dyDescent="0.4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 spans="1:24" ht="15.75" customHeight="1" x14ac:dyDescent="0.4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 spans="1:24" ht="15.75" customHeight="1" x14ac:dyDescent="0.4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 spans="1:24" ht="15.75" customHeight="1" x14ac:dyDescent="0.4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 spans="1:24" ht="15.75" customHeight="1" x14ac:dyDescent="0.4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 spans="1:24" ht="15.75" customHeight="1" x14ac:dyDescent="0.4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 spans="1:24" ht="15.75" customHeight="1" x14ac:dyDescent="0.4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 spans="1:24" ht="15.75" customHeight="1" x14ac:dyDescent="0.4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 spans="1:24" ht="15.75" customHeight="1" x14ac:dyDescent="0.4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 spans="1:24" ht="15.75" customHeight="1" x14ac:dyDescent="0.4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 spans="1:24" ht="15.75" customHeight="1" x14ac:dyDescent="0.4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 spans="1:24" ht="15.75" customHeight="1" x14ac:dyDescent="0.4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 spans="1:24" ht="15.75" customHeight="1" x14ac:dyDescent="0.4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 spans="1:24" ht="15.75" customHeight="1" x14ac:dyDescent="0.4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 spans="1:24" ht="15.75" customHeight="1" x14ac:dyDescent="0.4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 spans="1:24" ht="15.75" customHeight="1" x14ac:dyDescent="0.4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 spans="1:24" ht="15.75" customHeight="1" x14ac:dyDescent="0.4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 spans="1:24" ht="15.75" customHeight="1" x14ac:dyDescent="0.4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 spans="1:24" ht="15.75" customHeight="1" x14ac:dyDescent="0.4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 spans="1:24" ht="15.75" customHeight="1" x14ac:dyDescent="0.4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 spans="1:24" ht="15.75" customHeight="1" x14ac:dyDescent="0.4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 spans="1:24" ht="15.75" customHeight="1" x14ac:dyDescent="0.4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 spans="1:24" ht="15.75" customHeight="1" x14ac:dyDescent="0.4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 spans="1:24" ht="15.75" customHeight="1" x14ac:dyDescent="0.4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 spans="1:24" ht="15.75" customHeight="1" x14ac:dyDescent="0.4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 spans="1:24" ht="15.75" customHeight="1" x14ac:dyDescent="0.4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 spans="1:24" ht="15.75" customHeight="1" x14ac:dyDescent="0.4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 spans="1:24" ht="15.75" customHeight="1" x14ac:dyDescent="0.4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 spans="1:24" ht="15.75" customHeight="1" x14ac:dyDescent="0.4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 spans="1:24" ht="15.75" customHeight="1" x14ac:dyDescent="0.4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 spans="1:24" ht="15.75" customHeight="1" x14ac:dyDescent="0.4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 spans="1:24" ht="15.75" customHeight="1" x14ac:dyDescent="0.4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 spans="1:24" ht="15.75" customHeight="1" x14ac:dyDescent="0.4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 spans="1:24" ht="15.75" customHeight="1" x14ac:dyDescent="0.4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 spans="1:24" ht="15.75" customHeight="1" x14ac:dyDescent="0.4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 spans="1:24" ht="15.75" customHeight="1" x14ac:dyDescent="0.4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 spans="1:24" ht="15.75" customHeight="1" x14ac:dyDescent="0.4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 spans="1:24" ht="15.75" customHeight="1" x14ac:dyDescent="0.4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 spans="1:24" ht="15.75" customHeight="1" x14ac:dyDescent="0.4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 spans="1:24" ht="15.75" customHeight="1" x14ac:dyDescent="0.4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 spans="1:24" ht="15.75" customHeight="1" x14ac:dyDescent="0.4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 spans="1:24" ht="15.75" customHeight="1" x14ac:dyDescent="0.4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 spans="1:24" ht="15.75" customHeight="1" x14ac:dyDescent="0.4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 spans="1:24" ht="15.75" customHeight="1" x14ac:dyDescent="0.4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 spans="1:24" ht="15.75" customHeight="1" x14ac:dyDescent="0.4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 spans="1:24" ht="15.75" customHeight="1" x14ac:dyDescent="0.4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 spans="1:24" ht="15.75" customHeight="1" x14ac:dyDescent="0.4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 spans="1:24" ht="15.75" customHeight="1" x14ac:dyDescent="0.4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 spans="1:24" ht="15.75" customHeight="1" x14ac:dyDescent="0.4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 spans="1:24" ht="15.75" customHeight="1" x14ac:dyDescent="0.4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 spans="1:24" ht="15.75" customHeight="1" x14ac:dyDescent="0.4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 spans="1:24" ht="15.75" customHeight="1" x14ac:dyDescent="0.4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 spans="1:24" ht="15.75" customHeight="1" x14ac:dyDescent="0.4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 spans="1:24" ht="15.75" customHeight="1" x14ac:dyDescent="0.4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 spans="1:24" ht="15.75" customHeight="1" x14ac:dyDescent="0.4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 spans="1:24" ht="15.75" customHeight="1" x14ac:dyDescent="0.4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 spans="1:24" ht="15.75" customHeight="1" x14ac:dyDescent="0.4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 spans="1:24" ht="15.75" customHeight="1" x14ac:dyDescent="0.4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 spans="1:24" ht="15.75" customHeight="1" x14ac:dyDescent="0.4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 spans="1:24" ht="15.75" customHeight="1" x14ac:dyDescent="0.4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 spans="1:24" ht="15.75" customHeight="1" x14ac:dyDescent="0.4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 spans="1:24" ht="15.75" customHeight="1" x14ac:dyDescent="0.4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 spans="1:24" ht="15.75" customHeight="1" x14ac:dyDescent="0.4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 spans="1:24" ht="15.75" customHeight="1" x14ac:dyDescent="0.4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 spans="1:24" ht="15.75" customHeight="1" x14ac:dyDescent="0.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 spans="1:24" ht="15.75" customHeight="1" x14ac:dyDescent="0.4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 spans="1:24" ht="15.75" customHeight="1" x14ac:dyDescent="0.4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 spans="1:24" ht="15.75" customHeight="1" x14ac:dyDescent="0.4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 spans="1:24" ht="15.75" customHeight="1" x14ac:dyDescent="0.4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 spans="1:24" ht="15.75" customHeight="1" x14ac:dyDescent="0.4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 spans="1:24" ht="15.75" customHeight="1" x14ac:dyDescent="0.4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 spans="1:24" ht="15.75" customHeight="1" x14ac:dyDescent="0.4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 spans="1:24" ht="15.75" customHeight="1" x14ac:dyDescent="0.4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 spans="1:24" ht="15.75" customHeight="1" x14ac:dyDescent="0.4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 spans="1:24" ht="15.75" customHeight="1" x14ac:dyDescent="0.4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 spans="1:24" ht="15.75" customHeight="1" x14ac:dyDescent="0.4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 spans="1:24" ht="15.75" customHeight="1" x14ac:dyDescent="0.4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 spans="1:24" ht="15.75" customHeight="1" x14ac:dyDescent="0.4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 spans="1:24" ht="15.75" customHeight="1" x14ac:dyDescent="0.4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 spans="1:24" ht="15.75" customHeight="1" x14ac:dyDescent="0.4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 spans="1:24" ht="15.75" customHeight="1" x14ac:dyDescent="0.4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 spans="1:24" ht="15.75" customHeight="1" x14ac:dyDescent="0.4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 spans="1:24" ht="15.75" customHeight="1" x14ac:dyDescent="0.4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 spans="1:24" ht="15.75" customHeight="1" x14ac:dyDescent="0.4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 spans="1:24" ht="15.75" customHeight="1" x14ac:dyDescent="0.4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 spans="1:24" ht="15.75" customHeight="1" x14ac:dyDescent="0.4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 spans="1:24" ht="15.75" customHeight="1" x14ac:dyDescent="0.4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 spans="1:24" ht="15.75" customHeight="1" x14ac:dyDescent="0.4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 spans="1:24" ht="15.75" customHeight="1" x14ac:dyDescent="0.4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 spans="1:24" ht="15.75" customHeight="1" x14ac:dyDescent="0.4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 spans="1:24" ht="15.75" customHeight="1" x14ac:dyDescent="0.4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 spans="1:24" ht="15.75" customHeight="1" x14ac:dyDescent="0.4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 spans="1:24" ht="15.75" customHeight="1" x14ac:dyDescent="0.4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 spans="1:24" ht="15.75" customHeight="1" x14ac:dyDescent="0.4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 spans="1:24" ht="15.75" customHeight="1" x14ac:dyDescent="0.4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 spans="1:24" ht="15.75" customHeight="1" x14ac:dyDescent="0.4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 spans="1:24" ht="15.75" customHeight="1" x14ac:dyDescent="0.4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 spans="1:24" ht="15.75" customHeight="1" x14ac:dyDescent="0.4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 spans="1:24" ht="15.75" customHeight="1" x14ac:dyDescent="0.4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 spans="1:24" ht="15.75" customHeight="1" x14ac:dyDescent="0.4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 spans="1:24" ht="15.75" customHeight="1" x14ac:dyDescent="0.4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 spans="1:24" ht="15.75" customHeight="1" x14ac:dyDescent="0.4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 spans="1:24" ht="15.75" customHeight="1" x14ac:dyDescent="0.4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 spans="1:24" ht="15.75" customHeight="1" x14ac:dyDescent="0.4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 spans="1:24" ht="15.75" customHeight="1" x14ac:dyDescent="0.4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 spans="1:24" ht="15.75" customHeight="1" x14ac:dyDescent="0.4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 spans="1:24" ht="15.75" customHeight="1" x14ac:dyDescent="0.4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 spans="1:24" ht="15.75" customHeight="1" x14ac:dyDescent="0.4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 spans="1:24" ht="15.75" customHeight="1" x14ac:dyDescent="0.4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 spans="1:24" ht="15.75" customHeight="1" x14ac:dyDescent="0.4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 spans="1:24" ht="15.75" customHeight="1" x14ac:dyDescent="0.4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 spans="1:24" ht="15.75" customHeight="1" x14ac:dyDescent="0.4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 spans="1:24" ht="15.75" customHeight="1" x14ac:dyDescent="0.4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 spans="1:24" ht="15.75" customHeight="1" x14ac:dyDescent="0.4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 spans="1:24" ht="15.75" customHeight="1" x14ac:dyDescent="0.4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 spans="1:24" ht="15.75" customHeight="1" x14ac:dyDescent="0.4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 spans="1:24" ht="15.75" customHeight="1" x14ac:dyDescent="0.4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 spans="1:24" ht="15.75" customHeight="1" x14ac:dyDescent="0.4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 spans="1:24" ht="15.75" customHeight="1" x14ac:dyDescent="0.4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 spans="1:24" ht="15.75" customHeight="1" x14ac:dyDescent="0.4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 spans="1:24" ht="15.75" customHeight="1" x14ac:dyDescent="0.4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 spans="1:24" ht="15.75" customHeight="1" x14ac:dyDescent="0.4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 spans="1:24" ht="15.75" customHeight="1" x14ac:dyDescent="0.4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 spans="1:24" ht="15.75" customHeight="1" x14ac:dyDescent="0.4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 spans="1:24" ht="15.75" customHeight="1" x14ac:dyDescent="0.4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 spans="1:24" ht="15.75" customHeight="1" x14ac:dyDescent="0.4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 spans="1:24" ht="15.75" customHeight="1" x14ac:dyDescent="0.4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 spans="1:24" ht="15.75" customHeight="1" x14ac:dyDescent="0.4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 spans="1:24" ht="15.75" customHeight="1" x14ac:dyDescent="0.4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 spans="1:24" ht="15.75" customHeight="1" x14ac:dyDescent="0.4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 spans="1:24" ht="15.75" customHeight="1" x14ac:dyDescent="0.4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 spans="1:24" ht="15.75" customHeight="1" x14ac:dyDescent="0.4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 spans="1:24" ht="15.75" customHeight="1" x14ac:dyDescent="0.4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 spans="1:24" ht="15.75" customHeight="1" x14ac:dyDescent="0.4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 spans="1:24" ht="15.75" customHeight="1" x14ac:dyDescent="0.4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 spans="1:24" ht="15.75" customHeight="1" x14ac:dyDescent="0.4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 spans="1:24" ht="15.75" customHeight="1" x14ac:dyDescent="0.4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 spans="1:24" ht="15.75" customHeight="1" x14ac:dyDescent="0.4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 spans="1:24" ht="15.75" customHeight="1" x14ac:dyDescent="0.4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 spans="1:24" ht="15.75" customHeight="1" x14ac:dyDescent="0.4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 spans="1:24" ht="15.75" customHeight="1" x14ac:dyDescent="0.4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 spans="1:24" ht="15.75" customHeight="1" x14ac:dyDescent="0.4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 spans="1:24" ht="15.75" customHeight="1" x14ac:dyDescent="0.4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 spans="1:24" ht="15.75" customHeight="1" x14ac:dyDescent="0.4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 spans="1:24" ht="15.75" customHeight="1" x14ac:dyDescent="0.4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 spans="1:24" ht="15.75" customHeight="1" x14ac:dyDescent="0.4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 spans="1:24" ht="15.75" customHeight="1" x14ac:dyDescent="0.4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 spans="1:24" ht="15.75" customHeight="1" x14ac:dyDescent="0.4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 spans="1:24" ht="15.75" customHeight="1" x14ac:dyDescent="0.4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 spans="1:24" ht="15.75" customHeight="1" x14ac:dyDescent="0.4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 spans="1:24" ht="15.75" customHeight="1" x14ac:dyDescent="0.4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 spans="1:24" ht="15.75" customHeight="1" x14ac:dyDescent="0.4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 spans="1:24" ht="15.75" customHeight="1" x14ac:dyDescent="0.4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 spans="1:24" ht="15.75" customHeight="1" x14ac:dyDescent="0.4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 spans="1:24" ht="15.75" customHeight="1" x14ac:dyDescent="0.4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 spans="1:24" ht="15.75" customHeight="1" x14ac:dyDescent="0.4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 spans="1:24" ht="15.75" customHeight="1" x14ac:dyDescent="0.4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 spans="1:24" ht="15.75" customHeight="1" x14ac:dyDescent="0.4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 spans="1:24" ht="15.75" customHeight="1" x14ac:dyDescent="0.4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 spans="1:24" ht="15.75" customHeight="1" x14ac:dyDescent="0.4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 spans="1:24" ht="15.75" customHeight="1" x14ac:dyDescent="0.4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 spans="1:24" ht="15.75" customHeight="1" x14ac:dyDescent="0.4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r="943" spans="1:24" ht="15.75" customHeight="1" x14ac:dyDescent="0.4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r="944" spans="1:24" ht="15.75" customHeight="1" x14ac:dyDescent="0.4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r="945" spans="1:24" ht="15.75" customHeight="1" x14ac:dyDescent="0.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r="946" spans="1:24" ht="15.75" customHeight="1" x14ac:dyDescent="0.4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r="947" spans="1:24" ht="15.75" customHeight="1" x14ac:dyDescent="0.4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r="948" spans="1:24" ht="15.75" customHeight="1" x14ac:dyDescent="0.4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r="949" spans="1:24" ht="15.75" customHeight="1" x14ac:dyDescent="0.4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r="950" spans="1:24" ht="15.75" customHeight="1" x14ac:dyDescent="0.4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r="951" spans="1:24" ht="15.75" customHeight="1" x14ac:dyDescent="0.4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r="952" spans="1:24" ht="15.75" customHeight="1" x14ac:dyDescent="0.4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r="953" spans="1:24" ht="15.75" customHeight="1" x14ac:dyDescent="0.4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r="954" spans="1:24" ht="15.75" customHeight="1" x14ac:dyDescent="0.4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r="955" spans="1:24" ht="15.75" customHeight="1" x14ac:dyDescent="0.4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r="956" spans="1:24" ht="15.75" customHeight="1" x14ac:dyDescent="0.4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r="957" spans="1:24" ht="15.75" customHeight="1" x14ac:dyDescent="0.4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r="958" spans="1:24" ht="15.75" customHeight="1" x14ac:dyDescent="0.4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r="959" spans="1:24" ht="15.75" customHeight="1" x14ac:dyDescent="0.4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r="960" spans="1:24" ht="15.75" customHeight="1" x14ac:dyDescent="0.4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r="961" spans="1:24" ht="15.75" customHeight="1" x14ac:dyDescent="0.4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r="962" spans="1:24" ht="15.75" customHeight="1" x14ac:dyDescent="0.4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r="963" spans="1:24" ht="15.75" customHeight="1" x14ac:dyDescent="0.4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r="964" spans="1:24" ht="15.75" customHeight="1" x14ac:dyDescent="0.4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r="965" spans="1:24" ht="15.75" customHeight="1" x14ac:dyDescent="0.4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r="966" spans="1:24" ht="15.75" customHeight="1" x14ac:dyDescent="0.4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r="967" spans="1:24" ht="15.75" customHeight="1" x14ac:dyDescent="0.4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r="968" spans="1:24" ht="15.75" customHeight="1" x14ac:dyDescent="0.4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r="969" spans="1:24" ht="15.75" customHeight="1" x14ac:dyDescent="0.4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r="970" spans="1:24" ht="15.75" customHeight="1" x14ac:dyDescent="0.4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r="971" spans="1:24" ht="15.75" customHeight="1" x14ac:dyDescent="0.4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r="972" spans="1:24" ht="15.75" customHeight="1" x14ac:dyDescent="0.4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r="973" spans="1:24" ht="15.75" customHeight="1" x14ac:dyDescent="0.4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r="974" spans="1:24" ht="15.75" customHeight="1" x14ac:dyDescent="0.4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r="975" spans="1:24" ht="15.75" customHeight="1" x14ac:dyDescent="0.4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r="976" spans="1:24" ht="15.75" customHeight="1" x14ac:dyDescent="0.4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r="977" spans="1:24" ht="15.75" customHeight="1" x14ac:dyDescent="0.4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r="978" spans="1:24" ht="15.75" customHeight="1" x14ac:dyDescent="0.4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</row>
    <row r="979" spans="1:24" ht="15.75" customHeight="1" x14ac:dyDescent="0.4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</row>
    <row r="980" spans="1:24" ht="15.75" customHeight="1" x14ac:dyDescent="0.4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r="981" spans="1:24" ht="15.75" customHeight="1" x14ac:dyDescent="0.4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r="982" spans="1:24" ht="15.75" customHeight="1" x14ac:dyDescent="0.4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r="983" spans="1:24" ht="15.75" customHeight="1" x14ac:dyDescent="0.4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</row>
    <row r="984" spans="1:24" ht="15.75" customHeight="1" x14ac:dyDescent="0.4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</row>
    <row r="985" spans="1:24" ht="15.75" customHeight="1" x14ac:dyDescent="0.4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</row>
    <row r="986" spans="1:24" ht="15.75" customHeight="1" x14ac:dyDescent="0.4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</row>
    <row r="987" spans="1:24" ht="15.75" customHeight="1" x14ac:dyDescent="0.4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</row>
    <row r="988" spans="1:24" ht="15.75" customHeight="1" x14ac:dyDescent="0.4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</row>
    <row r="989" spans="1:24" ht="15.75" customHeight="1" x14ac:dyDescent="0.4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</row>
    <row r="990" spans="1:24" ht="15.75" customHeight="1" x14ac:dyDescent="0.4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</row>
    <row r="991" spans="1:24" ht="15.75" customHeight="1" x14ac:dyDescent="0.4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</row>
    <row r="992" spans="1:24" ht="15.75" customHeight="1" x14ac:dyDescent="0.4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</row>
    <row r="993" spans="1:24" ht="15.75" customHeight="1" x14ac:dyDescent="0.4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</row>
    <row r="994" spans="1:24" ht="15.75" customHeight="1" x14ac:dyDescent="0.4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</row>
    <row r="995" spans="1:24" ht="15.75" customHeight="1" x14ac:dyDescent="0.4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</row>
    <row r="996" spans="1:24" ht="15.75" customHeight="1" x14ac:dyDescent="0.4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</row>
    <row r="997" spans="1:24" ht="15.75" customHeight="1" x14ac:dyDescent="0.4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</row>
    <row r="998" spans="1:24" ht="15.75" customHeight="1" x14ac:dyDescent="0.4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</row>
    <row r="999" spans="1:24" ht="15.75" customHeight="1" x14ac:dyDescent="0.4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</row>
    <row r="1000" spans="1:24" ht="15.75" customHeight="1" x14ac:dyDescent="0.4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</row>
    <row r="1001" spans="1:24" ht="15.75" customHeight="1" x14ac:dyDescent="0.45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</row>
    <row r="1002" spans="1:24" ht="15.75" customHeight="1" x14ac:dyDescent="0.45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</row>
    <row r="1003" spans="1:24" ht="15.75" customHeight="1" x14ac:dyDescent="0.45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</row>
  </sheetData>
  <mergeCells count="33">
    <mergeCell ref="N11:O11"/>
    <mergeCell ref="P11:Q11"/>
    <mergeCell ref="R11:S11"/>
    <mergeCell ref="T11:U11"/>
    <mergeCell ref="V11:W11"/>
    <mergeCell ref="B7:G7"/>
    <mergeCell ref="H7:M7"/>
    <mergeCell ref="J3:M3"/>
    <mergeCell ref="B5:E5"/>
    <mergeCell ref="H5:M5"/>
    <mergeCell ref="B6:E6"/>
    <mergeCell ref="H6:L6"/>
    <mergeCell ref="B36:C36"/>
    <mergeCell ref="B37:C37"/>
    <mergeCell ref="H40:I40"/>
    <mergeCell ref="K40:M40"/>
    <mergeCell ref="B8:E8"/>
    <mergeCell ref="H8:L8"/>
    <mergeCell ref="B9:E9"/>
    <mergeCell ref="H9:J9"/>
    <mergeCell ref="K9:M9"/>
    <mergeCell ref="B11:B12"/>
    <mergeCell ref="C11:C12"/>
    <mergeCell ref="D11:D12"/>
    <mergeCell ref="E11:E12"/>
    <mergeCell ref="F11:G11"/>
    <mergeCell ref="K41:M41"/>
    <mergeCell ref="K42:M42"/>
    <mergeCell ref="H43:I43"/>
    <mergeCell ref="K43:M43"/>
    <mergeCell ref="H11:I11"/>
    <mergeCell ref="J11:K11"/>
    <mergeCell ref="L11:M11"/>
  </mergeCells>
  <phoneticPr fontId="20" type="noConversion"/>
  <conditionalFormatting sqref="F14:M34">
    <cfRule type="cellIs" dxfId="11" priority="11" stopIfTrue="1" operator="greaterThan">
      <formula>100</formula>
    </cfRule>
  </conditionalFormatting>
  <conditionalFormatting sqref="H40 H43">
    <cfRule type="cellIs" dxfId="10" priority="19" operator="equal">
      <formula>0</formula>
    </cfRule>
  </conditionalFormatting>
  <conditionalFormatting sqref="K40:K43">
    <cfRule type="cellIs" dxfId="9" priority="22" operator="equal">
      <formula>0</formula>
    </cfRule>
  </conditionalFormatting>
  <conditionalFormatting sqref="N15:O34 O14">
    <cfRule type="cellIs" dxfId="8" priority="10" stopIfTrue="1" operator="greaterThan">
      <formula>100</formula>
    </cfRule>
  </conditionalFormatting>
  <conditionalFormatting sqref="P15:Q34 Q14">
    <cfRule type="cellIs" dxfId="7" priority="9" stopIfTrue="1" operator="greaterThan">
      <formula>100</formula>
    </cfRule>
  </conditionalFormatting>
  <conditionalFormatting sqref="R15:S34 S14">
    <cfRule type="cellIs" dxfId="6" priority="8" stopIfTrue="1" operator="greaterThan">
      <formula>100</formula>
    </cfRule>
  </conditionalFormatting>
  <conditionalFormatting sqref="T15:U34 U14">
    <cfRule type="cellIs" dxfId="5" priority="7" stopIfTrue="1" operator="greaterThan">
      <formula>100</formula>
    </cfRule>
  </conditionalFormatting>
  <conditionalFormatting sqref="V14:W34">
    <cfRule type="cellIs" dxfId="4" priority="6" stopIfTrue="1" operator="greaterThan">
      <formula>100</formula>
    </cfRule>
  </conditionalFormatting>
  <conditionalFormatting sqref="N14">
    <cfRule type="cellIs" dxfId="3" priority="4" stopIfTrue="1" operator="greaterThan">
      <formula>100</formula>
    </cfRule>
  </conditionalFormatting>
  <conditionalFormatting sqref="P14">
    <cfRule type="cellIs" dxfId="2" priority="3" stopIfTrue="1" operator="greaterThan">
      <formula>100</formula>
    </cfRule>
  </conditionalFormatting>
  <conditionalFormatting sqref="R14">
    <cfRule type="cellIs" dxfId="1" priority="2" stopIfTrue="1" operator="greaterThan">
      <formula>100</formula>
    </cfRule>
  </conditionalFormatting>
  <conditionalFormatting sqref="T14">
    <cfRule type="cellIs" dxfId="0" priority="1" stopIfTrue="1" operator="greaterThan">
      <formula>100</formula>
    </cfRule>
  </conditionalFormatting>
  <printOptions horizontalCentered="1"/>
  <pageMargins left="0.47244094488188981" right="0.47244094488188981" top="0.47244094488188981" bottom="0.47244094488188981" header="0" footer="0.47244094488188981"/>
  <pageSetup paperSize="9" scale="46" orientation="landscape" r:id="rId1"/>
  <headerFooter>
    <oddFooter>&amp;R&amp;"Arial,Itálico"&amp;8Página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C1000"/>
  <sheetViews>
    <sheetView workbookViewId="0"/>
  </sheetViews>
  <sheetFormatPr defaultColWidth="14.3984375" defaultRowHeight="15" customHeight="1" x14ac:dyDescent="0.45"/>
  <cols>
    <col min="1" max="26" width="8.73046875" customWidth="1"/>
  </cols>
  <sheetData>
    <row r="1" spans="2:3" ht="14.25" customHeight="1" x14ac:dyDescent="0.45"/>
    <row r="2" spans="2:3" ht="14.25" customHeight="1" x14ac:dyDescent="0.45">
      <c r="B2" s="1" t="s">
        <v>16</v>
      </c>
    </row>
    <row r="3" spans="2:3" ht="14.25" customHeight="1" x14ac:dyDescent="0.45">
      <c r="B3" s="2">
        <v>20</v>
      </c>
    </row>
    <row r="4" spans="2:3" ht="14.25" customHeight="1" x14ac:dyDescent="0.45">
      <c r="B4" s="2">
        <v>25</v>
      </c>
    </row>
    <row r="5" spans="2:3" ht="14.25" customHeight="1" x14ac:dyDescent="0.45">
      <c r="B5" s="2">
        <v>30</v>
      </c>
    </row>
    <row r="6" spans="2:3" ht="14.25" customHeight="1" x14ac:dyDescent="0.45">
      <c r="B6" s="2">
        <v>40</v>
      </c>
    </row>
    <row r="7" spans="2:3" ht="14.25" customHeight="1" x14ac:dyDescent="0.45">
      <c r="B7" s="2">
        <v>50</v>
      </c>
    </row>
    <row r="8" spans="2:3" ht="14.25" customHeight="1" x14ac:dyDescent="0.45">
      <c r="B8" s="2">
        <v>60</v>
      </c>
    </row>
    <row r="9" spans="2:3" ht="14.25" customHeight="1" x14ac:dyDescent="0.45"/>
    <row r="10" spans="2:3" ht="14.25" customHeight="1" x14ac:dyDescent="0.45">
      <c r="B10" s="1" t="s">
        <v>17</v>
      </c>
    </row>
    <row r="11" spans="2:3" ht="14.25" customHeight="1" x14ac:dyDescent="0.45">
      <c r="B11" s="2">
        <v>5</v>
      </c>
      <c r="C11" s="2">
        <v>0.154</v>
      </c>
    </row>
    <row r="12" spans="2:3" ht="14.25" customHeight="1" x14ac:dyDescent="0.45">
      <c r="B12" s="2">
        <v>6.3</v>
      </c>
      <c r="C12" s="3">
        <v>0.245</v>
      </c>
    </row>
    <row r="13" spans="2:3" ht="14.25" customHeight="1" x14ac:dyDescent="0.45">
      <c r="B13" s="2">
        <v>8</v>
      </c>
      <c r="C13" s="3">
        <v>0.39500000000000002</v>
      </c>
    </row>
    <row r="14" spans="2:3" ht="14.25" customHeight="1" x14ac:dyDescent="0.45">
      <c r="B14" s="2">
        <v>10</v>
      </c>
      <c r="C14" s="3">
        <v>0.61699999999999999</v>
      </c>
    </row>
    <row r="15" spans="2:3" ht="14.25" customHeight="1" x14ac:dyDescent="0.45">
      <c r="B15" s="2">
        <v>12.5</v>
      </c>
      <c r="C15" s="3">
        <v>0.96299999999999997</v>
      </c>
    </row>
    <row r="16" spans="2:3" ht="14.25" customHeight="1" x14ac:dyDescent="0.45">
      <c r="B16" s="2">
        <v>16</v>
      </c>
      <c r="C16" s="3">
        <v>1.5780000000000001</v>
      </c>
    </row>
    <row r="17" spans="2:3" ht="14.25" customHeight="1" x14ac:dyDescent="0.45">
      <c r="B17" s="2">
        <v>20</v>
      </c>
      <c r="C17" s="3">
        <v>2.4660000000000002</v>
      </c>
    </row>
    <row r="18" spans="2:3" ht="14.25" customHeight="1" x14ac:dyDescent="0.45">
      <c r="B18" s="2">
        <v>25</v>
      </c>
      <c r="C18" s="3">
        <v>3.8530000000000002</v>
      </c>
    </row>
    <row r="19" spans="2:3" ht="14.25" customHeight="1" x14ac:dyDescent="0.45">
      <c r="B19" s="2">
        <v>32</v>
      </c>
      <c r="C19" s="3">
        <v>6.3129999999999997</v>
      </c>
    </row>
    <row r="20" spans="2:3" ht="14.25" customHeight="1" x14ac:dyDescent="0.45"/>
    <row r="21" spans="2:3" ht="14.25" customHeight="1" x14ac:dyDescent="0.45"/>
    <row r="22" spans="2:3" ht="14.25" customHeight="1" x14ac:dyDescent="0.45"/>
    <row r="23" spans="2:3" ht="14.25" customHeight="1" x14ac:dyDescent="0.45"/>
    <row r="24" spans="2:3" ht="14.25" customHeight="1" x14ac:dyDescent="0.45"/>
    <row r="25" spans="2:3" ht="14.25" customHeight="1" x14ac:dyDescent="0.45"/>
    <row r="26" spans="2:3" ht="14.25" customHeight="1" x14ac:dyDescent="0.45"/>
    <row r="27" spans="2:3" ht="14.25" customHeight="1" x14ac:dyDescent="0.45"/>
    <row r="28" spans="2:3" ht="14.25" customHeight="1" x14ac:dyDescent="0.45"/>
    <row r="29" spans="2:3" ht="14.25" customHeight="1" x14ac:dyDescent="0.45"/>
    <row r="30" spans="2:3" ht="14.25" customHeight="1" x14ac:dyDescent="0.45"/>
    <row r="31" spans="2:3" ht="14.25" customHeight="1" x14ac:dyDescent="0.45"/>
    <row r="32" spans="2:3" ht="14.25" customHeight="1" x14ac:dyDescent="0.45"/>
    <row r="33" ht="14.25" customHeight="1" x14ac:dyDescent="0.45"/>
    <row r="34" ht="14.25" customHeight="1" x14ac:dyDescent="0.45"/>
    <row r="35" ht="14.25" customHeight="1" x14ac:dyDescent="0.45"/>
    <row r="36" ht="14.25" customHeight="1" x14ac:dyDescent="0.45"/>
    <row r="37" ht="14.25" customHeight="1" x14ac:dyDescent="0.45"/>
    <row r="38" ht="14.25" customHeight="1" x14ac:dyDescent="0.45"/>
    <row r="39" ht="14.25" customHeight="1" x14ac:dyDescent="0.45"/>
    <row r="40" ht="14.25" customHeight="1" x14ac:dyDescent="0.45"/>
    <row r="41" ht="14.25" customHeight="1" x14ac:dyDescent="0.45"/>
    <row r="42" ht="14.25" customHeight="1" x14ac:dyDescent="0.45"/>
    <row r="43" ht="14.25" customHeight="1" x14ac:dyDescent="0.45"/>
    <row r="44" ht="14.25" customHeight="1" x14ac:dyDescent="0.45"/>
    <row r="45" ht="14.25" customHeight="1" x14ac:dyDescent="0.45"/>
    <row r="46" ht="14.25" customHeight="1" x14ac:dyDescent="0.45"/>
    <row r="47" ht="14.25" customHeight="1" x14ac:dyDescent="0.45"/>
    <row r="48" ht="14.25" customHeight="1" x14ac:dyDescent="0.45"/>
    <row r="49" ht="14.25" customHeight="1" x14ac:dyDescent="0.45"/>
    <row r="50" ht="14.25" customHeight="1" x14ac:dyDescent="0.45"/>
    <row r="51" ht="14.25" customHeight="1" x14ac:dyDescent="0.45"/>
    <row r="52" ht="14.25" customHeight="1" x14ac:dyDescent="0.45"/>
    <row r="53" ht="14.25" customHeight="1" x14ac:dyDescent="0.45"/>
    <row r="54" ht="14.25" customHeight="1" x14ac:dyDescent="0.45"/>
    <row r="55" ht="14.25" customHeight="1" x14ac:dyDescent="0.45"/>
    <row r="56" ht="14.25" customHeight="1" x14ac:dyDescent="0.45"/>
    <row r="57" ht="14.25" customHeight="1" x14ac:dyDescent="0.45"/>
    <row r="58" ht="14.25" customHeight="1" x14ac:dyDescent="0.45"/>
    <row r="59" ht="14.25" customHeight="1" x14ac:dyDescent="0.45"/>
    <row r="60" ht="14.25" customHeight="1" x14ac:dyDescent="0.45"/>
    <row r="61" ht="14.25" customHeight="1" x14ac:dyDescent="0.45"/>
    <row r="62" ht="14.25" customHeight="1" x14ac:dyDescent="0.45"/>
    <row r="63" ht="14.25" customHeight="1" x14ac:dyDescent="0.45"/>
    <row r="64" ht="14.25" customHeight="1" x14ac:dyDescent="0.45"/>
    <row r="65" ht="14.25" customHeight="1" x14ac:dyDescent="0.45"/>
    <row r="66" ht="14.25" customHeight="1" x14ac:dyDescent="0.45"/>
    <row r="67" ht="14.25" customHeight="1" x14ac:dyDescent="0.45"/>
    <row r="68" ht="14.25" customHeight="1" x14ac:dyDescent="0.45"/>
    <row r="69" ht="14.25" customHeight="1" x14ac:dyDescent="0.45"/>
    <row r="70" ht="14.25" customHeight="1" x14ac:dyDescent="0.45"/>
    <row r="71" ht="14.25" customHeight="1" x14ac:dyDescent="0.45"/>
    <row r="72" ht="14.25" customHeight="1" x14ac:dyDescent="0.45"/>
    <row r="73" ht="14.25" customHeight="1" x14ac:dyDescent="0.45"/>
    <row r="74" ht="14.25" customHeight="1" x14ac:dyDescent="0.45"/>
    <row r="75" ht="14.25" customHeight="1" x14ac:dyDescent="0.45"/>
    <row r="76" ht="14.25" customHeight="1" x14ac:dyDescent="0.45"/>
    <row r="77" ht="14.25" customHeight="1" x14ac:dyDescent="0.45"/>
    <row r="78" ht="14.25" customHeight="1" x14ac:dyDescent="0.45"/>
    <row r="79" ht="14.25" customHeight="1" x14ac:dyDescent="0.45"/>
    <row r="80" ht="14.25" customHeight="1" x14ac:dyDescent="0.45"/>
    <row r="81" ht="14.25" customHeight="1" x14ac:dyDescent="0.45"/>
    <row r="82" ht="14.25" customHeight="1" x14ac:dyDescent="0.45"/>
    <row r="83" ht="14.25" customHeight="1" x14ac:dyDescent="0.45"/>
    <row r="84" ht="14.25" customHeight="1" x14ac:dyDescent="0.45"/>
    <row r="85" ht="14.25" customHeight="1" x14ac:dyDescent="0.45"/>
    <row r="86" ht="14.25" customHeight="1" x14ac:dyDescent="0.45"/>
    <row r="87" ht="14.25" customHeight="1" x14ac:dyDescent="0.45"/>
    <row r="88" ht="14.25" customHeight="1" x14ac:dyDescent="0.45"/>
    <row r="89" ht="14.25" customHeight="1" x14ac:dyDescent="0.45"/>
    <row r="90" ht="14.25" customHeight="1" x14ac:dyDescent="0.45"/>
    <row r="91" ht="14.25" customHeight="1" x14ac:dyDescent="0.45"/>
    <row r="92" ht="14.25" customHeight="1" x14ac:dyDescent="0.45"/>
    <row r="93" ht="14.25" customHeight="1" x14ac:dyDescent="0.45"/>
    <row r="94" ht="14.25" customHeight="1" x14ac:dyDescent="0.45"/>
    <row r="95" ht="14.25" customHeight="1" x14ac:dyDescent="0.45"/>
    <row r="96" ht="14.25" customHeight="1" x14ac:dyDescent="0.45"/>
    <row r="97" ht="14.25" customHeight="1" x14ac:dyDescent="0.45"/>
    <row r="98" ht="14.25" customHeight="1" x14ac:dyDescent="0.45"/>
    <row r="99" ht="14.25" customHeight="1" x14ac:dyDescent="0.45"/>
    <row r="100" ht="14.25" customHeight="1" x14ac:dyDescent="0.45"/>
    <row r="101" ht="14.25" customHeight="1" x14ac:dyDescent="0.45"/>
    <row r="102" ht="14.25" customHeight="1" x14ac:dyDescent="0.45"/>
    <row r="103" ht="14.25" customHeight="1" x14ac:dyDescent="0.45"/>
    <row r="104" ht="14.25" customHeight="1" x14ac:dyDescent="0.45"/>
    <row r="105" ht="14.25" customHeight="1" x14ac:dyDescent="0.45"/>
    <row r="106" ht="14.25" customHeight="1" x14ac:dyDescent="0.45"/>
    <row r="107" ht="14.25" customHeight="1" x14ac:dyDescent="0.45"/>
    <row r="108" ht="14.25" customHeight="1" x14ac:dyDescent="0.45"/>
    <row r="109" ht="14.25" customHeight="1" x14ac:dyDescent="0.45"/>
    <row r="110" ht="14.25" customHeight="1" x14ac:dyDescent="0.45"/>
    <row r="111" ht="14.25" customHeight="1" x14ac:dyDescent="0.45"/>
    <row r="112" ht="14.25" customHeight="1" x14ac:dyDescent="0.45"/>
    <row r="113" ht="14.25" customHeight="1" x14ac:dyDescent="0.45"/>
    <row r="114" ht="14.25" customHeight="1" x14ac:dyDescent="0.45"/>
    <row r="115" ht="14.25" customHeight="1" x14ac:dyDescent="0.45"/>
    <row r="116" ht="14.25" customHeight="1" x14ac:dyDescent="0.45"/>
    <row r="117" ht="14.25" customHeight="1" x14ac:dyDescent="0.45"/>
    <row r="118" ht="14.25" customHeight="1" x14ac:dyDescent="0.45"/>
    <row r="119" ht="14.25" customHeight="1" x14ac:dyDescent="0.45"/>
    <row r="120" ht="14.25" customHeight="1" x14ac:dyDescent="0.45"/>
    <row r="121" ht="14.25" customHeight="1" x14ac:dyDescent="0.45"/>
    <row r="122" ht="14.25" customHeight="1" x14ac:dyDescent="0.45"/>
    <row r="123" ht="14.25" customHeight="1" x14ac:dyDescent="0.45"/>
    <row r="124" ht="14.25" customHeight="1" x14ac:dyDescent="0.45"/>
    <row r="125" ht="14.25" customHeight="1" x14ac:dyDescent="0.45"/>
    <row r="126" ht="14.25" customHeight="1" x14ac:dyDescent="0.45"/>
    <row r="127" ht="14.25" customHeight="1" x14ac:dyDescent="0.45"/>
    <row r="128" ht="14.25" customHeight="1" x14ac:dyDescent="0.45"/>
    <row r="129" ht="14.25" customHeight="1" x14ac:dyDescent="0.45"/>
    <row r="130" ht="14.25" customHeight="1" x14ac:dyDescent="0.45"/>
    <row r="131" ht="14.25" customHeight="1" x14ac:dyDescent="0.45"/>
    <row r="132" ht="14.25" customHeight="1" x14ac:dyDescent="0.45"/>
    <row r="133" ht="14.25" customHeight="1" x14ac:dyDescent="0.45"/>
    <row r="134" ht="14.25" customHeight="1" x14ac:dyDescent="0.45"/>
    <row r="135" ht="14.25" customHeight="1" x14ac:dyDescent="0.45"/>
    <row r="136" ht="14.25" customHeight="1" x14ac:dyDescent="0.45"/>
    <row r="137" ht="14.25" customHeight="1" x14ac:dyDescent="0.45"/>
    <row r="138" ht="14.25" customHeight="1" x14ac:dyDescent="0.45"/>
    <row r="139" ht="14.25" customHeight="1" x14ac:dyDescent="0.45"/>
    <row r="140" ht="14.25" customHeight="1" x14ac:dyDescent="0.45"/>
    <row r="141" ht="14.25" customHeight="1" x14ac:dyDescent="0.45"/>
    <row r="142" ht="14.25" customHeight="1" x14ac:dyDescent="0.45"/>
    <row r="143" ht="14.25" customHeight="1" x14ac:dyDescent="0.45"/>
    <row r="144" ht="14.25" customHeight="1" x14ac:dyDescent="0.45"/>
    <row r="145" ht="14.25" customHeight="1" x14ac:dyDescent="0.45"/>
    <row r="146" ht="14.25" customHeight="1" x14ac:dyDescent="0.45"/>
    <row r="147" ht="14.25" customHeight="1" x14ac:dyDescent="0.45"/>
    <row r="148" ht="14.25" customHeight="1" x14ac:dyDescent="0.45"/>
    <row r="149" ht="14.25" customHeight="1" x14ac:dyDescent="0.45"/>
    <row r="150" ht="14.25" customHeight="1" x14ac:dyDescent="0.45"/>
    <row r="151" ht="14.25" customHeight="1" x14ac:dyDescent="0.45"/>
    <row r="152" ht="14.25" customHeight="1" x14ac:dyDescent="0.45"/>
    <row r="153" ht="14.25" customHeight="1" x14ac:dyDescent="0.45"/>
    <row r="154" ht="14.25" customHeight="1" x14ac:dyDescent="0.45"/>
    <row r="155" ht="14.25" customHeight="1" x14ac:dyDescent="0.45"/>
    <row r="156" ht="14.25" customHeight="1" x14ac:dyDescent="0.45"/>
    <row r="157" ht="14.25" customHeight="1" x14ac:dyDescent="0.45"/>
    <row r="158" ht="14.25" customHeight="1" x14ac:dyDescent="0.45"/>
    <row r="159" ht="14.25" customHeight="1" x14ac:dyDescent="0.45"/>
    <row r="160" ht="14.25" customHeight="1" x14ac:dyDescent="0.45"/>
    <row r="161" ht="14.25" customHeight="1" x14ac:dyDescent="0.45"/>
    <row r="162" ht="14.25" customHeight="1" x14ac:dyDescent="0.45"/>
    <row r="163" ht="14.25" customHeight="1" x14ac:dyDescent="0.45"/>
    <row r="164" ht="14.25" customHeight="1" x14ac:dyDescent="0.45"/>
    <row r="165" ht="14.25" customHeight="1" x14ac:dyDescent="0.45"/>
    <row r="166" ht="14.25" customHeight="1" x14ac:dyDescent="0.45"/>
    <row r="167" ht="14.25" customHeight="1" x14ac:dyDescent="0.45"/>
    <row r="168" ht="14.25" customHeight="1" x14ac:dyDescent="0.45"/>
    <row r="169" ht="14.25" customHeight="1" x14ac:dyDescent="0.45"/>
    <row r="170" ht="14.25" customHeight="1" x14ac:dyDescent="0.45"/>
    <row r="171" ht="14.25" customHeight="1" x14ac:dyDescent="0.45"/>
    <row r="172" ht="14.25" customHeight="1" x14ac:dyDescent="0.45"/>
    <row r="173" ht="14.25" customHeight="1" x14ac:dyDescent="0.45"/>
    <row r="174" ht="14.25" customHeight="1" x14ac:dyDescent="0.45"/>
    <row r="175" ht="14.25" customHeight="1" x14ac:dyDescent="0.45"/>
    <row r="176" ht="14.25" customHeight="1" x14ac:dyDescent="0.45"/>
    <row r="177" ht="14.25" customHeight="1" x14ac:dyDescent="0.45"/>
    <row r="178" ht="14.25" customHeight="1" x14ac:dyDescent="0.45"/>
    <row r="179" ht="14.25" customHeight="1" x14ac:dyDescent="0.45"/>
    <row r="180" ht="14.25" customHeight="1" x14ac:dyDescent="0.45"/>
    <row r="181" ht="14.25" customHeight="1" x14ac:dyDescent="0.45"/>
    <row r="182" ht="14.25" customHeight="1" x14ac:dyDescent="0.45"/>
    <row r="183" ht="14.25" customHeight="1" x14ac:dyDescent="0.45"/>
    <row r="184" ht="14.25" customHeight="1" x14ac:dyDescent="0.45"/>
    <row r="185" ht="14.25" customHeight="1" x14ac:dyDescent="0.45"/>
    <row r="186" ht="14.25" customHeight="1" x14ac:dyDescent="0.45"/>
    <row r="187" ht="14.25" customHeight="1" x14ac:dyDescent="0.45"/>
    <row r="188" ht="14.25" customHeight="1" x14ac:dyDescent="0.45"/>
    <row r="189" ht="14.25" customHeight="1" x14ac:dyDescent="0.45"/>
    <row r="190" ht="14.25" customHeight="1" x14ac:dyDescent="0.45"/>
    <row r="191" ht="14.25" customHeight="1" x14ac:dyDescent="0.45"/>
    <row r="192" ht="14.25" customHeight="1" x14ac:dyDescent="0.45"/>
    <row r="193" ht="14.25" customHeight="1" x14ac:dyDescent="0.45"/>
    <row r="194" ht="14.25" customHeight="1" x14ac:dyDescent="0.45"/>
    <row r="195" ht="14.25" customHeight="1" x14ac:dyDescent="0.45"/>
    <row r="196" ht="14.25" customHeight="1" x14ac:dyDescent="0.45"/>
    <row r="197" ht="14.25" customHeight="1" x14ac:dyDescent="0.45"/>
    <row r="198" ht="14.25" customHeight="1" x14ac:dyDescent="0.45"/>
    <row r="199" ht="14.25" customHeight="1" x14ac:dyDescent="0.45"/>
    <row r="200" ht="14.25" customHeight="1" x14ac:dyDescent="0.45"/>
    <row r="201" ht="14.25" customHeight="1" x14ac:dyDescent="0.45"/>
    <row r="202" ht="14.25" customHeight="1" x14ac:dyDescent="0.45"/>
    <row r="203" ht="14.25" customHeight="1" x14ac:dyDescent="0.45"/>
    <row r="204" ht="14.25" customHeight="1" x14ac:dyDescent="0.45"/>
    <row r="205" ht="14.25" customHeight="1" x14ac:dyDescent="0.45"/>
    <row r="206" ht="14.25" customHeight="1" x14ac:dyDescent="0.45"/>
    <row r="207" ht="14.25" customHeight="1" x14ac:dyDescent="0.45"/>
    <row r="208" ht="14.25" customHeight="1" x14ac:dyDescent="0.45"/>
    <row r="209" ht="14.25" customHeight="1" x14ac:dyDescent="0.45"/>
    <row r="210" ht="14.25" customHeight="1" x14ac:dyDescent="0.45"/>
    <row r="211" ht="14.25" customHeight="1" x14ac:dyDescent="0.45"/>
    <row r="212" ht="14.25" customHeight="1" x14ac:dyDescent="0.45"/>
    <row r="213" ht="14.25" customHeight="1" x14ac:dyDescent="0.45"/>
    <row r="214" ht="14.25" customHeight="1" x14ac:dyDescent="0.45"/>
    <row r="215" ht="14.25" customHeight="1" x14ac:dyDescent="0.45"/>
    <row r="216" ht="14.25" customHeight="1" x14ac:dyDescent="0.45"/>
    <row r="217" ht="14.25" customHeight="1" x14ac:dyDescent="0.45"/>
    <row r="218" ht="14.25" customHeight="1" x14ac:dyDescent="0.45"/>
    <row r="219" ht="14.25" customHeight="1" x14ac:dyDescent="0.45"/>
    <row r="220" ht="14.25" customHeight="1" x14ac:dyDescent="0.45"/>
    <row r="221" ht="14.25" customHeight="1" x14ac:dyDescent="0.45"/>
    <row r="222" ht="14.25" customHeight="1" x14ac:dyDescent="0.45"/>
    <row r="223" ht="14.25" customHeight="1" x14ac:dyDescent="0.45"/>
    <row r="224" ht="14.25" customHeight="1" x14ac:dyDescent="0.45"/>
    <row r="225" ht="14.25" customHeight="1" x14ac:dyDescent="0.45"/>
    <row r="226" ht="14.25" customHeight="1" x14ac:dyDescent="0.45"/>
    <row r="227" ht="14.25" customHeight="1" x14ac:dyDescent="0.45"/>
    <row r="228" ht="14.25" customHeight="1" x14ac:dyDescent="0.45"/>
    <row r="229" ht="14.25" customHeight="1" x14ac:dyDescent="0.45"/>
    <row r="230" ht="14.25" customHeight="1" x14ac:dyDescent="0.45"/>
    <row r="231" ht="14.25" customHeight="1" x14ac:dyDescent="0.45"/>
    <row r="232" ht="14.25" customHeight="1" x14ac:dyDescent="0.45"/>
    <row r="233" ht="14.25" customHeight="1" x14ac:dyDescent="0.45"/>
    <row r="234" ht="14.25" customHeight="1" x14ac:dyDescent="0.45"/>
    <row r="235" ht="14.25" customHeight="1" x14ac:dyDescent="0.45"/>
    <row r="236" ht="14.25" customHeight="1" x14ac:dyDescent="0.45"/>
    <row r="237" ht="14.25" customHeight="1" x14ac:dyDescent="0.45"/>
    <row r="238" ht="14.25" customHeight="1" x14ac:dyDescent="0.45"/>
    <row r="239" ht="14.25" customHeight="1" x14ac:dyDescent="0.45"/>
    <row r="240" ht="14.25" customHeight="1" x14ac:dyDescent="0.45"/>
    <row r="241" ht="14.25" customHeight="1" x14ac:dyDescent="0.45"/>
    <row r="242" ht="14.25" customHeight="1" x14ac:dyDescent="0.45"/>
    <row r="243" ht="14.25" customHeight="1" x14ac:dyDescent="0.45"/>
    <row r="244" ht="14.25" customHeight="1" x14ac:dyDescent="0.45"/>
    <row r="245" ht="14.25" customHeight="1" x14ac:dyDescent="0.45"/>
    <row r="246" ht="14.25" customHeight="1" x14ac:dyDescent="0.45"/>
    <row r="247" ht="14.25" customHeight="1" x14ac:dyDescent="0.45"/>
    <row r="248" ht="14.25" customHeight="1" x14ac:dyDescent="0.45"/>
    <row r="249" ht="14.25" customHeight="1" x14ac:dyDescent="0.45"/>
    <row r="250" ht="14.25" customHeight="1" x14ac:dyDescent="0.45"/>
    <row r="251" ht="14.25" customHeight="1" x14ac:dyDescent="0.45"/>
    <row r="252" ht="14.25" customHeight="1" x14ac:dyDescent="0.45"/>
    <row r="253" ht="14.25" customHeight="1" x14ac:dyDescent="0.45"/>
    <row r="254" ht="14.25" customHeight="1" x14ac:dyDescent="0.45"/>
    <row r="255" ht="14.25" customHeight="1" x14ac:dyDescent="0.45"/>
    <row r="256" ht="14.25" customHeight="1" x14ac:dyDescent="0.45"/>
    <row r="257" ht="14.25" customHeight="1" x14ac:dyDescent="0.45"/>
    <row r="258" ht="14.25" customHeight="1" x14ac:dyDescent="0.45"/>
    <row r="259" ht="14.25" customHeight="1" x14ac:dyDescent="0.45"/>
    <row r="260" ht="14.25" customHeight="1" x14ac:dyDescent="0.45"/>
    <row r="261" ht="14.25" customHeight="1" x14ac:dyDescent="0.45"/>
    <row r="262" ht="14.25" customHeight="1" x14ac:dyDescent="0.45"/>
    <row r="263" ht="14.25" customHeight="1" x14ac:dyDescent="0.45"/>
    <row r="264" ht="14.25" customHeight="1" x14ac:dyDescent="0.45"/>
    <row r="265" ht="14.25" customHeight="1" x14ac:dyDescent="0.45"/>
    <row r="266" ht="14.25" customHeight="1" x14ac:dyDescent="0.45"/>
    <row r="267" ht="14.25" customHeight="1" x14ac:dyDescent="0.45"/>
    <row r="268" ht="14.25" customHeight="1" x14ac:dyDescent="0.45"/>
    <row r="269" ht="14.25" customHeight="1" x14ac:dyDescent="0.45"/>
    <row r="270" ht="14.25" customHeight="1" x14ac:dyDescent="0.45"/>
    <row r="271" ht="14.25" customHeight="1" x14ac:dyDescent="0.45"/>
    <row r="272" ht="14.25" customHeight="1" x14ac:dyDescent="0.45"/>
    <row r="273" ht="14.25" customHeight="1" x14ac:dyDescent="0.45"/>
    <row r="274" ht="14.25" customHeight="1" x14ac:dyDescent="0.45"/>
    <row r="275" ht="14.25" customHeight="1" x14ac:dyDescent="0.45"/>
    <row r="276" ht="14.25" customHeight="1" x14ac:dyDescent="0.45"/>
    <row r="277" ht="14.25" customHeight="1" x14ac:dyDescent="0.45"/>
    <row r="278" ht="14.25" customHeight="1" x14ac:dyDescent="0.45"/>
    <row r="279" ht="14.25" customHeight="1" x14ac:dyDescent="0.45"/>
    <row r="280" ht="14.25" customHeight="1" x14ac:dyDescent="0.45"/>
    <row r="281" ht="14.25" customHeight="1" x14ac:dyDescent="0.45"/>
    <row r="282" ht="14.25" customHeight="1" x14ac:dyDescent="0.45"/>
    <row r="283" ht="14.25" customHeight="1" x14ac:dyDescent="0.45"/>
    <row r="284" ht="14.25" customHeight="1" x14ac:dyDescent="0.45"/>
    <row r="285" ht="14.25" customHeight="1" x14ac:dyDescent="0.45"/>
    <row r="286" ht="14.25" customHeight="1" x14ac:dyDescent="0.45"/>
    <row r="287" ht="14.25" customHeight="1" x14ac:dyDescent="0.45"/>
    <row r="288" ht="14.25" customHeight="1" x14ac:dyDescent="0.45"/>
    <row r="289" ht="14.25" customHeight="1" x14ac:dyDescent="0.45"/>
    <row r="290" ht="14.25" customHeight="1" x14ac:dyDescent="0.45"/>
    <row r="291" ht="14.25" customHeight="1" x14ac:dyDescent="0.45"/>
    <row r="292" ht="14.25" customHeight="1" x14ac:dyDescent="0.45"/>
    <row r="293" ht="14.25" customHeight="1" x14ac:dyDescent="0.45"/>
    <row r="294" ht="14.25" customHeight="1" x14ac:dyDescent="0.45"/>
    <row r="295" ht="14.25" customHeight="1" x14ac:dyDescent="0.45"/>
    <row r="296" ht="14.25" customHeight="1" x14ac:dyDescent="0.45"/>
    <row r="297" ht="14.25" customHeight="1" x14ac:dyDescent="0.45"/>
    <row r="298" ht="14.25" customHeight="1" x14ac:dyDescent="0.45"/>
    <row r="299" ht="14.25" customHeight="1" x14ac:dyDescent="0.45"/>
    <row r="300" ht="14.25" customHeight="1" x14ac:dyDescent="0.45"/>
    <row r="301" ht="14.25" customHeight="1" x14ac:dyDescent="0.45"/>
    <row r="302" ht="14.25" customHeight="1" x14ac:dyDescent="0.45"/>
    <row r="303" ht="14.25" customHeight="1" x14ac:dyDescent="0.45"/>
    <row r="304" ht="14.25" customHeight="1" x14ac:dyDescent="0.45"/>
    <row r="305" ht="14.25" customHeight="1" x14ac:dyDescent="0.45"/>
    <row r="306" ht="14.25" customHeight="1" x14ac:dyDescent="0.45"/>
    <row r="307" ht="14.25" customHeight="1" x14ac:dyDescent="0.45"/>
    <row r="308" ht="14.25" customHeight="1" x14ac:dyDescent="0.45"/>
    <row r="309" ht="14.25" customHeight="1" x14ac:dyDescent="0.45"/>
    <row r="310" ht="14.25" customHeight="1" x14ac:dyDescent="0.45"/>
    <row r="311" ht="14.25" customHeight="1" x14ac:dyDescent="0.45"/>
    <row r="312" ht="14.25" customHeight="1" x14ac:dyDescent="0.45"/>
    <row r="313" ht="14.25" customHeight="1" x14ac:dyDescent="0.45"/>
    <row r="314" ht="14.25" customHeight="1" x14ac:dyDescent="0.45"/>
    <row r="315" ht="14.25" customHeight="1" x14ac:dyDescent="0.45"/>
    <row r="316" ht="14.25" customHeight="1" x14ac:dyDescent="0.45"/>
    <row r="317" ht="14.25" customHeight="1" x14ac:dyDescent="0.45"/>
    <row r="318" ht="14.25" customHeight="1" x14ac:dyDescent="0.45"/>
    <row r="319" ht="14.25" customHeight="1" x14ac:dyDescent="0.45"/>
    <row r="320" ht="14.25" customHeight="1" x14ac:dyDescent="0.45"/>
    <row r="321" ht="14.25" customHeight="1" x14ac:dyDescent="0.45"/>
    <row r="322" ht="14.25" customHeight="1" x14ac:dyDescent="0.45"/>
    <row r="323" ht="14.25" customHeight="1" x14ac:dyDescent="0.45"/>
    <row r="324" ht="14.25" customHeight="1" x14ac:dyDescent="0.45"/>
    <row r="325" ht="14.25" customHeight="1" x14ac:dyDescent="0.45"/>
    <row r="326" ht="14.25" customHeight="1" x14ac:dyDescent="0.45"/>
    <row r="327" ht="14.25" customHeight="1" x14ac:dyDescent="0.45"/>
    <row r="328" ht="14.25" customHeight="1" x14ac:dyDescent="0.45"/>
    <row r="329" ht="14.25" customHeight="1" x14ac:dyDescent="0.45"/>
    <row r="330" ht="14.25" customHeight="1" x14ac:dyDescent="0.45"/>
    <row r="331" ht="14.25" customHeight="1" x14ac:dyDescent="0.45"/>
    <row r="332" ht="14.25" customHeight="1" x14ac:dyDescent="0.45"/>
    <row r="333" ht="14.25" customHeight="1" x14ac:dyDescent="0.45"/>
    <row r="334" ht="14.25" customHeight="1" x14ac:dyDescent="0.45"/>
    <row r="335" ht="14.25" customHeight="1" x14ac:dyDescent="0.45"/>
    <row r="336" ht="14.25" customHeight="1" x14ac:dyDescent="0.45"/>
    <row r="337" ht="14.25" customHeight="1" x14ac:dyDescent="0.45"/>
    <row r="338" ht="14.25" customHeight="1" x14ac:dyDescent="0.45"/>
    <row r="339" ht="14.25" customHeight="1" x14ac:dyDescent="0.45"/>
    <row r="340" ht="14.25" customHeight="1" x14ac:dyDescent="0.45"/>
    <row r="341" ht="14.25" customHeight="1" x14ac:dyDescent="0.45"/>
    <row r="342" ht="14.25" customHeight="1" x14ac:dyDescent="0.45"/>
    <row r="343" ht="14.25" customHeight="1" x14ac:dyDescent="0.45"/>
    <row r="344" ht="14.25" customHeight="1" x14ac:dyDescent="0.45"/>
    <row r="345" ht="14.25" customHeight="1" x14ac:dyDescent="0.45"/>
    <row r="346" ht="14.25" customHeight="1" x14ac:dyDescent="0.45"/>
    <row r="347" ht="14.25" customHeight="1" x14ac:dyDescent="0.45"/>
    <row r="348" ht="14.25" customHeight="1" x14ac:dyDescent="0.45"/>
    <row r="349" ht="14.25" customHeight="1" x14ac:dyDescent="0.45"/>
    <row r="350" ht="14.25" customHeight="1" x14ac:dyDescent="0.45"/>
    <row r="351" ht="14.25" customHeight="1" x14ac:dyDescent="0.45"/>
    <row r="352" ht="14.25" customHeight="1" x14ac:dyDescent="0.45"/>
    <row r="353" ht="14.25" customHeight="1" x14ac:dyDescent="0.45"/>
    <row r="354" ht="14.25" customHeight="1" x14ac:dyDescent="0.45"/>
    <row r="355" ht="14.25" customHeight="1" x14ac:dyDescent="0.45"/>
    <row r="356" ht="14.25" customHeight="1" x14ac:dyDescent="0.45"/>
    <row r="357" ht="14.25" customHeight="1" x14ac:dyDescent="0.45"/>
    <row r="358" ht="14.25" customHeight="1" x14ac:dyDescent="0.45"/>
    <row r="359" ht="14.25" customHeight="1" x14ac:dyDescent="0.45"/>
    <row r="360" ht="14.25" customHeight="1" x14ac:dyDescent="0.45"/>
    <row r="361" ht="14.25" customHeight="1" x14ac:dyDescent="0.45"/>
    <row r="362" ht="14.25" customHeight="1" x14ac:dyDescent="0.45"/>
    <row r="363" ht="14.25" customHeight="1" x14ac:dyDescent="0.45"/>
    <row r="364" ht="14.25" customHeight="1" x14ac:dyDescent="0.45"/>
    <row r="365" ht="14.25" customHeight="1" x14ac:dyDescent="0.45"/>
    <row r="366" ht="14.25" customHeight="1" x14ac:dyDescent="0.45"/>
    <row r="367" ht="14.25" customHeight="1" x14ac:dyDescent="0.45"/>
    <row r="368" ht="14.25" customHeight="1" x14ac:dyDescent="0.45"/>
    <row r="369" ht="14.25" customHeight="1" x14ac:dyDescent="0.45"/>
    <row r="370" ht="14.25" customHeight="1" x14ac:dyDescent="0.45"/>
    <row r="371" ht="14.25" customHeight="1" x14ac:dyDescent="0.45"/>
    <row r="372" ht="14.25" customHeight="1" x14ac:dyDescent="0.45"/>
    <row r="373" ht="14.25" customHeight="1" x14ac:dyDescent="0.45"/>
    <row r="374" ht="14.25" customHeight="1" x14ac:dyDescent="0.45"/>
    <row r="375" ht="14.25" customHeight="1" x14ac:dyDescent="0.45"/>
    <row r="376" ht="14.25" customHeight="1" x14ac:dyDescent="0.45"/>
    <row r="377" ht="14.25" customHeight="1" x14ac:dyDescent="0.45"/>
    <row r="378" ht="14.25" customHeight="1" x14ac:dyDescent="0.45"/>
    <row r="379" ht="14.25" customHeight="1" x14ac:dyDescent="0.45"/>
    <row r="380" ht="14.25" customHeight="1" x14ac:dyDescent="0.45"/>
    <row r="381" ht="14.25" customHeight="1" x14ac:dyDescent="0.45"/>
    <row r="382" ht="14.25" customHeight="1" x14ac:dyDescent="0.45"/>
    <row r="383" ht="14.25" customHeight="1" x14ac:dyDescent="0.45"/>
    <row r="384" ht="14.25" customHeight="1" x14ac:dyDescent="0.45"/>
    <row r="385" ht="14.25" customHeight="1" x14ac:dyDescent="0.45"/>
    <row r="386" ht="14.25" customHeight="1" x14ac:dyDescent="0.45"/>
    <row r="387" ht="14.25" customHeight="1" x14ac:dyDescent="0.45"/>
    <row r="388" ht="14.25" customHeight="1" x14ac:dyDescent="0.45"/>
    <row r="389" ht="14.25" customHeight="1" x14ac:dyDescent="0.45"/>
    <row r="390" ht="14.25" customHeight="1" x14ac:dyDescent="0.45"/>
    <row r="391" ht="14.25" customHeight="1" x14ac:dyDescent="0.45"/>
    <row r="392" ht="14.25" customHeight="1" x14ac:dyDescent="0.45"/>
    <row r="393" ht="14.25" customHeight="1" x14ac:dyDescent="0.45"/>
    <row r="394" ht="14.25" customHeight="1" x14ac:dyDescent="0.45"/>
    <row r="395" ht="14.25" customHeight="1" x14ac:dyDescent="0.45"/>
    <row r="396" ht="14.25" customHeight="1" x14ac:dyDescent="0.45"/>
    <row r="397" ht="14.25" customHeight="1" x14ac:dyDescent="0.45"/>
    <row r="398" ht="14.25" customHeight="1" x14ac:dyDescent="0.45"/>
    <row r="399" ht="14.25" customHeight="1" x14ac:dyDescent="0.45"/>
    <row r="400" ht="14.25" customHeight="1" x14ac:dyDescent="0.45"/>
    <row r="401" ht="14.25" customHeight="1" x14ac:dyDescent="0.45"/>
    <row r="402" ht="14.25" customHeight="1" x14ac:dyDescent="0.45"/>
    <row r="403" ht="14.25" customHeight="1" x14ac:dyDescent="0.45"/>
    <row r="404" ht="14.25" customHeight="1" x14ac:dyDescent="0.45"/>
    <row r="405" ht="14.25" customHeight="1" x14ac:dyDescent="0.45"/>
    <row r="406" ht="14.25" customHeight="1" x14ac:dyDescent="0.45"/>
    <row r="407" ht="14.25" customHeight="1" x14ac:dyDescent="0.45"/>
    <row r="408" ht="14.25" customHeight="1" x14ac:dyDescent="0.45"/>
    <row r="409" ht="14.25" customHeight="1" x14ac:dyDescent="0.45"/>
    <row r="410" ht="14.25" customHeight="1" x14ac:dyDescent="0.45"/>
    <row r="411" ht="14.25" customHeight="1" x14ac:dyDescent="0.45"/>
    <row r="412" ht="14.25" customHeight="1" x14ac:dyDescent="0.45"/>
    <row r="413" ht="14.25" customHeight="1" x14ac:dyDescent="0.45"/>
    <row r="414" ht="14.25" customHeight="1" x14ac:dyDescent="0.45"/>
    <row r="415" ht="14.25" customHeight="1" x14ac:dyDescent="0.45"/>
    <row r="416" ht="14.25" customHeight="1" x14ac:dyDescent="0.45"/>
    <row r="417" ht="14.25" customHeight="1" x14ac:dyDescent="0.45"/>
    <row r="418" ht="14.25" customHeight="1" x14ac:dyDescent="0.45"/>
    <row r="419" ht="14.25" customHeight="1" x14ac:dyDescent="0.45"/>
    <row r="420" ht="14.25" customHeight="1" x14ac:dyDescent="0.45"/>
    <row r="421" ht="14.25" customHeight="1" x14ac:dyDescent="0.45"/>
    <row r="422" ht="14.25" customHeight="1" x14ac:dyDescent="0.45"/>
    <row r="423" ht="14.25" customHeight="1" x14ac:dyDescent="0.45"/>
    <row r="424" ht="14.25" customHeight="1" x14ac:dyDescent="0.45"/>
    <row r="425" ht="14.25" customHeight="1" x14ac:dyDescent="0.45"/>
    <row r="426" ht="14.25" customHeight="1" x14ac:dyDescent="0.45"/>
    <row r="427" ht="14.25" customHeight="1" x14ac:dyDescent="0.45"/>
    <row r="428" ht="14.25" customHeight="1" x14ac:dyDescent="0.45"/>
    <row r="429" ht="14.25" customHeight="1" x14ac:dyDescent="0.45"/>
    <row r="430" ht="14.25" customHeight="1" x14ac:dyDescent="0.45"/>
    <row r="431" ht="14.25" customHeight="1" x14ac:dyDescent="0.45"/>
    <row r="432" ht="14.25" customHeight="1" x14ac:dyDescent="0.45"/>
    <row r="433" ht="14.25" customHeight="1" x14ac:dyDescent="0.45"/>
    <row r="434" ht="14.25" customHeight="1" x14ac:dyDescent="0.45"/>
    <row r="435" ht="14.25" customHeight="1" x14ac:dyDescent="0.45"/>
    <row r="436" ht="14.25" customHeight="1" x14ac:dyDescent="0.45"/>
    <row r="437" ht="14.25" customHeight="1" x14ac:dyDescent="0.45"/>
    <row r="438" ht="14.25" customHeight="1" x14ac:dyDescent="0.45"/>
    <row r="439" ht="14.25" customHeight="1" x14ac:dyDescent="0.45"/>
    <row r="440" ht="14.25" customHeight="1" x14ac:dyDescent="0.45"/>
    <row r="441" ht="14.25" customHeight="1" x14ac:dyDescent="0.45"/>
    <row r="442" ht="14.25" customHeight="1" x14ac:dyDescent="0.45"/>
    <row r="443" ht="14.25" customHeight="1" x14ac:dyDescent="0.45"/>
    <row r="444" ht="14.25" customHeight="1" x14ac:dyDescent="0.45"/>
    <row r="445" ht="14.25" customHeight="1" x14ac:dyDescent="0.45"/>
    <row r="446" ht="14.25" customHeight="1" x14ac:dyDescent="0.45"/>
    <row r="447" ht="14.25" customHeight="1" x14ac:dyDescent="0.45"/>
    <row r="448" ht="14.25" customHeight="1" x14ac:dyDescent="0.45"/>
    <row r="449" ht="14.25" customHeight="1" x14ac:dyDescent="0.45"/>
    <row r="450" ht="14.25" customHeight="1" x14ac:dyDescent="0.45"/>
    <row r="451" ht="14.25" customHeight="1" x14ac:dyDescent="0.45"/>
    <row r="452" ht="14.25" customHeight="1" x14ac:dyDescent="0.45"/>
    <row r="453" ht="14.25" customHeight="1" x14ac:dyDescent="0.45"/>
    <row r="454" ht="14.25" customHeight="1" x14ac:dyDescent="0.45"/>
    <row r="455" ht="14.25" customHeight="1" x14ac:dyDescent="0.45"/>
    <row r="456" ht="14.25" customHeight="1" x14ac:dyDescent="0.45"/>
    <row r="457" ht="14.25" customHeight="1" x14ac:dyDescent="0.45"/>
    <row r="458" ht="14.25" customHeight="1" x14ac:dyDescent="0.45"/>
    <row r="459" ht="14.25" customHeight="1" x14ac:dyDescent="0.45"/>
    <row r="460" ht="14.25" customHeight="1" x14ac:dyDescent="0.45"/>
    <row r="461" ht="14.25" customHeight="1" x14ac:dyDescent="0.45"/>
    <row r="462" ht="14.25" customHeight="1" x14ac:dyDescent="0.45"/>
    <row r="463" ht="14.25" customHeight="1" x14ac:dyDescent="0.45"/>
    <row r="464" ht="14.25" customHeight="1" x14ac:dyDescent="0.45"/>
    <row r="465" ht="14.25" customHeight="1" x14ac:dyDescent="0.45"/>
    <row r="466" ht="14.25" customHeight="1" x14ac:dyDescent="0.45"/>
    <row r="467" ht="14.25" customHeight="1" x14ac:dyDescent="0.45"/>
    <row r="468" ht="14.25" customHeight="1" x14ac:dyDescent="0.45"/>
    <row r="469" ht="14.25" customHeight="1" x14ac:dyDescent="0.45"/>
    <row r="470" ht="14.25" customHeight="1" x14ac:dyDescent="0.45"/>
    <row r="471" ht="14.25" customHeight="1" x14ac:dyDescent="0.45"/>
    <row r="472" ht="14.25" customHeight="1" x14ac:dyDescent="0.45"/>
    <row r="473" ht="14.25" customHeight="1" x14ac:dyDescent="0.45"/>
    <row r="474" ht="14.25" customHeight="1" x14ac:dyDescent="0.45"/>
    <row r="475" ht="14.25" customHeight="1" x14ac:dyDescent="0.45"/>
    <row r="476" ht="14.25" customHeight="1" x14ac:dyDescent="0.45"/>
    <row r="477" ht="14.25" customHeight="1" x14ac:dyDescent="0.45"/>
    <row r="478" ht="14.25" customHeight="1" x14ac:dyDescent="0.45"/>
    <row r="479" ht="14.25" customHeight="1" x14ac:dyDescent="0.45"/>
    <row r="480" ht="14.25" customHeight="1" x14ac:dyDescent="0.45"/>
    <row r="481" ht="14.25" customHeight="1" x14ac:dyDescent="0.45"/>
    <row r="482" ht="14.25" customHeight="1" x14ac:dyDescent="0.45"/>
    <row r="483" ht="14.25" customHeight="1" x14ac:dyDescent="0.45"/>
    <row r="484" ht="14.25" customHeight="1" x14ac:dyDescent="0.45"/>
    <row r="485" ht="14.25" customHeight="1" x14ac:dyDescent="0.45"/>
    <row r="486" ht="14.25" customHeight="1" x14ac:dyDescent="0.45"/>
    <row r="487" ht="14.25" customHeight="1" x14ac:dyDescent="0.45"/>
    <row r="488" ht="14.25" customHeight="1" x14ac:dyDescent="0.45"/>
    <row r="489" ht="14.25" customHeight="1" x14ac:dyDescent="0.45"/>
    <row r="490" ht="14.25" customHeight="1" x14ac:dyDescent="0.45"/>
    <row r="491" ht="14.25" customHeight="1" x14ac:dyDescent="0.45"/>
    <row r="492" ht="14.25" customHeight="1" x14ac:dyDescent="0.45"/>
    <row r="493" ht="14.25" customHeight="1" x14ac:dyDescent="0.45"/>
    <row r="494" ht="14.25" customHeight="1" x14ac:dyDescent="0.45"/>
    <row r="495" ht="14.25" customHeight="1" x14ac:dyDescent="0.45"/>
    <row r="496" ht="14.25" customHeight="1" x14ac:dyDescent="0.45"/>
    <row r="497" ht="14.25" customHeight="1" x14ac:dyDescent="0.45"/>
    <row r="498" ht="14.25" customHeight="1" x14ac:dyDescent="0.45"/>
    <row r="499" ht="14.25" customHeight="1" x14ac:dyDescent="0.45"/>
    <row r="500" ht="14.25" customHeight="1" x14ac:dyDescent="0.45"/>
    <row r="501" ht="14.25" customHeight="1" x14ac:dyDescent="0.45"/>
    <row r="502" ht="14.25" customHeight="1" x14ac:dyDescent="0.45"/>
    <row r="503" ht="14.25" customHeight="1" x14ac:dyDescent="0.45"/>
    <row r="504" ht="14.25" customHeight="1" x14ac:dyDescent="0.45"/>
    <row r="505" ht="14.25" customHeight="1" x14ac:dyDescent="0.45"/>
    <row r="506" ht="14.25" customHeight="1" x14ac:dyDescent="0.45"/>
    <row r="507" ht="14.25" customHeight="1" x14ac:dyDescent="0.45"/>
    <row r="508" ht="14.25" customHeight="1" x14ac:dyDescent="0.45"/>
    <row r="509" ht="14.25" customHeight="1" x14ac:dyDescent="0.45"/>
    <row r="510" ht="14.25" customHeight="1" x14ac:dyDescent="0.45"/>
    <row r="511" ht="14.25" customHeight="1" x14ac:dyDescent="0.45"/>
    <row r="512" ht="14.25" customHeight="1" x14ac:dyDescent="0.45"/>
    <row r="513" ht="14.25" customHeight="1" x14ac:dyDescent="0.45"/>
    <row r="514" ht="14.25" customHeight="1" x14ac:dyDescent="0.45"/>
    <row r="515" ht="14.25" customHeight="1" x14ac:dyDescent="0.45"/>
    <row r="516" ht="14.25" customHeight="1" x14ac:dyDescent="0.45"/>
    <row r="517" ht="14.25" customHeight="1" x14ac:dyDescent="0.45"/>
    <row r="518" ht="14.25" customHeight="1" x14ac:dyDescent="0.45"/>
    <row r="519" ht="14.25" customHeight="1" x14ac:dyDescent="0.45"/>
    <row r="520" ht="14.25" customHeight="1" x14ac:dyDescent="0.45"/>
    <row r="521" ht="14.25" customHeight="1" x14ac:dyDescent="0.45"/>
    <row r="522" ht="14.25" customHeight="1" x14ac:dyDescent="0.45"/>
    <row r="523" ht="14.25" customHeight="1" x14ac:dyDescent="0.45"/>
    <row r="524" ht="14.25" customHeight="1" x14ac:dyDescent="0.45"/>
    <row r="525" ht="14.25" customHeight="1" x14ac:dyDescent="0.45"/>
    <row r="526" ht="14.25" customHeight="1" x14ac:dyDescent="0.45"/>
    <row r="527" ht="14.25" customHeight="1" x14ac:dyDescent="0.45"/>
    <row r="528" ht="14.25" customHeight="1" x14ac:dyDescent="0.45"/>
    <row r="529" ht="14.25" customHeight="1" x14ac:dyDescent="0.45"/>
    <row r="530" ht="14.25" customHeight="1" x14ac:dyDescent="0.45"/>
    <row r="531" ht="14.25" customHeight="1" x14ac:dyDescent="0.45"/>
    <row r="532" ht="14.25" customHeight="1" x14ac:dyDescent="0.45"/>
    <row r="533" ht="14.25" customHeight="1" x14ac:dyDescent="0.45"/>
    <row r="534" ht="14.25" customHeight="1" x14ac:dyDescent="0.45"/>
    <row r="535" ht="14.25" customHeight="1" x14ac:dyDescent="0.45"/>
    <row r="536" ht="14.25" customHeight="1" x14ac:dyDescent="0.45"/>
    <row r="537" ht="14.25" customHeight="1" x14ac:dyDescent="0.45"/>
    <row r="538" ht="14.25" customHeight="1" x14ac:dyDescent="0.45"/>
    <row r="539" ht="14.25" customHeight="1" x14ac:dyDescent="0.45"/>
    <row r="540" ht="14.25" customHeight="1" x14ac:dyDescent="0.45"/>
    <row r="541" ht="14.25" customHeight="1" x14ac:dyDescent="0.45"/>
    <row r="542" ht="14.25" customHeight="1" x14ac:dyDescent="0.45"/>
    <row r="543" ht="14.25" customHeight="1" x14ac:dyDescent="0.45"/>
    <row r="544" ht="14.25" customHeight="1" x14ac:dyDescent="0.45"/>
    <row r="545" ht="14.25" customHeight="1" x14ac:dyDescent="0.45"/>
    <row r="546" ht="14.25" customHeight="1" x14ac:dyDescent="0.45"/>
    <row r="547" ht="14.25" customHeight="1" x14ac:dyDescent="0.45"/>
    <row r="548" ht="14.25" customHeight="1" x14ac:dyDescent="0.45"/>
    <row r="549" ht="14.25" customHeight="1" x14ac:dyDescent="0.45"/>
    <row r="550" ht="14.25" customHeight="1" x14ac:dyDescent="0.45"/>
    <row r="551" ht="14.25" customHeight="1" x14ac:dyDescent="0.45"/>
    <row r="552" ht="14.25" customHeight="1" x14ac:dyDescent="0.45"/>
    <row r="553" ht="14.25" customHeight="1" x14ac:dyDescent="0.45"/>
    <row r="554" ht="14.25" customHeight="1" x14ac:dyDescent="0.45"/>
    <row r="555" ht="14.25" customHeight="1" x14ac:dyDescent="0.45"/>
    <row r="556" ht="14.25" customHeight="1" x14ac:dyDescent="0.45"/>
    <row r="557" ht="14.25" customHeight="1" x14ac:dyDescent="0.45"/>
    <row r="558" ht="14.25" customHeight="1" x14ac:dyDescent="0.45"/>
    <row r="559" ht="14.25" customHeight="1" x14ac:dyDescent="0.45"/>
    <row r="560" ht="14.25" customHeight="1" x14ac:dyDescent="0.45"/>
    <row r="561" ht="14.25" customHeight="1" x14ac:dyDescent="0.45"/>
    <row r="562" ht="14.25" customHeight="1" x14ac:dyDescent="0.45"/>
    <row r="563" ht="14.25" customHeight="1" x14ac:dyDescent="0.45"/>
    <row r="564" ht="14.25" customHeight="1" x14ac:dyDescent="0.45"/>
    <row r="565" ht="14.25" customHeight="1" x14ac:dyDescent="0.45"/>
    <row r="566" ht="14.25" customHeight="1" x14ac:dyDescent="0.45"/>
    <row r="567" ht="14.25" customHeight="1" x14ac:dyDescent="0.45"/>
    <row r="568" ht="14.25" customHeight="1" x14ac:dyDescent="0.45"/>
    <row r="569" ht="14.25" customHeight="1" x14ac:dyDescent="0.45"/>
    <row r="570" ht="14.25" customHeight="1" x14ac:dyDescent="0.45"/>
    <row r="571" ht="14.25" customHeight="1" x14ac:dyDescent="0.45"/>
    <row r="572" ht="14.25" customHeight="1" x14ac:dyDescent="0.45"/>
    <row r="573" ht="14.25" customHeight="1" x14ac:dyDescent="0.45"/>
    <row r="574" ht="14.25" customHeight="1" x14ac:dyDescent="0.45"/>
    <row r="575" ht="14.25" customHeight="1" x14ac:dyDescent="0.45"/>
    <row r="576" ht="14.25" customHeight="1" x14ac:dyDescent="0.45"/>
    <row r="577" ht="14.25" customHeight="1" x14ac:dyDescent="0.45"/>
    <row r="578" ht="14.25" customHeight="1" x14ac:dyDescent="0.45"/>
    <row r="579" ht="14.25" customHeight="1" x14ac:dyDescent="0.45"/>
    <row r="580" ht="14.25" customHeight="1" x14ac:dyDescent="0.45"/>
    <row r="581" ht="14.25" customHeight="1" x14ac:dyDescent="0.45"/>
    <row r="582" ht="14.25" customHeight="1" x14ac:dyDescent="0.45"/>
    <row r="583" ht="14.25" customHeight="1" x14ac:dyDescent="0.45"/>
    <row r="584" ht="14.25" customHeight="1" x14ac:dyDescent="0.45"/>
    <row r="585" ht="14.25" customHeight="1" x14ac:dyDescent="0.45"/>
    <row r="586" ht="14.25" customHeight="1" x14ac:dyDescent="0.45"/>
    <row r="587" ht="14.25" customHeight="1" x14ac:dyDescent="0.45"/>
    <row r="588" ht="14.25" customHeight="1" x14ac:dyDescent="0.45"/>
    <row r="589" ht="14.25" customHeight="1" x14ac:dyDescent="0.45"/>
    <row r="590" ht="14.25" customHeight="1" x14ac:dyDescent="0.45"/>
    <row r="591" ht="14.25" customHeight="1" x14ac:dyDescent="0.45"/>
    <row r="592" ht="14.25" customHeight="1" x14ac:dyDescent="0.45"/>
    <row r="593" ht="14.25" customHeight="1" x14ac:dyDescent="0.45"/>
    <row r="594" ht="14.25" customHeight="1" x14ac:dyDescent="0.45"/>
    <row r="595" ht="14.25" customHeight="1" x14ac:dyDescent="0.45"/>
    <row r="596" ht="14.25" customHeight="1" x14ac:dyDescent="0.45"/>
    <row r="597" ht="14.25" customHeight="1" x14ac:dyDescent="0.45"/>
    <row r="598" ht="14.25" customHeight="1" x14ac:dyDescent="0.45"/>
    <row r="599" ht="14.25" customHeight="1" x14ac:dyDescent="0.45"/>
    <row r="600" ht="14.25" customHeight="1" x14ac:dyDescent="0.45"/>
    <row r="601" ht="14.25" customHeight="1" x14ac:dyDescent="0.45"/>
    <row r="602" ht="14.25" customHeight="1" x14ac:dyDescent="0.45"/>
    <row r="603" ht="14.25" customHeight="1" x14ac:dyDescent="0.45"/>
    <row r="604" ht="14.25" customHeight="1" x14ac:dyDescent="0.45"/>
    <row r="605" ht="14.25" customHeight="1" x14ac:dyDescent="0.45"/>
    <row r="606" ht="14.25" customHeight="1" x14ac:dyDescent="0.45"/>
    <row r="607" ht="14.25" customHeight="1" x14ac:dyDescent="0.45"/>
    <row r="608" ht="14.25" customHeight="1" x14ac:dyDescent="0.45"/>
    <row r="609" ht="14.25" customHeight="1" x14ac:dyDescent="0.45"/>
    <row r="610" ht="14.25" customHeight="1" x14ac:dyDescent="0.45"/>
    <row r="611" ht="14.25" customHeight="1" x14ac:dyDescent="0.45"/>
    <row r="612" ht="14.25" customHeight="1" x14ac:dyDescent="0.45"/>
    <row r="613" ht="14.25" customHeight="1" x14ac:dyDescent="0.45"/>
    <row r="614" ht="14.25" customHeight="1" x14ac:dyDescent="0.45"/>
    <row r="615" ht="14.25" customHeight="1" x14ac:dyDescent="0.45"/>
    <row r="616" ht="14.25" customHeight="1" x14ac:dyDescent="0.45"/>
    <row r="617" ht="14.25" customHeight="1" x14ac:dyDescent="0.45"/>
    <row r="618" ht="14.25" customHeight="1" x14ac:dyDescent="0.45"/>
    <row r="619" ht="14.25" customHeight="1" x14ac:dyDescent="0.45"/>
    <row r="620" ht="14.25" customHeight="1" x14ac:dyDescent="0.45"/>
    <row r="621" ht="14.25" customHeight="1" x14ac:dyDescent="0.45"/>
    <row r="622" ht="14.25" customHeight="1" x14ac:dyDescent="0.45"/>
    <row r="623" ht="14.25" customHeight="1" x14ac:dyDescent="0.45"/>
    <row r="624" ht="14.25" customHeight="1" x14ac:dyDescent="0.45"/>
    <row r="625" ht="14.25" customHeight="1" x14ac:dyDescent="0.45"/>
    <row r="626" ht="14.25" customHeight="1" x14ac:dyDescent="0.45"/>
    <row r="627" ht="14.25" customHeight="1" x14ac:dyDescent="0.45"/>
    <row r="628" ht="14.25" customHeight="1" x14ac:dyDescent="0.45"/>
    <row r="629" ht="14.25" customHeight="1" x14ac:dyDescent="0.45"/>
    <row r="630" ht="14.25" customHeight="1" x14ac:dyDescent="0.45"/>
    <row r="631" ht="14.25" customHeight="1" x14ac:dyDescent="0.45"/>
    <row r="632" ht="14.25" customHeight="1" x14ac:dyDescent="0.45"/>
    <row r="633" ht="14.25" customHeight="1" x14ac:dyDescent="0.45"/>
    <row r="634" ht="14.25" customHeight="1" x14ac:dyDescent="0.45"/>
    <row r="635" ht="14.25" customHeight="1" x14ac:dyDescent="0.45"/>
    <row r="636" ht="14.25" customHeight="1" x14ac:dyDescent="0.45"/>
    <row r="637" ht="14.25" customHeight="1" x14ac:dyDescent="0.45"/>
    <row r="638" ht="14.25" customHeight="1" x14ac:dyDescent="0.45"/>
    <row r="639" ht="14.25" customHeight="1" x14ac:dyDescent="0.45"/>
    <row r="640" ht="14.25" customHeight="1" x14ac:dyDescent="0.45"/>
    <row r="641" ht="14.25" customHeight="1" x14ac:dyDescent="0.45"/>
    <row r="642" ht="14.25" customHeight="1" x14ac:dyDescent="0.45"/>
    <row r="643" ht="14.25" customHeight="1" x14ac:dyDescent="0.45"/>
    <row r="644" ht="14.25" customHeight="1" x14ac:dyDescent="0.45"/>
    <row r="645" ht="14.25" customHeight="1" x14ac:dyDescent="0.45"/>
    <row r="646" ht="14.25" customHeight="1" x14ac:dyDescent="0.45"/>
    <row r="647" ht="14.25" customHeight="1" x14ac:dyDescent="0.45"/>
    <row r="648" ht="14.25" customHeight="1" x14ac:dyDescent="0.45"/>
    <row r="649" ht="14.25" customHeight="1" x14ac:dyDescent="0.45"/>
    <row r="650" ht="14.25" customHeight="1" x14ac:dyDescent="0.45"/>
    <row r="651" ht="14.25" customHeight="1" x14ac:dyDescent="0.45"/>
    <row r="652" ht="14.25" customHeight="1" x14ac:dyDescent="0.45"/>
    <row r="653" ht="14.25" customHeight="1" x14ac:dyDescent="0.45"/>
    <row r="654" ht="14.25" customHeight="1" x14ac:dyDescent="0.45"/>
    <row r="655" ht="14.25" customHeight="1" x14ac:dyDescent="0.45"/>
    <row r="656" ht="14.25" customHeight="1" x14ac:dyDescent="0.45"/>
    <row r="657" ht="14.25" customHeight="1" x14ac:dyDescent="0.45"/>
    <row r="658" ht="14.25" customHeight="1" x14ac:dyDescent="0.45"/>
    <row r="659" ht="14.25" customHeight="1" x14ac:dyDescent="0.45"/>
    <row r="660" ht="14.25" customHeight="1" x14ac:dyDescent="0.45"/>
    <row r="661" ht="14.25" customHeight="1" x14ac:dyDescent="0.45"/>
    <row r="662" ht="14.25" customHeight="1" x14ac:dyDescent="0.45"/>
    <row r="663" ht="14.25" customHeight="1" x14ac:dyDescent="0.45"/>
    <row r="664" ht="14.25" customHeight="1" x14ac:dyDescent="0.45"/>
    <row r="665" ht="14.25" customHeight="1" x14ac:dyDescent="0.45"/>
    <row r="666" ht="14.25" customHeight="1" x14ac:dyDescent="0.45"/>
    <row r="667" ht="14.25" customHeight="1" x14ac:dyDescent="0.45"/>
    <row r="668" ht="14.25" customHeight="1" x14ac:dyDescent="0.45"/>
    <row r="669" ht="14.25" customHeight="1" x14ac:dyDescent="0.45"/>
    <row r="670" ht="14.25" customHeight="1" x14ac:dyDescent="0.45"/>
    <row r="671" ht="14.25" customHeight="1" x14ac:dyDescent="0.45"/>
    <row r="672" ht="14.25" customHeight="1" x14ac:dyDescent="0.45"/>
    <row r="673" ht="14.25" customHeight="1" x14ac:dyDescent="0.45"/>
    <row r="674" ht="14.25" customHeight="1" x14ac:dyDescent="0.45"/>
    <row r="675" ht="14.25" customHeight="1" x14ac:dyDescent="0.45"/>
    <row r="676" ht="14.25" customHeight="1" x14ac:dyDescent="0.45"/>
    <row r="677" ht="14.25" customHeight="1" x14ac:dyDescent="0.45"/>
    <row r="678" ht="14.25" customHeight="1" x14ac:dyDescent="0.45"/>
    <row r="679" ht="14.25" customHeight="1" x14ac:dyDescent="0.45"/>
    <row r="680" ht="14.25" customHeight="1" x14ac:dyDescent="0.45"/>
    <row r="681" ht="14.25" customHeight="1" x14ac:dyDescent="0.45"/>
    <row r="682" ht="14.25" customHeight="1" x14ac:dyDescent="0.45"/>
    <row r="683" ht="14.25" customHeight="1" x14ac:dyDescent="0.45"/>
    <row r="684" ht="14.25" customHeight="1" x14ac:dyDescent="0.45"/>
    <row r="685" ht="14.25" customHeight="1" x14ac:dyDescent="0.45"/>
    <row r="686" ht="14.25" customHeight="1" x14ac:dyDescent="0.45"/>
    <row r="687" ht="14.25" customHeight="1" x14ac:dyDescent="0.45"/>
    <row r="688" ht="14.25" customHeight="1" x14ac:dyDescent="0.45"/>
    <row r="689" ht="14.25" customHeight="1" x14ac:dyDescent="0.45"/>
    <row r="690" ht="14.25" customHeight="1" x14ac:dyDescent="0.45"/>
    <row r="691" ht="14.25" customHeight="1" x14ac:dyDescent="0.45"/>
    <row r="692" ht="14.25" customHeight="1" x14ac:dyDescent="0.45"/>
    <row r="693" ht="14.25" customHeight="1" x14ac:dyDescent="0.45"/>
    <row r="694" ht="14.25" customHeight="1" x14ac:dyDescent="0.45"/>
    <row r="695" ht="14.25" customHeight="1" x14ac:dyDescent="0.45"/>
    <row r="696" ht="14.25" customHeight="1" x14ac:dyDescent="0.45"/>
    <row r="697" ht="14.25" customHeight="1" x14ac:dyDescent="0.45"/>
    <row r="698" ht="14.25" customHeight="1" x14ac:dyDescent="0.45"/>
    <row r="699" ht="14.25" customHeight="1" x14ac:dyDescent="0.45"/>
    <row r="700" ht="14.25" customHeight="1" x14ac:dyDescent="0.45"/>
    <row r="701" ht="14.25" customHeight="1" x14ac:dyDescent="0.45"/>
    <row r="702" ht="14.25" customHeight="1" x14ac:dyDescent="0.45"/>
    <row r="703" ht="14.25" customHeight="1" x14ac:dyDescent="0.45"/>
    <row r="704" ht="14.25" customHeight="1" x14ac:dyDescent="0.45"/>
    <row r="705" ht="14.25" customHeight="1" x14ac:dyDescent="0.45"/>
    <row r="706" ht="14.25" customHeight="1" x14ac:dyDescent="0.45"/>
    <row r="707" ht="14.25" customHeight="1" x14ac:dyDescent="0.45"/>
    <row r="708" ht="14.25" customHeight="1" x14ac:dyDescent="0.45"/>
    <row r="709" ht="14.25" customHeight="1" x14ac:dyDescent="0.45"/>
    <row r="710" ht="14.25" customHeight="1" x14ac:dyDescent="0.45"/>
    <row r="711" ht="14.25" customHeight="1" x14ac:dyDescent="0.45"/>
    <row r="712" ht="14.25" customHeight="1" x14ac:dyDescent="0.45"/>
    <row r="713" ht="14.25" customHeight="1" x14ac:dyDescent="0.45"/>
    <row r="714" ht="14.25" customHeight="1" x14ac:dyDescent="0.45"/>
    <row r="715" ht="14.25" customHeight="1" x14ac:dyDescent="0.45"/>
    <row r="716" ht="14.25" customHeight="1" x14ac:dyDescent="0.45"/>
    <row r="717" ht="14.25" customHeight="1" x14ac:dyDescent="0.45"/>
    <row r="718" ht="14.25" customHeight="1" x14ac:dyDescent="0.45"/>
    <row r="719" ht="14.25" customHeight="1" x14ac:dyDescent="0.45"/>
    <row r="720" ht="14.25" customHeight="1" x14ac:dyDescent="0.45"/>
    <row r="721" ht="14.25" customHeight="1" x14ac:dyDescent="0.45"/>
    <row r="722" ht="14.25" customHeight="1" x14ac:dyDescent="0.45"/>
    <row r="723" ht="14.25" customHeight="1" x14ac:dyDescent="0.45"/>
    <row r="724" ht="14.25" customHeight="1" x14ac:dyDescent="0.45"/>
    <row r="725" ht="14.25" customHeight="1" x14ac:dyDescent="0.45"/>
    <row r="726" ht="14.25" customHeight="1" x14ac:dyDescent="0.45"/>
    <row r="727" ht="14.25" customHeight="1" x14ac:dyDescent="0.45"/>
    <row r="728" ht="14.25" customHeight="1" x14ac:dyDescent="0.45"/>
    <row r="729" ht="14.25" customHeight="1" x14ac:dyDescent="0.45"/>
    <row r="730" ht="14.25" customHeight="1" x14ac:dyDescent="0.45"/>
    <row r="731" ht="14.25" customHeight="1" x14ac:dyDescent="0.45"/>
    <row r="732" ht="14.25" customHeight="1" x14ac:dyDescent="0.45"/>
    <row r="733" ht="14.25" customHeight="1" x14ac:dyDescent="0.45"/>
    <row r="734" ht="14.25" customHeight="1" x14ac:dyDescent="0.45"/>
    <row r="735" ht="14.25" customHeight="1" x14ac:dyDescent="0.45"/>
    <row r="736" ht="14.25" customHeight="1" x14ac:dyDescent="0.45"/>
    <row r="737" ht="14.25" customHeight="1" x14ac:dyDescent="0.45"/>
    <row r="738" ht="14.25" customHeight="1" x14ac:dyDescent="0.45"/>
    <row r="739" ht="14.25" customHeight="1" x14ac:dyDescent="0.45"/>
    <row r="740" ht="14.25" customHeight="1" x14ac:dyDescent="0.45"/>
    <row r="741" ht="14.25" customHeight="1" x14ac:dyDescent="0.45"/>
    <row r="742" ht="14.25" customHeight="1" x14ac:dyDescent="0.45"/>
    <row r="743" ht="14.25" customHeight="1" x14ac:dyDescent="0.45"/>
    <row r="744" ht="14.25" customHeight="1" x14ac:dyDescent="0.45"/>
    <row r="745" ht="14.25" customHeight="1" x14ac:dyDescent="0.45"/>
    <row r="746" ht="14.25" customHeight="1" x14ac:dyDescent="0.45"/>
    <row r="747" ht="14.25" customHeight="1" x14ac:dyDescent="0.45"/>
    <row r="748" ht="14.25" customHeight="1" x14ac:dyDescent="0.45"/>
    <row r="749" ht="14.25" customHeight="1" x14ac:dyDescent="0.45"/>
    <row r="750" ht="14.25" customHeight="1" x14ac:dyDescent="0.45"/>
    <row r="751" ht="14.25" customHeight="1" x14ac:dyDescent="0.45"/>
    <row r="752" ht="14.25" customHeight="1" x14ac:dyDescent="0.45"/>
    <row r="753" ht="14.25" customHeight="1" x14ac:dyDescent="0.45"/>
    <row r="754" ht="14.25" customHeight="1" x14ac:dyDescent="0.45"/>
    <row r="755" ht="14.25" customHeight="1" x14ac:dyDescent="0.45"/>
    <row r="756" ht="14.25" customHeight="1" x14ac:dyDescent="0.45"/>
    <row r="757" ht="14.25" customHeight="1" x14ac:dyDescent="0.45"/>
    <row r="758" ht="14.25" customHeight="1" x14ac:dyDescent="0.45"/>
    <row r="759" ht="14.25" customHeight="1" x14ac:dyDescent="0.45"/>
    <row r="760" ht="14.25" customHeight="1" x14ac:dyDescent="0.45"/>
    <row r="761" ht="14.25" customHeight="1" x14ac:dyDescent="0.45"/>
    <row r="762" ht="14.25" customHeight="1" x14ac:dyDescent="0.45"/>
    <row r="763" ht="14.25" customHeight="1" x14ac:dyDescent="0.45"/>
    <row r="764" ht="14.25" customHeight="1" x14ac:dyDescent="0.45"/>
    <row r="765" ht="14.25" customHeight="1" x14ac:dyDescent="0.45"/>
    <row r="766" ht="14.25" customHeight="1" x14ac:dyDescent="0.45"/>
    <row r="767" ht="14.25" customHeight="1" x14ac:dyDescent="0.45"/>
    <row r="768" ht="14.25" customHeight="1" x14ac:dyDescent="0.45"/>
    <row r="769" ht="14.25" customHeight="1" x14ac:dyDescent="0.45"/>
    <row r="770" ht="14.25" customHeight="1" x14ac:dyDescent="0.45"/>
    <row r="771" ht="14.25" customHeight="1" x14ac:dyDescent="0.45"/>
    <row r="772" ht="14.25" customHeight="1" x14ac:dyDescent="0.45"/>
    <row r="773" ht="14.25" customHeight="1" x14ac:dyDescent="0.45"/>
    <row r="774" ht="14.25" customHeight="1" x14ac:dyDescent="0.45"/>
    <row r="775" ht="14.25" customHeight="1" x14ac:dyDescent="0.45"/>
    <row r="776" ht="14.25" customHeight="1" x14ac:dyDescent="0.45"/>
    <row r="777" ht="14.25" customHeight="1" x14ac:dyDescent="0.45"/>
    <row r="778" ht="14.25" customHeight="1" x14ac:dyDescent="0.45"/>
    <row r="779" ht="14.25" customHeight="1" x14ac:dyDescent="0.45"/>
    <row r="780" ht="14.25" customHeight="1" x14ac:dyDescent="0.45"/>
    <row r="781" ht="14.25" customHeight="1" x14ac:dyDescent="0.45"/>
    <row r="782" ht="14.25" customHeight="1" x14ac:dyDescent="0.45"/>
    <row r="783" ht="14.25" customHeight="1" x14ac:dyDescent="0.45"/>
    <row r="784" ht="14.25" customHeight="1" x14ac:dyDescent="0.45"/>
    <row r="785" ht="14.25" customHeight="1" x14ac:dyDescent="0.45"/>
    <row r="786" ht="14.25" customHeight="1" x14ac:dyDescent="0.45"/>
    <row r="787" ht="14.25" customHeight="1" x14ac:dyDescent="0.45"/>
    <row r="788" ht="14.25" customHeight="1" x14ac:dyDescent="0.45"/>
    <row r="789" ht="14.25" customHeight="1" x14ac:dyDescent="0.45"/>
    <row r="790" ht="14.25" customHeight="1" x14ac:dyDescent="0.45"/>
    <row r="791" ht="14.25" customHeight="1" x14ac:dyDescent="0.45"/>
    <row r="792" ht="14.25" customHeight="1" x14ac:dyDescent="0.45"/>
    <row r="793" ht="14.25" customHeight="1" x14ac:dyDescent="0.45"/>
    <row r="794" ht="14.25" customHeight="1" x14ac:dyDescent="0.45"/>
    <row r="795" ht="14.25" customHeight="1" x14ac:dyDescent="0.45"/>
    <row r="796" ht="14.25" customHeight="1" x14ac:dyDescent="0.45"/>
    <row r="797" ht="14.25" customHeight="1" x14ac:dyDescent="0.45"/>
    <row r="798" ht="14.25" customHeight="1" x14ac:dyDescent="0.45"/>
    <row r="799" ht="14.25" customHeight="1" x14ac:dyDescent="0.45"/>
    <row r="800" ht="14.25" customHeight="1" x14ac:dyDescent="0.45"/>
    <row r="801" ht="14.25" customHeight="1" x14ac:dyDescent="0.45"/>
    <row r="802" ht="14.25" customHeight="1" x14ac:dyDescent="0.45"/>
    <row r="803" ht="14.25" customHeight="1" x14ac:dyDescent="0.45"/>
    <row r="804" ht="14.25" customHeight="1" x14ac:dyDescent="0.45"/>
    <row r="805" ht="14.25" customHeight="1" x14ac:dyDescent="0.45"/>
    <row r="806" ht="14.25" customHeight="1" x14ac:dyDescent="0.45"/>
    <row r="807" ht="14.25" customHeight="1" x14ac:dyDescent="0.45"/>
    <row r="808" ht="14.25" customHeight="1" x14ac:dyDescent="0.45"/>
    <row r="809" ht="14.25" customHeight="1" x14ac:dyDescent="0.45"/>
    <row r="810" ht="14.25" customHeight="1" x14ac:dyDescent="0.45"/>
    <row r="811" ht="14.25" customHeight="1" x14ac:dyDescent="0.45"/>
    <row r="812" ht="14.25" customHeight="1" x14ac:dyDescent="0.45"/>
    <row r="813" ht="14.25" customHeight="1" x14ac:dyDescent="0.45"/>
    <row r="814" ht="14.25" customHeight="1" x14ac:dyDescent="0.45"/>
    <row r="815" ht="14.25" customHeight="1" x14ac:dyDescent="0.45"/>
    <row r="816" ht="14.25" customHeight="1" x14ac:dyDescent="0.45"/>
    <row r="817" ht="14.25" customHeight="1" x14ac:dyDescent="0.45"/>
    <row r="818" ht="14.25" customHeight="1" x14ac:dyDescent="0.45"/>
    <row r="819" ht="14.25" customHeight="1" x14ac:dyDescent="0.45"/>
    <row r="820" ht="14.25" customHeight="1" x14ac:dyDescent="0.45"/>
    <row r="821" ht="14.25" customHeight="1" x14ac:dyDescent="0.45"/>
    <row r="822" ht="14.25" customHeight="1" x14ac:dyDescent="0.45"/>
    <row r="823" ht="14.25" customHeight="1" x14ac:dyDescent="0.45"/>
    <row r="824" ht="14.25" customHeight="1" x14ac:dyDescent="0.45"/>
    <row r="825" ht="14.25" customHeight="1" x14ac:dyDescent="0.45"/>
    <row r="826" ht="14.25" customHeight="1" x14ac:dyDescent="0.45"/>
    <row r="827" ht="14.25" customHeight="1" x14ac:dyDescent="0.45"/>
    <row r="828" ht="14.25" customHeight="1" x14ac:dyDescent="0.45"/>
    <row r="829" ht="14.25" customHeight="1" x14ac:dyDescent="0.45"/>
    <row r="830" ht="14.25" customHeight="1" x14ac:dyDescent="0.45"/>
    <row r="831" ht="14.25" customHeight="1" x14ac:dyDescent="0.45"/>
    <row r="832" ht="14.25" customHeight="1" x14ac:dyDescent="0.45"/>
    <row r="833" ht="14.25" customHeight="1" x14ac:dyDescent="0.45"/>
    <row r="834" ht="14.25" customHeight="1" x14ac:dyDescent="0.45"/>
    <row r="835" ht="14.25" customHeight="1" x14ac:dyDescent="0.45"/>
    <row r="836" ht="14.25" customHeight="1" x14ac:dyDescent="0.45"/>
    <row r="837" ht="14.25" customHeight="1" x14ac:dyDescent="0.45"/>
    <row r="838" ht="14.25" customHeight="1" x14ac:dyDescent="0.45"/>
    <row r="839" ht="14.25" customHeight="1" x14ac:dyDescent="0.45"/>
    <row r="840" ht="14.25" customHeight="1" x14ac:dyDescent="0.45"/>
    <row r="841" ht="14.25" customHeight="1" x14ac:dyDescent="0.45"/>
    <row r="842" ht="14.25" customHeight="1" x14ac:dyDescent="0.45"/>
    <row r="843" ht="14.25" customHeight="1" x14ac:dyDescent="0.45"/>
    <row r="844" ht="14.25" customHeight="1" x14ac:dyDescent="0.45"/>
    <row r="845" ht="14.25" customHeight="1" x14ac:dyDescent="0.45"/>
    <row r="846" ht="14.25" customHeight="1" x14ac:dyDescent="0.45"/>
    <row r="847" ht="14.25" customHeight="1" x14ac:dyDescent="0.45"/>
    <row r="848" ht="14.25" customHeight="1" x14ac:dyDescent="0.45"/>
    <row r="849" ht="14.25" customHeight="1" x14ac:dyDescent="0.45"/>
    <row r="850" ht="14.25" customHeight="1" x14ac:dyDescent="0.45"/>
    <row r="851" ht="14.25" customHeight="1" x14ac:dyDescent="0.45"/>
    <row r="852" ht="14.25" customHeight="1" x14ac:dyDescent="0.45"/>
    <row r="853" ht="14.25" customHeight="1" x14ac:dyDescent="0.45"/>
    <row r="854" ht="14.25" customHeight="1" x14ac:dyDescent="0.45"/>
    <row r="855" ht="14.25" customHeight="1" x14ac:dyDescent="0.45"/>
    <row r="856" ht="14.25" customHeight="1" x14ac:dyDescent="0.45"/>
    <row r="857" ht="14.25" customHeight="1" x14ac:dyDescent="0.45"/>
    <row r="858" ht="14.25" customHeight="1" x14ac:dyDescent="0.45"/>
    <row r="859" ht="14.25" customHeight="1" x14ac:dyDescent="0.45"/>
    <row r="860" ht="14.25" customHeight="1" x14ac:dyDescent="0.45"/>
    <row r="861" ht="14.25" customHeight="1" x14ac:dyDescent="0.45"/>
    <row r="862" ht="14.25" customHeight="1" x14ac:dyDescent="0.45"/>
    <row r="863" ht="14.25" customHeight="1" x14ac:dyDescent="0.45"/>
    <row r="864" ht="14.25" customHeight="1" x14ac:dyDescent="0.45"/>
    <row r="865" ht="14.25" customHeight="1" x14ac:dyDescent="0.45"/>
    <row r="866" ht="14.25" customHeight="1" x14ac:dyDescent="0.45"/>
    <row r="867" ht="14.25" customHeight="1" x14ac:dyDescent="0.45"/>
    <row r="868" ht="14.25" customHeight="1" x14ac:dyDescent="0.45"/>
    <row r="869" ht="14.25" customHeight="1" x14ac:dyDescent="0.45"/>
    <row r="870" ht="14.25" customHeight="1" x14ac:dyDescent="0.45"/>
    <row r="871" ht="14.25" customHeight="1" x14ac:dyDescent="0.45"/>
    <row r="872" ht="14.25" customHeight="1" x14ac:dyDescent="0.45"/>
    <row r="873" ht="14.25" customHeight="1" x14ac:dyDescent="0.45"/>
    <row r="874" ht="14.25" customHeight="1" x14ac:dyDescent="0.45"/>
    <row r="875" ht="14.25" customHeight="1" x14ac:dyDescent="0.45"/>
    <row r="876" ht="14.25" customHeight="1" x14ac:dyDescent="0.45"/>
    <row r="877" ht="14.25" customHeight="1" x14ac:dyDescent="0.45"/>
    <row r="878" ht="14.25" customHeight="1" x14ac:dyDescent="0.45"/>
    <row r="879" ht="14.25" customHeight="1" x14ac:dyDescent="0.45"/>
    <row r="880" ht="14.25" customHeight="1" x14ac:dyDescent="0.45"/>
    <row r="881" ht="14.25" customHeight="1" x14ac:dyDescent="0.45"/>
    <row r="882" ht="14.25" customHeight="1" x14ac:dyDescent="0.45"/>
    <row r="883" ht="14.25" customHeight="1" x14ac:dyDescent="0.45"/>
    <row r="884" ht="14.25" customHeight="1" x14ac:dyDescent="0.45"/>
    <row r="885" ht="14.25" customHeight="1" x14ac:dyDescent="0.45"/>
    <row r="886" ht="14.25" customHeight="1" x14ac:dyDescent="0.45"/>
    <row r="887" ht="14.25" customHeight="1" x14ac:dyDescent="0.45"/>
    <row r="888" ht="14.25" customHeight="1" x14ac:dyDescent="0.45"/>
    <row r="889" ht="14.25" customHeight="1" x14ac:dyDescent="0.45"/>
    <row r="890" ht="14.25" customHeight="1" x14ac:dyDescent="0.45"/>
    <row r="891" ht="14.25" customHeight="1" x14ac:dyDescent="0.45"/>
    <row r="892" ht="14.25" customHeight="1" x14ac:dyDescent="0.45"/>
    <row r="893" ht="14.25" customHeight="1" x14ac:dyDescent="0.45"/>
    <row r="894" ht="14.25" customHeight="1" x14ac:dyDescent="0.45"/>
    <row r="895" ht="14.25" customHeight="1" x14ac:dyDescent="0.45"/>
    <row r="896" ht="14.25" customHeight="1" x14ac:dyDescent="0.45"/>
    <row r="897" ht="14.25" customHeight="1" x14ac:dyDescent="0.45"/>
    <row r="898" ht="14.25" customHeight="1" x14ac:dyDescent="0.45"/>
    <row r="899" ht="14.25" customHeight="1" x14ac:dyDescent="0.45"/>
    <row r="900" ht="14.25" customHeight="1" x14ac:dyDescent="0.45"/>
    <row r="901" ht="14.25" customHeight="1" x14ac:dyDescent="0.45"/>
    <row r="902" ht="14.25" customHeight="1" x14ac:dyDescent="0.45"/>
    <row r="903" ht="14.25" customHeight="1" x14ac:dyDescent="0.45"/>
    <row r="904" ht="14.25" customHeight="1" x14ac:dyDescent="0.45"/>
    <row r="905" ht="14.25" customHeight="1" x14ac:dyDescent="0.45"/>
    <row r="906" ht="14.25" customHeight="1" x14ac:dyDescent="0.45"/>
    <row r="907" ht="14.25" customHeight="1" x14ac:dyDescent="0.45"/>
    <row r="908" ht="14.25" customHeight="1" x14ac:dyDescent="0.45"/>
    <row r="909" ht="14.25" customHeight="1" x14ac:dyDescent="0.45"/>
    <row r="910" ht="14.25" customHeight="1" x14ac:dyDescent="0.45"/>
    <row r="911" ht="14.25" customHeight="1" x14ac:dyDescent="0.45"/>
    <row r="912" ht="14.25" customHeight="1" x14ac:dyDescent="0.45"/>
    <row r="913" ht="14.25" customHeight="1" x14ac:dyDescent="0.45"/>
    <row r="914" ht="14.25" customHeight="1" x14ac:dyDescent="0.45"/>
    <row r="915" ht="14.25" customHeight="1" x14ac:dyDescent="0.45"/>
    <row r="916" ht="14.25" customHeight="1" x14ac:dyDescent="0.45"/>
    <row r="917" ht="14.25" customHeight="1" x14ac:dyDescent="0.45"/>
    <row r="918" ht="14.25" customHeight="1" x14ac:dyDescent="0.45"/>
    <row r="919" ht="14.25" customHeight="1" x14ac:dyDescent="0.45"/>
    <row r="920" ht="14.25" customHeight="1" x14ac:dyDescent="0.45"/>
    <row r="921" ht="14.25" customHeight="1" x14ac:dyDescent="0.45"/>
    <row r="922" ht="14.25" customHeight="1" x14ac:dyDescent="0.45"/>
    <row r="923" ht="14.25" customHeight="1" x14ac:dyDescent="0.45"/>
    <row r="924" ht="14.25" customHeight="1" x14ac:dyDescent="0.45"/>
    <row r="925" ht="14.25" customHeight="1" x14ac:dyDescent="0.45"/>
    <row r="926" ht="14.25" customHeight="1" x14ac:dyDescent="0.45"/>
    <row r="927" ht="14.25" customHeight="1" x14ac:dyDescent="0.45"/>
    <row r="928" ht="14.25" customHeight="1" x14ac:dyDescent="0.45"/>
    <row r="929" ht="14.25" customHeight="1" x14ac:dyDescent="0.45"/>
    <row r="930" ht="14.25" customHeight="1" x14ac:dyDescent="0.45"/>
    <row r="931" ht="14.25" customHeight="1" x14ac:dyDescent="0.45"/>
    <row r="932" ht="14.25" customHeight="1" x14ac:dyDescent="0.45"/>
    <row r="933" ht="14.25" customHeight="1" x14ac:dyDescent="0.45"/>
    <row r="934" ht="14.25" customHeight="1" x14ac:dyDescent="0.45"/>
    <row r="935" ht="14.25" customHeight="1" x14ac:dyDescent="0.45"/>
    <row r="936" ht="14.25" customHeight="1" x14ac:dyDescent="0.45"/>
    <row r="937" ht="14.25" customHeight="1" x14ac:dyDescent="0.45"/>
    <row r="938" ht="14.25" customHeight="1" x14ac:dyDescent="0.45"/>
    <row r="939" ht="14.25" customHeight="1" x14ac:dyDescent="0.45"/>
    <row r="940" ht="14.25" customHeight="1" x14ac:dyDescent="0.45"/>
    <row r="941" ht="14.25" customHeight="1" x14ac:dyDescent="0.45"/>
    <row r="942" ht="14.25" customHeight="1" x14ac:dyDescent="0.45"/>
    <row r="943" ht="14.25" customHeight="1" x14ac:dyDescent="0.45"/>
    <row r="944" ht="14.25" customHeight="1" x14ac:dyDescent="0.45"/>
    <row r="945" ht="14.25" customHeight="1" x14ac:dyDescent="0.45"/>
    <row r="946" ht="14.25" customHeight="1" x14ac:dyDescent="0.45"/>
    <row r="947" ht="14.25" customHeight="1" x14ac:dyDescent="0.45"/>
    <row r="948" ht="14.25" customHeight="1" x14ac:dyDescent="0.45"/>
    <row r="949" ht="14.25" customHeight="1" x14ac:dyDescent="0.45"/>
    <row r="950" ht="14.25" customHeight="1" x14ac:dyDescent="0.45"/>
    <row r="951" ht="14.25" customHeight="1" x14ac:dyDescent="0.45"/>
    <row r="952" ht="14.25" customHeight="1" x14ac:dyDescent="0.45"/>
    <row r="953" ht="14.25" customHeight="1" x14ac:dyDescent="0.45"/>
    <row r="954" ht="14.25" customHeight="1" x14ac:dyDescent="0.45"/>
    <row r="955" ht="14.25" customHeight="1" x14ac:dyDescent="0.45"/>
    <row r="956" ht="14.25" customHeight="1" x14ac:dyDescent="0.45"/>
    <row r="957" ht="14.25" customHeight="1" x14ac:dyDescent="0.45"/>
    <row r="958" ht="14.25" customHeight="1" x14ac:dyDescent="0.45"/>
    <row r="959" ht="14.25" customHeight="1" x14ac:dyDescent="0.45"/>
    <row r="960" ht="14.25" customHeight="1" x14ac:dyDescent="0.45"/>
    <row r="961" ht="14.25" customHeight="1" x14ac:dyDescent="0.45"/>
    <row r="962" ht="14.25" customHeight="1" x14ac:dyDescent="0.45"/>
    <row r="963" ht="14.25" customHeight="1" x14ac:dyDescent="0.45"/>
    <row r="964" ht="14.25" customHeight="1" x14ac:dyDescent="0.45"/>
    <row r="965" ht="14.25" customHeight="1" x14ac:dyDescent="0.45"/>
    <row r="966" ht="14.25" customHeight="1" x14ac:dyDescent="0.45"/>
    <row r="967" ht="14.25" customHeight="1" x14ac:dyDescent="0.45"/>
    <row r="968" ht="14.25" customHeight="1" x14ac:dyDescent="0.45"/>
    <row r="969" ht="14.25" customHeight="1" x14ac:dyDescent="0.45"/>
    <row r="970" ht="14.25" customHeight="1" x14ac:dyDescent="0.45"/>
    <row r="971" ht="14.25" customHeight="1" x14ac:dyDescent="0.45"/>
    <row r="972" ht="14.25" customHeight="1" x14ac:dyDescent="0.45"/>
    <row r="973" ht="14.25" customHeight="1" x14ac:dyDescent="0.45"/>
    <row r="974" ht="14.25" customHeight="1" x14ac:dyDescent="0.45"/>
    <row r="975" ht="14.25" customHeight="1" x14ac:dyDescent="0.45"/>
    <row r="976" ht="14.25" customHeight="1" x14ac:dyDescent="0.45"/>
    <row r="977" ht="14.25" customHeight="1" x14ac:dyDescent="0.45"/>
    <row r="978" ht="14.25" customHeight="1" x14ac:dyDescent="0.45"/>
    <row r="979" ht="14.25" customHeight="1" x14ac:dyDescent="0.45"/>
    <row r="980" ht="14.25" customHeight="1" x14ac:dyDescent="0.45"/>
    <row r="981" ht="14.25" customHeight="1" x14ac:dyDescent="0.45"/>
    <row r="982" ht="14.25" customHeight="1" x14ac:dyDescent="0.45"/>
    <row r="983" ht="14.25" customHeight="1" x14ac:dyDescent="0.45"/>
    <row r="984" ht="14.25" customHeight="1" x14ac:dyDescent="0.45"/>
    <row r="985" ht="14.25" customHeight="1" x14ac:dyDescent="0.45"/>
    <row r="986" ht="14.25" customHeight="1" x14ac:dyDescent="0.45"/>
    <row r="987" ht="14.25" customHeight="1" x14ac:dyDescent="0.45"/>
    <row r="988" ht="14.25" customHeight="1" x14ac:dyDescent="0.45"/>
    <row r="989" ht="14.25" customHeight="1" x14ac:dyDescent="0.45"/>
    <row r="990" ht="14.25" customHeight="1" x14ac:dyDescent="0.45"/>
    <row r="991" ht="14.25" customHeight="1" x14ac:dyDescent="0.45"/>
    <row r="992" ht="14.25" customHeight="1" x14ac:dyDescent="0.45"/>
    <row r="993" ht="14.25" customHeight="1" x14ac:dyDescent="0.45"/>
    <row r="994" ht="14.25" customHeight="1" x14ac:dyDescent="0.45"/>
    <row r="995" ht="14.25" customHeight="1" x14ac:dyDescent="0.45"/>
    <row r="996" ht="14.25" customHeight="1" x14ac:dyDescent="0.45"/>
    <row r="997" ht="14.25" customHeight="1" x14ac:dyDescent="0.45"/>
    <row r="998" ht="14.25" customHeight="1" x14ac:dyDescent="0.45"/>
    <row r="999" ht="14.25" customHeight="1" x14ac:dyDescent="0.45"/>
    <row r="1000" ht="14.25" customHeight="1" x14ac:dyDescent="0.45"/>
  </sheetData>
  <pageMargins left="0.511811024" right="0.511811024" top="0.78740157499999996" bottom="0.78740157499999996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CRONOGRAMA FÍSICO-FINANCEIRO</vt:lpstr>
      <vt:lpstr>DADOS</vt:lpstr>
      <vt:lpstr>'CRONOGRAMA FÍSICO-FINANCEIRO'!Area_de_impressao</vt:lpstr>
      <vt:lpstr>'CRONOGRAMA FÍSICO-FINANCEIRO'!Print_Area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Guilherme</dc:creator>
  <cp:lastModifiedBy>Guilherme Rodrigues</cp:lastModifiedBy>
  <cp:lastPrinted>2026-04-15T15:32:49Z</cp:lastPrinted>
  <dcterms:created xsi:type="dcterms:W3CDTF">2017-03-16T13:13:12Z</dcterms:created>
  <dcterms:modified xsi:type="dcterms:W3CDTF">2026-04-15T15:32:58Z</dcterms:modified>
</cp:coreProperties>
</file>