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Diurno " sheetId="1" state="visible" r:id="rId2"/>
    <sheet name="Memórias de Cálculo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<sst xmlns="http://schemas.openxmlformats.org/spreadsheetml/2006/main" count="298" uniqueCount="194">
  <si>
    <t xml:space="preserve">Tipo de Posto: Diurno </t>
  </si>
  <si>
    <t xml:space="preserve">Horário de trabalho – 12 às18:00h</t>
  </si>
  <si>
    <t xml:space="preserve">Discriminação dos Serviços</t>
  </si>
  <si>
    <t xml:space="preserve">A</t>
  </si>
  <si>
    <t xml:space="preserve">Data de apresentação da proposta</t>
  </si>
  <si>
    <t xml:space="preserve">_____/___  /_____</t>
  </si>
  <si>
    <t xml:space="preserve">B</t>
  </si>
  <si>
    <t xml:space="preserve">Município</t>
  </si>
  <si>
    <t xml:space="preserve">Patos de Minas</t>
  </si>
  <si>
    <t xml:space="preserve">C</t>
  </si>
  <si>
    <t xml:space="preserve">Ano do Acordo, Convenção ou Dissídio Coletivo</t>
  </si>
  <si>
    <t xml:space="preserve">2024/2024</t>
  </si>
  <si>
    <t xml:space="preserve">D</t>
  </si>
  <si>
    <t xml:space="preserve">Nº de meses de execução contratual</t>
  </si>
  <si>
    <t xml:space="preserve">Identificação do Serviço</t>
  </si>
  <si>
    <t xml:space="preserve">Tipo de Serviço</t>
  </si>
  <si>
    <t xml:space="preserve">Unidade de Medida</t>
  </si>
  <si>
    <t xml:space="preserve">Quantidade total a contratar (em função da unidade de medida)</t>
  </si>
  <si>
    <t xml:space="preserve">Agente de Proteção</t>
  </si>
  <si>
    <t xml:space="preserve">6 horas (12:00 a 18:00)</t>
  </si>
  <si>
    <t xml:space="preserve">36 meses </t>
  </si>
  <si>
    <t xml:space="preserve">Dados para composição dos custos referentes à mão-de-obra</t>
  </si>
  <si>
    <t xml:space="preserve">Tipo de serviço (mesmo serviço com características distintas)</t>
  </si>
  <si>
    <t xml:space="preserve">Classificação Brasileira de Ocupações (CBO)</t>
  </si>
  <si>
    <t xml:space="preserve">3425-50</t>
  </si>
  <si>
    <t xml:space="preserve">Salário Normativo da Categoria Profissional</t>
  </si>
  <si>
    <t xml:space="preserve">Categoria profissional (vinculada à execução contratual)</t>
  </si>
  <si>
    <t xml:space="preserve">Data base da categoria (dia/mês/ano)</t>
  </si>
  <si>
    <t xml:space="preserve">01/01/2024.</t>
  </si>
  <si>
    <t xml:space="preserve">MÓDULO 1 - COMPOSIÇÃO DA REMUNERAÇÃO</t>
  </si>
  <si>
    <t xml:space="preserve">COMPOSIÇÃO DA REMUNERAÇÃO</t>
  </si>
  <si>
    <t xml:space="preserve">%</t>
  </si>
  <si>
    <t xml:space="preserve">VALOR (R$)</t>
  </si>
  <si>
    <t xml:space="preserve">Salário Base</t>
  </si>
  <si>
    <t xml:space="preserve">Adicional Periculosidade </t>
  </si>
  <si>
    <t xml:space="preserve">Adicional Insalubridade </t>
  </si>
  <si>
    <t xml:space="preserve">Adicional Noturno</t>
  </si>
  <si>
    <t xml:space="preserve">Aux. de Op. Carga</t>
  </si>
  <si>
    <t xml:space="preserve">E</t>
  </si>
  <si>
    <t xml:space="preserve">Adicional de Hora Noturna Reduzida</t>
  </si>
  <si>
    <t xml:space="preserve">F</t>
  </si>
  <si>
    <t xml:space="preserve">Outros (Programa de Participação nos Resultados )</t>
  </si>
  <si>
    <t xml:space="preserve">TOTAL DO MÓDULO 1</t>
  </si>
  <si>
    <t xml:space="preserve">MÓDULO 2 – ENCARGOS E BENEFÍCIOS ANUAIS, MENSAIS E DIÁRIOS</t>
  </si>
  <si>
    <t xml:space="preserve">Submódulo 2.1 - 13º Salário, Férias e Adicional de Férias</t>
  </si>
  <si>
    <t xml:space="preserve">Décimo Terceiro</t>
  </si>
  <si>
    <t xml:space="preserve">Férias e Adicional de Férias</t>
  </si>
  <si>
    <t xml:space="preserve">TOTAL SUBMÓDULO 2.1</t>
  </si>
  <si>
    <t xml:space="preserve">base 2.2</t>
  </si>
  <si>
    <t xml:space="preserve">Submódulo 2.2 - GPS, FGTS e Outras Contribuições</t>
  </si>
  <si>
    <t xml:space="preserve">INSS </t>
  </si>
  <si>
    <t xml:space="preserve">Salário Educação </t>
  </si>
  <si>
    <t xml:space="preserve">SAT (Seguro Acidente de Trabalho)</t>
  </si>
  <si>
    <t xml:space="preserve">SESC ou SESI</t>
  </si>
  <si>
    <t xml:space="preserve">SENAI - SENAC </t>
  </si>
  <si>
    <t xml:space="preserve">SEBRAE </t>
  </si>
  <si>
    <t xml:space="preserve">G</t>
  </si>
  <si>
    <t xml:space="preserve">INCRA </t>
  </si>
  <si>
    <t xml:space="preserve">H</t>
  </si>
  <si>
    <t xml:space="preserve">FGTS </t>
  </si>
  <si>
    <t xml:space="preserve">TOTAL SUBMÓDULO 2.2</t>
  </si>
  <si>
    <t xml:space="preserve">Submódulo 2.3 - Benefícios Mensais e Diários</t>
  </si>
  <si>
    <t xml:space="preserve">Transporte </t>
  </si>
  <si>
    <t xml:space="preserve">-</t>
  </si>
  <si>
    <t xml:space="preserve">Vale Refeição</t>
  </si>
  <si>
    <t xml:space="preserve">Beneficio  Familiar  (Natalidade/Auxilio Alimentar/Auxílio Alimentação)</t>
  </si>
  <si>
    <t xml:space="preserve">Vale Alimentação </t>
  </si>
  <si>
    <t xml:space="preserve">Contribuição Atividade Sindical Patronal </t>
  </si>
  <si>
    <t xml:space="preserve">Seguro de Vida </t>
  </si>
  <si>
    <t xml:space="preserve">Cesta Básica </t>
  </si>
  <si>
    <t xml:space="preserve">TOTAL SUBMÓDULO 2.3</t>
  </si>
  <si>
    <t xml:space="preserve">QUADRO-RESUMO DO MÓDULO 2 - ENCARGOS, BENEFÍCIOS ANUAIS, MENSAIS E DIÁRIOS</t>
  </si>
  <si>
    <t xml:space="preserve">Módulo 2 - Encargos, Benefícios Anuais, Mensais e Diários</t>
  </si>
  <si>
    <t xml:space="preserve">2.1</t>
  </si>
  <si>
    <t xml:space="preserve">13º Salário, Férias e Adicional de Férias</t>
  </si>
  <si>
    <t xml:space="preserve">2.2</t>
  </si>
  <si>
    <t xml:space="preserve">GPS, FGTS e Outras Contribuições</t>
  </si>
  <si>
    <t xml:space="preserve">2.3</t>
  </si>
  <si>
    <t xml:space="preserve">Benefícios Mensais e Diários</t>
  </si>
  <si>
    <t xml:space="preserve">TOTAL DO MÓDULO 2</t>
  </si>
  <si>
    <t xml:space="preserve">MÓDULO 3 – PROVISÃO PARA RESCISÃO</t>
  </si>
  <si>
    <t xml:space="preserve">PROVISÃO PARA RESCISÃO</t>
  </si>
  <si>
    <t xml:space="preserve">Aviso Prévio Indenizado</t>
  </si>
  <si>
    <t xml:space="preserve">Incidência do FGTS sobre Aviso Prévio Indenizado</t>
  </si>
  <si>
    <t xml:space="preserve">Multa do FGTS e Contribuição Social sobre o Aviso Prévio Indenizado</t>
  </si>
  <si>
    <t xml:space="preserve">Aviso Prévio Trabalhado </t>
  </si>
  <si>
    <t xml:space="preserve">Incidência de GPS, FGTS e outras contribuições sobre Aviso Prévio Trabalhado</t>
  </si>
  <si>
    <t xml:space="preserve">Multa do FGTS e Contribuição Social sobre o Aviso Prévio Trabalhado. </t>
  </si>
  <si>
    <t xml:space="preserve">TOTAL DO MÓDULO 3</t>
  </si>
  <si>
    <t xml:space="preserve">MÓDULO 4 – CUSTO DE REPOSIÇÃO DO PROFISSIONAL AUSENTE</t>
  </si>
  <si>
    <t xml:space="preserve">base 4</t>
  </si>
  <si>
    <t xml:space="preserve">Submódulo 4.1 - Substituto nas Ausências Legais</t>
  </si>
  <si>
    <t xml:space="preserve">Substituto na cobertura de Férias </t>
  </si>
  <si>
    <t xml:space="preserve">Substituto na cobertura de Ausências Legais</t>
  </si>
  <si>
    <t xml:space="preserve">Substituto na cobertura de Licença Paternidade</t>
  </si>
  <si>
    <r>
      <rPr>
        <sz val="10"/>
        <rFont val="Arial"/>
        <family val="2"/>
        <charset val="1"/>
      </rPr>
      <t xml:space="preserve">Substituto na cobertura de Ausência por Acidente de Trabalho</t>
    </r>
    <r>
      <rPr>
        <sz val="10"/>
        <color rgb="FFFF0000"/>
        <rFont val="Arial"/>
        <family val="2"/>
        <charset val="1"/>
      </rPr>
      <t xml:space="preserve"> </t>
    </r>
  </si>
  <si>
    <t xml:space="preserve">Substituto na cobertura de Afastamento Maternidade</t>
  </si>
  <si>
    <t xml:space="preserve">Substituto na cobertura de Outras Ausências (especificar)</t>
  </si>
  <si>
    <t xml:space="preserve">TOTAL SUBMÓDULO 4.1</t>
  </si>
  <si>
    <t xml:space="preserve">Submódulo 4.2 - Substituto na Intrajornada</t>
  </si>
  <si>
    <t xml:space="preserve">Intervalo para Repouso ou Alimentação</t>
  </si>
  <si>
    <t xml:space="preserve">TOTAL SUBMÓDULO 4.2</t>
  </si>
  <si>
    <t xml:space="preserve">QUADRO-RESUMO DO MÓDULO 4 - CUSTO DE REPOSIÇÃO DO PROFISSIONAL AUSENTE</t>
  </si>
  <si>
    <t xml:space="preserve">Módulo 4 - Custo de Reposição do Profissional Ausente</t>
  </si>
  <si>
    <t xml:space="preserve">4.1</t>
  </si>
  <si>
    <t xml:space="preserve">Substituto nas Ausências Legais</t>
  </si>
  <si>
    <t xml:space="preserve">4.2</t>
  </si>
  <si>
    <t xml:space="preserve">Substituto na Intrajornada</t>
  </si>
  <si>
    <t xml:space="preserve">TOTAL DO MÓDULO 4</t>
  </si>
  <si>
    <t xml:space="preserve">MÓDULO 5 – INSUMOS DIVERSOS</t>
  </si>
  <si>
    <t xml:space="preserve">INSUMOS DIVERSOS</t>
  </si>
  <si>
    <t xml:space="preserve">Uniformes</t>
  </si>
  <si>
    <t xml:space="preserve">Materiais Expediente </t>
  </si>
  <si>
    <t xml:space="preserve">Equipamentos</t>
  </si>
  <si>
    <t xml:space="preserve">Recrutamento/ Seleção</t>
  </si>
  <si>
    <t xml:space="preserve">TOTAL DO MÓDULO 5</t>
  </si>
  <si>
    <t xml:space="preserve">MÓDULO 6 – CUSTOS INDIRETOS, TRIBUTOS E LUCRO</t>
  </si>
  <si>
    <t xml:space="preserve">CUSTOS INDIRETOS, TRIBUTOS E LUCRO</t>
  </si>
  <si>
    <t xml:space="preserve">Custos Indiretos ( Adm. local e geral)</t>
  </si>
  <si>
    <t xml:space="preserve">Lucro</t>
  </si>
  <si>
    <t xml:space="preserve">TRIBUTOS</t>
  </si>
  <si>
    <t xml:space="preserve">C.1</t>
  </si>
  <si>
    <t xml:space="preserve">PIS</t>
  </si>
  <si>
    <t xml:space="preserve">C.2</t>
  </si>
  <si>
    <t xml:space="preserve">COFINS</t>
  </si>
  <si>
    <t xml:space="preserve">C.3</t>
  </si>
  <si>
    <t xml:space="preserve">ISS</t>
  </si>
  <si>
    <t xml:space="preserve">TOTAL DO MÓDULO 6</t>
  </si>
  <si>
    <t xml:space="preserve">a)</t>
  </si>
  <si>
    <t xml:space="preserve">Tributos % = To = .............................................................</t>
  </si>
  <si>
    <t xml:space="preserve">b)</t>
  </si>
  <si>
    <t xml:space="preserve">(Total dos Módulos 1, 2, 3, 4 e 5+ Custos indiretos + lucro)= Po = ...................................</t>
  </si>
  <si>
    <t xml:space="preserve">c)</t>
  </si>
  <si>
    <t xml:space="preserve">Po / (1 - To) = P1 = ..............................................................................</t>
  </si>
  <si>
    <t xml:space="preserve">Valor dos Tributos = P1 - Po</t>
  </si>
  <si>
    <t xml:space="preserve">QUADRO RESUMO DO CUSTO POR EMPREGADO</t>
  </si>
  <si>
    <t xml:space="preserve">Mão-de-Obra vinculada à execução contratual (valor por empregado)</t>
  </si>
  <si>
    <t xml:space="preserve">Subtotal (A + B + C + D + E)</t>
  </si>
  <si>
    <t xml:space="preserve">PREÇO TOTAL POR EMPREGADO</t>
  </si>
  <si>
    <t xml:space="preserve">Quadro Resumo - VALOR MENSAL DOS SERVIÇOS</t>
  </si>
  <si>
    <t xml:space="preserve">Tipo de Serviço (A)</t>
  </si>
  <si>
    <t xml:space="preserve">Valor Por Empregado(B)</t>
  </si>
  <si>
    <t xml:space="preserve">Qde de Empregados por posto ( C )</t>
  </si>
  <si>
    <t xml:space="preserve">Valor Proposto por Posto (D) = (B x C)</t>
  </si>
  <si>
    <t xml:space="preserve">Qde Postos (E)</t>
  </si>
  <si>
    <t xml:space="preserve">Serviço 1 (indicar)</t>
  </si>
  <si>
    <t xml:space="preserve">R$</t>
  </si>
  <si>
    <t xml:space="preserve">Serviço 2 (indicar)</t>
  </si>
  <si>
    <t xml:space="preserve">Serviço 3 (indicar)</t>
  </si>
  <si>
    <t xml:space="preserve">Serviço ... (indicar)</t>
  </si>
  <si>
    <t xml:space="preserve">VALOR MENSAL DOS SERVIÇOS (I + II + III + ...)</t>
  </si>
  <si>
    <t xml:space="preserve">Anexo III-D</t>
  </si>
  <si>
    <t xml:space="preserve">Quadro Demonstrativo - VALOR GLOBAL DA PROPOSTA</t>
  </si>
  <si>
    <t xml:space="preserve">VALOR GLOBAL DA PROPOSTA</t>
  </si>
  <si>
    <t xml:space="preserve">Descrição</t>
  </si>
  <si>
    <t xml:space="preserve">Valor proposto por unidade de medida*</t>
  </si>
  <si>
    <t xml:space="preserve">Valor mensal do serviço</t>
  </si>
  <si>
    <t xml:space="preserve">Valor Global da Proposta (valor mensal do serviço X nº meses do contrato).</t>
  </si>
  <si>
    <t xml:space="preserve">TOTAL</t>
  </si>
  <si>
    <t xml:space="preserve">Nota(1):</t>
  </si>
  <si>
    <t xml:space="preserve">Informar o valor da unidade de medida por tipo de serviço.</t>
  </si>
  <si>
    <t xml:space="preserve">PREÇO TOTAL DO PERÍODO DIURNO –  06 FUNCIONÁRIOS</t>
  </si>
  <si>
    <t xml:space="preserve">OBSERVAÇÃO:</t>
  </si>
  <si>
    <t xml:space="preserve">1-  A PLANILHA  ELABORADORA DE ACORDO COM A CONVENÇÃO COLETIVA DE TRABALHO 2024/2024 DO SINDICATO NAC. EMPRESAS </t>
  </si>
  <si>
    <t xml:space="preserve">PREST. SERV. AUXILIARES DE TRANSPORTE AÉREO 2-  PARA A COMPOSIÇÃO DE CUSTOS DESTE POSTO, A EMPRESA LICITANTE PODERÁ ALTERAR OS ÍNDICES  </t>
  </si>
  <si>
    <t xml:space="preserve">E VALORES CONSTANTES NA PLANILHA TENDO EM VISTA QUE OS MESMOS SÃO APENAS SUGESTIVOS, DE ACORDO COM O SEU  ENQUADRAMENTO</t>
  </si>
  <si>
    <t xml:space="preserve">PERANTE A RECEITA FEDERAL, ONDE DEVERÁ SER COMPROVADO QUAL SEU REGIME DE TRIBUTAÇÃO; </t>
  </si>
  <si>
    <t xml:space="preserve">3 – PLANILHA  DE CUSTOS MENSAIS ELABORADA COM BASE NO LUCRO REAL.</t>
  </si>
  <si>
    <t xml:space="preserve">4 – TODA LEGISLAÇÃO FISCAL E TRABALHISTA\ DEVERÁ SER CUMPRIDA DE ACORDO COM A LEGISLAÇÃO EM VIGOR. </t>
  </si>
  <si>
    <t xml:space="preserve">Patos de Minas, 21  de Maio de 2024.</t>
  </si>
  <si>
    <t xml:space="preserve">                                                                       Memória de Cálculo Edital Vigilância Patrimonial </t>
  </si>
  <si>
    <t xml:space="preserve">Memória de Cálculo de Uniforme</t>
  </si>
  <si>
    <t xml:space="preserve">Quant.</t>
  </si>
  <si>
    <t xml:space="preserve">Preço Unitário</t>
  </si>
  <si>
    <t xml:space="preserve">Preço Total</t>
  </si>
  <si>
    <t xml:space="preserve">Fonte de Pesquisa</t>
  </si>
  <si>
    <t xml:space="preserve">Calça social preta </t>
  </si>
  <si>
    <t xml:space="preserve">Cotações em anexo</t>
  </si>
  <si>
    <t xml:space="preserve">Camisa social branca manga longo c/ logotipo</t>
  </si>
  <si>
    <t xml:space="preserve">Gravata social azul escuro lisa </t>
  </si>
  <si>
    <t xml:space="preserve">Sapato social preto </t>
  </si>
  <si>
    <t xml:space="preserve">Cinto preto </t>
  </si>
  <si>
    <t xml:space="preserve">Agasalho em gola V</t>
  </si>
  <si>
    <t xml:space="preserve">Meia social preta</t>
  </si>
  <si>
    <t xml:space="preserve">Lenço/ Echarpe azul escuro liso</t>
  </si>
  <si>
    <t xml:space="preserve">Rede para cabelo </t>
  </si>
  <si>
    <t xml:space="preserve">TOTAL (12 meses)</t>
  </si>
  <si>
    <t xml:space="preserve">Custo por profissional por mês</t>
  </si>
  <si>
    <t xml:space="preserve">Memória de Cálculo de Equipamentos </t>
  </si>
  <si>
    <t xml:space="preserve">luva de algodão </t>
  </si>
  <si>
    <t xml:space="preserve">Protetor de ouvido (plug)</t>
  </si>
  <si>
    <t xml:space="preserve">Protetor solar FPS 30 </t>
  </si>
  <si>
    <t xml:space="preserve"> </t>
  </si>
  <si>
    <t xml:space="preserve">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</si>
</sst>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.0000"/>
    <numFmt numFmtId="166" formatCode="#,##0.00"/>
    <numFmt numFmtId="167" formatCode="0%"/>
    <numFmt numFmtId="168" formatCode="0.00"/>
    <numFmt numFmtId="169" formatCode="0.00%"/>
    <numFmt numFmtId="170" formatCode="_(&quot;R$ &quot;* #,##0.00_);_(&quot;R$ &quot;* \(#,##0.00\);_(&quot;R$ &quot;* \-??_);_(@_)"/>
  </numFmts>
  <fonts count="22">
    <font>
      <sz val="10"/>
      <name val="Arial"/>
      <family val="0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2"/>
      <charset val="1"/>
    </font>
    <font>
      <b val="true"/>
      <sz val="8"/>
      <name val="Arial"/>
      <family val="2"/>
      <charset val="1"/>
    </font>
    <font>
      <b val="true"/>
      <i val="true"/>
      <sz val="8"/>
      <name val="Arial"/>
      <family val="2"/>
      <charset val="1"/>
    </font>
    <font>
      <sz val="1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b val="true"/>
      <sz val="8"/>
      <color rgb="FFFF0000"/>
      <name val="Arial"/>
      <family val="2"/>
      <charset val="1"/>
    </font>
    <font>
      <sz val="8"/>
      <color rgb="FFFF0000"/>
      <name val="Arial"/>
      <family val="2"/>
      <charset val="1"/>
    </font>
    <font>
      <b val="true"/>
      <sz val="8"/>
      <color rgb="FF0000FF"/>
      <name val="Arial"/>
      <family val="2"/>
      <charset val="1"/>
    </font>
    <font>
      <sz val="8"/>
      <color rgb="FF0000FF"/>
      <name val="Arial"/>
      <family val="2"/>
      <charset val="1"/>
    </font>
    <font>
      <b val="true"/>
      <sz val="13"/>
      <name val="Arial"/>
      <family val="2"/>
      <charset val="1"/>
    </font>
    <font>
      <sz val="18"/>
      <name val="Arial"/>
      <family val="0"/>
      <charset val="134"/>
    </font>
    <font>
      <sz val="15"/>
      <name val="Arial"/>
      <family val="0"/>
      <charset val="134"/>
    </font>
    <font>
      <sz val="13"/>
      <name val="Arial"/>
      <family val="2"/>
      <charset val="1"/>
    </font>
    <font>
      <b val="true"/>
      <sz val="18"/>
      <name val="Arial"/>
      <family val="2"/>
      <charset val="1"/>
    </font>
    <font>
      <sz val="11"/>
      <name val="Arial"/>
      <family val="2"/>
      <charset val="1"/>
    </font>
    <font>
      <b val="true"/>
      <sz val="11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B9CDE5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B9CDE5"/>
      </patternFill>
    </fill>
    <fill>
      <patternFill patternType="solid">
        <fgColor rgb="FFB9CDE5"/>
        <bgColor rgb="FFC0C0C0"/>
      </patternFill>
    </fill>
  </fills>
  <borders count="23">
    <border diagonalUp="false" diagonalDown="false">
      <left/>
      <right/>
      <top/>
      <bottom/>
      <diagonal/>
    </border>
    <border diagonalUp="false" diagonalDown="false">
      <left style="hair"/>
      <right/>
      <top style="hair"/>
      <bottom/>
      <diagonal/>
    </border>
    <border diagonalUp="false" diagonalDown="false">
      <left/>
      <right/>
      <top style="hair"/>
      <bottom/>
      <diagonal/>
    </border>
    <border diagonalUp="false" diagonalDown="false">
      <left/>
      <right style="hair"/>
      <top style="hair"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70" fontId="7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7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2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2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8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3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3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3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8" fillId="0" borderId="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9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4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3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8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8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8" fillId="3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9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7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3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3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3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5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" fillId="0" borderId="8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1" fillId="0" borderId="1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1" fillId="0" borderId="15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1" fillId="0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1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1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2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1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1" fillId="0" borderId="2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1" fillId="0" borderId="2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4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5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2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" fillId="0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5" fillId="0" borderId="2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4" fillId="0" borderId="2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2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4" fillId="0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2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5" fillId="0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2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5" fillId="5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5" fillId="5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8" fillId="0" borderId="8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8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5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5" fillId="5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15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5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21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5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6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19" fillId="5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6</xdr:col>
      <xdr:colOff>535320</xdr:colOff>
      <xdr:row>5</xdr:row>
      <xdr:rowOff>148320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0"/>
          <a:ext cx="5005440" cy="96084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00"/>
    <pageSetUpPr fitToPage="false"/>
  </sheetPr>
  <dimension ref="A1:R165"/>
  <sheetViews>
    <sheetView showFormulas="false" showGridLines="true" showRowColHeaders="true" showZeros="true" rightToLeft="false" tabSelected="false" showOutlineSymbols="true" defaultGridColor="true" view="normal" topLeftCell="A11" colorId="64" zoomScale="100" zoomScaleNormal="100" zoomScalePageLayoutView="100" workbookViewId="0">
      <selection pane="topLeft" activeCell="I58" activeCellId="0" sqref="I58"/>
    </sheetView>
  </sheetViews>
  <sheetFormatPr defaultColWidth="9.19140625" defaultRowHeight="12.5" zeroHeight="false" outlineLevelRow="0" outlineLevelCol="0"/>
  <cols>
    <col collapsed="false" customWidth="true" hidden="false" outlineLevel="0" max="1" min="1" style="1" width="10"/>
    <col collapsed="false" customWidth="false" hidden="false" outlineLevel="0" max="2" min="2" style="1" width="9.18"/>
    <col collapsed="false" customWidth="true" hidden="false" outlineLevel="0" max="3" min="3" style="1" width="15"/>
    <col collapsed="false" customWidth="false" hidden="false" outlineLevel="0" max="4" min="4" style="1" width="9.18"/>
    <col collapsed="false" customWidth="true" hidden="false" outlineLevel="0" max="5" min="5" style="1" width="10.82"/>
    <col collapsed="false" customWidth="false" hidden="false" outlineLevel="0" max="6" min="6" style="1" width="9.18"/>
    <col collapsed="false" customWidth="true" hidden="false" outlineLevel="0" max="7" min="7" style="1" width="22.51"/>
    <col collapsed="false" customWidth="true" hidden="false" outlineLevel="0" max="8" min="8" style="1" width="20.14"/>
    <col collapsed="false" customWidth="true" hidden="false" outlineLevel="0" max="9" min="9" style="1" width="17.36"/>
    <col collapsed="false" customWidth="true" hidden="false" outlineLevel="0" max="10" min="10" style="1" width="14.16"/>
    <col collapsed="false" customWidth="false" hidden="false" outlineLevel="0" max="12" min="11" style="1" width="9.18"/>
    <col collapsed="false" customWidth="true" hidden="false" outlineLevel="0" max="13" min="13" style="1" width="9.54"/>
    <col collapsed="false" customWidth="false" hidden="false" outlineLevel="0" max="1024" min="14" style="1" width="9.18"/>
  </cols>
  <sheetData>
    <row r="1" customFormat="false" ht="12.8" hidden="false" customHeight="false" outlineLevel="0" collapsed="false">
      <c r="A1" s="2"/>
      <c r="B1" s="3"/>
      <c r="C1" s="3"/>
      <c r="D1" s="3"/>
      <c r="E1" s="3"/>
      <c r="F1" s="3"/>
      <c r="G1" s="3"/>
      <c r="H1" s="3"/>
      <c r="I1" s="4"/>
      <c r="J1" s="5"/>
      <c r="K1" s="5"/>
      <c r="L1" s="5"/>
      <c r="M1" s="5"/>
      <c r="N1" s="5"/>
      <c r="O1" s="5"/>
      <c r="P1" s="5"/>
      <c r="Q1" s="5"/>
      <c r="R1" s="5"/>
    </row>
    <row r="2" customFormat="false" ht="12.8" hidden="false" customHeight="false" outlineLevel="0" collapsed="false">
      <c r="A2" s="6"/>
      <c r="B2" s="7"/>
      <c r="C2" s="8"/>
      <c r="D2" s="8"/>
      <c r="E2" s="8"/>
      <c r="F2" s="8"/>
      <c r="G2" s="8"/>
      <c r="H2" s="8"/>
      <c r="I2" s="9"/>
      <c r="J2" s="5"/>
      <c r="K2" s="5"/>
      <c r="L2" s="5"/>
      <c r="M2" s="5"/>
      <c r="N2" s="5"/>
      <c r="O2" s="5"/>
      <c r="P2" s="5"/>
      <c r="Q2" s="5"/>
      <c r="R2" s="5"/>
    </row>
    <row r="3" customFormat="false" ht="12.8" hidden="false" customHeight="false" outlineLevel="0" collapsed="false">
      <c r="A3" s="6"/>
      <c r="B3" s="7"/>
      <c r="C3" s="8"/>
      <c r="D3" s="8"/>
      <c r="E3" s="8"/>
      <c r="F3" s="8"/>
      <c r="G3" s="8"/>
      <c r="H3" s="10"/>
      <c r="I3" s="9"/>
      <c r="J3" s="5"/>
      <c r="K3" s="5"/>
      <c r="L3" s="5"/>
      <c r="M3" s="5"/>
      <c r="N3" s="5"/>
      <c r="O3" s="5"/>
      <c r="P3" s="5"/>
      <c r="Q3" s="5"/>
      <c r="R3" s="5"/>
    </row>
    <row r="4" customFormat="false" ht="12.8" hidden="false" customHeight="false" outlineLevel="0" collapsed="false">
      <c r="A4" s="11"/>
      <c r="B4" s="11"/>
      <c r="C4" s="11"/>
      <c r="D4" s="11"/>
      <c r="E4" s="11"/>
      <c r="F4" s="11"/>
      <c r="G4" s="11"/>
      <c r="H4" s="11"/>
      <c r="I4" s="11"/>
      <c r="J4" s="5"/>
      <c r="K4" s="5"/>
      <c r="L4" s="5"/>
      <c r="M4" s="5"/>
      <c r="N4" s="5"/>
      <c r="O4" s="5"/>
      <c r="P4" s="5"/>
      <c r="Q4" s="5"/>
      <c r="R4" s="5"/>
    </row>
    <row r="5" customFormat="false" ht="12.8" hidden="false" customHeight="false" outlineLevel="0" collapsed="false">
      <c r="A5" s="12"/>
      <c r="B5" s="12"/>
      <c r="C5" s="12"/>
      <c r="D5" s="12"/>
      <c r="E5" s="12"/>
      <c r="F5" s="12"/>
      <c r="G5" s="12"/>
      <c r="H5" s="12"/>
      <c r="I5" s="12"/>
      <c r="J5" s="5"/>
      <c r="K5" s="5"/>
      <c r="L5" s="5"/>
      <c r="M5" s="5"/>
      <c r="N5" s="5"/>
      <c r="O5" s="5"/>
      <c r="P5" s="5"/>
      <c r="Q5" s="5"/>
      <c r="R5" s="5"/>
    </row>
    <row r="6" customFormat="false" ht="12.8" hidden="false" customHeight="false" outlineLevel="0" collapsed="false">
      <c r="A6" s="13" t="s">
        <v>0</v>
      </c>
      <c r="B6" s="14"/>
      <c r="C6" s="14"/>
      <c r="D6" s="15"/>
      <c r="E6" s="15"/>
      <c r="F6" s="15"/>
      <c r="G6" s="15"/>
      <c r="H6" s="15"/>
      <c r="I6" s="15"/>
      <c r="J6" s="5"/>
      <c r="K6" s="5"/>
      <c r="L6" s="5"/>
      <c r="M6" s="5"/>
      <c r="N6" s="5"/>
      <c r="O6" s="5"/>
      <c r="P6" s="5"/>
      <c r="Q6" s="5"/>
      <c r="R6" s="5"/>
    </row>
    <row r="7" customFormat="false" ht="12.8" hidden="false" customHeight="false" outlineLevel="0" collapsed="false">
      <c r="A7" s="13" t="s">
        <v>1</v>
      </c>
      <c r="B7" s="14"/>
      <c r="C7" s="14"/>
      <c r="D7" s="15"/>
      <c r="E7" s="15"/>
      <c r="F7" s="15"/>
      <c r="G7" s="15"/>
      <c r="H7" s="15"/>
      <c r="I7" s="15"/>
      <c r="J7" s="5"/>
      <c r="K7" s="5"/>
      <c r="L7" s="5"/>
      <c r="M7" s="5"/>
      <c r="N7" s="5"/>
      <c r="O7" s="5"/>
      <c r="P7" s="5"/>
      <c r="Q7" s="5"/>
      <c r="R7" s="5"/>
    </row>
    <row r="8" customFormat="false" ht="12.8" hidden="false" customHeight="false" outlineLevel="0" collapsed="false">
      <c r="A8" s="16" t="s">
        <v>2</v>
      </c>
      <c r="B8" s="16"/>
      <c r="C8" s="16"/>
      <c r="D8" s="16"/>
      <c r="E8" s="16"/>
      <c r="F8" s="16"/>
      <c r="G8" s="16"/>
      <c r="H8" s="16"/>
      <c r="I8" s="16"/>
      <c r="J8" s="5"/>
      <c r="K8" s="5"/>
      <c r="L8" s="5"/>
      <c r="M8" s="5"/>
      <c r="N8" s="5"/>
      <c r="O8" s="5"/>
      <c r="P8" s="5"/>
      <c r="Q8" s="5"/>
      <c r="R8" s="5"/>
    </row>
    <row r="9" customFormat="false" ht="12.8" hidden="false" customHeight="false" outlineLevel="0" collapsed="false">
      <c r="A9" s="17" t="s">
        <v>3</v>
      </c>
      <c r="B9" s="18" t="s">
        <v>4</v>
      </c>
      <c r="C9" s="18"/>
      <c r="D9" s="18"/>
      <c r="E9" s="18"/>
      <c r="F9" s="18"/>
      <c r="G9" s="18"/>
      <c r="H9" s="19" t="s">
        <v>5</v>
      </c>
      <c r="I9" s="19"/>
      <c r="J9" s="5"/>
      <c r="K9" s="5"/>
      <c r="L9" s="5"/>
      <c r="M9" s="5"/>
      <c r="N9" s="5"/>
      <c r="O9" s="5"/>
      <c r="P9" s="5"/>
      <c r="Q9" s="5"/>
      <c r="R9" s="5"/>
    </row>
    <row r="10" customFormat="false" ht="12.8" hidden="false" customHeight="false" outlineLevel="0" collapsed="false">
      <c r="A10" s="17" t="s">
        <v>6</v>
      </c>
      <c r="B10" s="18" t="s">
        <v>7</v>
      </c>
      <c r="C10" s="18"/>
      <c r="D10" s="18"/>
      <c r="E10" s="18"/>
      <c r="F10" s="18"/>
      <c r="G10" s="18"/>
      <c r="H10" s="19" t="s">
        <v>8</v>
      </c>
      <c r="I10" s="19"/>
      <c r="J10" s="5"/>
      <c r="K10" s="5"/>
      <c r="L10" s="5"/>
      <c r="M10" s="5"/>
      <c r="N10" s="5"/>
      <c r="O10" s="5"/>
      <c r="P10" s="5"/>
      <c r="Q10" s="5"/>
      <c r="R10" s="5"/>
    </row>
    <row r="11" customFormat="false" ht="12.8" hidden="false" customHeight="false" outlineLevel="0" collapsed="false">
      <c r="A11" s="17" t="s">
        <v>9</v>
      </c>
      <c r="B11" s="18" t="s">
        <v>10</v>
      </c>
      <c r="C11" s="18"/>
      <c r="D11" s="18"/>
      <c r="E11" s="18"/>
      <c r="F11" s="18"/>
      <c r="G11" s="18"/>
      <c r="H11" s="19" t="s">
        <v>11</v>
      </c>
      <c r="I11" s="19"/>
      <c r="J11" s="5"/>
      <c r="K11" s="5"/>
      <c r="L11" s="5"/>
      <c r="M11" s="5"/>
      <c r="N11" s="5"/>
      <c r="O11" s="5"/>
      <c r="P11" s="5"/>
      <c r="Q11" s="5"/>
      <c r="R11" s="5"/>
    </row>
    <row r="12" customFormat="false" ht="12.8" hidden="false" customHeight="false" outlineLevel="0" collapsed="false">
      <c r="A12" s="17" t="s">
        <v>12</v>
      </c>
      <c r="B12" s="18" t="s">
        <v>13</v>
      </c>
      <c r="C12" s="18"/>
      <c r="D12" s="18"/>
      <c r="E12" s="18"/>
      <c r="F12" s="18"/>
      <c r="G12" s="18"/>
      <c r="H12" s="5"/>
      <c r="I12" s="19" t="n">
        <v>36</v>
      </c>
      <c r="J12" s="5"/>
      <c r="K12" s="5"/>
      <c r="L12" s="5"/>
      <c r="M12" s="5"/>
      <c r="N12" s="5"/>
      <c r="O12" s="5"/>
      <c r="P12" s="5"/>
      <c r="Q12" s="5"/>
      <c r="R12" s="5"/>
    </row>
    <row r="13" customFormat="false" ht="12.8" hidden="false" customHeight="false" outlineLevel="0" collapsed="false">
      <c r="A13" s="20"/>
      <c r="B13" s="21"/>
      <c r="C13" s="21"/>
      <c r="D13" s="21"/>
      <c r="E13" s="21"/>
      <c r="F13" s="21"/>
      <c r="G13" s="21"/>
      <c r="H13" s="7"/>
      <c r="I13" s="7"/>
      <c r="J13" s="5"/>
      <c r="K13" s="5"/>
      <c r="L13" s="5"/>
      <c r="M13" s="5"/>
      <c r="N13" s="5"/>
      <c r="O13" s="5"/>
      <c r="P13" s="5"/>
      <c r="Q13" s="5"/>
      <c r="R13" s="5"/>
    </row>
    <row r="14" customFormat="false" ht="12.8" hidden="false" customHeight="false" outlineLevel="0" collapsed="false">
      <c r="A14" s="16" t="s">
        <v>14</v>
      </c>
      <c r="B14" s="16"/>
      <c r="C14" s="16"/>
      <c r="D14" s="16"/>
      <c r="E14" s="16"/>
      <c r="F14" s="16"/>
      <c r="G14" s="16"/>
      <c r="H14" s="16"/>
      <c r="I14" s="16"/>
      <c r="J14" s="5"/>
      <c r="K14" s="5"/>
      <c r="L14" s="5"/>
      <c r="M14" s="5"/>
      <c r="N14" s="5"/>
      <c r="O14" s="5"/>
      <c r="P14" s="5"/>
      <c r="Q14" s="5"/>
      <c r="R14" s="5"/>
    </row>
    <row r="15" customFormat="false" ht="12.8" hidden="false" customHeight="false" outlineLevel="0" collapsed="false">
      <c r="A15" s="17" t="s">
        <v>15</v>
      </c>
      <c r="B15" s="17"/>
      <c r="C15" s="19" t="s">
        <v>16</v>
      </c>
      <c r="D15" s="19"/>
      <c r="E15" s="19" t="s">
        <v>17</v>
      </c>
      <c r="F15" s="19"/>
      <c r="G15" s="19"/>
      <c r="H15" s="19"/>
      <c r="I15" s="19"/>
      <c r="J15" s="5"/>
      <c r="K15" s="5"/>
      <c r="L15" s="5"/>
      <c r="M15" s="5"/>
      <c r="N15" s="5"/>
      <c r="O15" s="5"/>
      <c r="P15" s="5"/>
      <c r="Q15" s="5"/>
      <c r="R15" s="5"/>
    </row>
    <row r="16" customFormat="false" ht="12.8" hidden="false" customHeight="false" outlineLevel="0" collapsed="false">
      <c r="A16" s="17" t="s">
        <v>18</v>
      </c>
      <c r="B16" s="17"/>
      <c r="C16" s="19" t="s">
        <v>19</v>
      </c>
      <c r="D16" s="19"/>
      <c r="E16" s="19" t="s">
        <v>20</v>
      </c>
      <c r="F16" s="19"/>
      <c r="G16" s="19"/>
      <c r="H16" s="19"/>
      <c r="I16" s="19"/>
      <c r="J16" s="5"/>
      <c r="K16" s="5"/>
      <c r="L16" s="5"/>
      <c r="M16" s="5"/>
      <c r="N16" s="5"/>
      <c r="O16" s="5"/>
      <c r="P16" s="5"/>
      <c r="Q16" s="5"/>
      <c r="R16" s="5"/>
    </row>
    <row r="17" customFormat="false" ht="12.8" hidden="false" customHeight="false" outlineLevel="0" collapsed="false">
      <c r="A17" s="20"/>
      <c r="B17" s="21"/>
      <c r="C17" s="21"/>
      <c r="D17" s="21"/>
      <c r="E17" s="21"/>
      <c r="F17" s="21"/>
      <c r="G17" s="21"/>
      <c r="H17" s="7"/>
      <c r="I17" s="7"/>
      <c r="J17" s="5"/>
      <c r="K17" s="5"/>
      <c r="L17" s="5"/>
      <c r="M17" s="5"/>
      <c r="N17" s="5"/>
      <c r="O17" s="5"/>
      <c r="P17" s="5"/>
      <c r="Q17" s="5"/>
      <c r="R17" s="5"/>
    </row>
    <row r="18" customFormat="false" ht="12.8" hidden="false" customHeight="false" outlineLevel="0" collapsed="false">
      <c r="A18" s="16" t="s">
        <v>21</v>
      </c>
      <c r="B18" s="16"/>
      <c r="C18" s="16"/>
      <c r="D18" s="16"/>
      <c r="E18" s="16"/>
      <c r="F18" s="16"/>
      <c r="G18" s="16"/>
      <c r="H18" s="16"/>
      <c r="I18" s="16"/>
      <c r="J18" s="5"/>
      <c r="K18" s="5"/>
      <c r="L18" s="5"/>
      <c r="M18" s="5"/>
      <c r="N18" s="5"/>
      <c r="O18" s="5"/>
      <c r="P18" s="5"/>
      <c r="Q18" s="5"/>
      <c r="R18" s="5"/>
    </row>
    <row r="19" customFormat="false" ht="12.8" hidden="false" customHeight="false" outlineLevel="0" collapsed="false">
      <c r="A19" s="22" t="n">
        <v>1</v>
      </c>
      <c r="B19" s="23" t="s">
        <v>22</v>
      </c>
      <c r="C19" s="23"/>
      <c r="D19" s="23"/>
      <c r="E19" s="23"/>
      <c r="F19" s="23"/>
      <c r="G19" s="23"/>
      <c r="H19" s="17" t="s">
        <v>18</v>
      </c>
      <c r="I19" s="17"/>
      <c r="J19" s="5"/>
      <c r="K19" s="5"/>
      <c r="L19" s="5"/>
      <c r="M19" s="5"/>
      <c r="N19" s="5"/>
      <c r="O19" s="5"/>
      <c r="P19" s="5"/>
      <c r="Q19" s="5"/>
      <c r="R19" s="5"/>
    </row>
    <row r="20" customFormat="false" ht="12.8" hidden="false" customHeight="false" outlineLevel="0" collapsed="false">
      <c r="A20" s="22" t="n">
        <v>2</v>
      </c>
      <c r="B20" s="23" t="s">
        <v>23</v>
      </c>
      <c r="C20" s="23"/>
      <c r="D20" s="23"/>
      <c r="E20" s="23"/>
      <c r="F20" s="23"/>
      <c r="G20" s="23"/>
      <c r="H20" s="22" t="s">
        <v>24</v>
      </c>
      <c r="I20" s="22"/>
      <c r="J20" s="5"/>
      <c r="K20" s="5"/>
      <c r="L20" s="5"/>
      <c r="M20" s="5"/>
      <c r="N20" s="5"/>
      <c r="O20" s="5"/>
      <c r="P20" s="5"/>
      <c r="Q20" s="5"/>
      <c r="R20" s="5"/>
    </row>
    <row r="21" customFormat="false" ht="12.8" hidden="false" customHeight="false" outlineLevel="0" collapsed="false">
      <c r="A21" s="22" t="n">
        <v>3</v>
      </c>
      <c r="B21" s="23" t="s">
        <v>25</v>
      </c>
      <c r="C21" s="23"/>
      <c r="D21" s="23"/>
      <c r="E21" s="23"/>
      <c r="F21" s="23"/>
      <c r="G21" s="23"/>
      <c r="H21" s="22" t="n">
        <v>1940.8</v>
      </c>
      <c r="I21" s="22"/>
      <c r="J21" s="5"/>
      <c r="K21" s="5"/>
      <c r="L21" s="5"/>
      <c r="M21" s="5"/>
      <c r="N21" s="5"/>
      <c r="O21" s="5"/>
      <c r="P21" s="5"/>
      <c r="Q21" s="5"/>
      <c r="R21" s="5"/>
    </row>
    <row r="22" customFormat="false" ht="12.8" hidden="false" customHeight="false" outlineLevel="0" collapsed="false">
      <c r="A22" s="22" t="n">
        <v>4</v>
      </c>
      <c r="B22" s="23" t="s">
        <v>26</v>
      </c>
      <c r="C22" s="23"/>
      <c r="D22" s="23"/>
      <c r="E22" s="23"/>
      <c r="F22" s="23"/>
      <c r="G22" s="23"/>
      <c r="H22" s="22"/>
      <c r="I22" s="22"/>
      <c r="J22" s="5"/>
      <c r="K22" s="5"/>
      <c r="L22" s="5"/>
      <c r="M22" s="5"/>
      <c r="N22" s="5"/>
      <c r="O22" s="5"/>
      <c r="P22" s="5"/>
      <c r="Q22" s="5"/>
      <c r="R22" s="5"/>
    </row>
    <row r="23" customFormat="false" ht="12.8" hidden="false" customHeight="false" outlineLevel="0" collapsed="false">
      <c r="A23" s="22" t="n">
        <v>5</v>
      </c>
      <c r="B23" s="23" t="s">
        <v>27</v>
      </c>
      <c r="C23" s="23"/>
      <c r="D23" s="23"/>
      <c r="E23" s="23"/>
      <c r="F23" s="23"/>
      <c r="G23" s="23"/>
      <c r="H23" s="22" t="s">
        <v>28</v>
      </c>
      <c r="I23" s="22"/>
      <c r="J23" s="5"/>
      <c r="K23" s="5"/>
      <c r="L23" s="5"/>
      <c r="M23" s="5"/>
      <c r="N23" s="5"/>
      <c r="O23" s="5"/>
      <c r="P23" s="5"/>
      <c r="Q23" s="5"/>
      <c r="R23" s="5"/>
    </row>
    <row r="24" customFormat="false" ht="12.8" hidden="false" customHeight="false" outlineLevel="0" collapsed="false">
      <c r="A24" s="24"/>
      <c r="B24" s="24"/>
      <c r="C24" s="24"/>
      <c r="D24" s="24"/>
      <c r="E24" s="24"/>
      <c r="F24" s="24"/>
      <c r="G24" s="24"/>
      <c r="H24" s="24"/>
      <c r="I24" s="24"/>
      <c r="J24" s="5"/>
      <c r="K24" s="5"/>
      <c r="L24" s="5"/>
      <c r="M24" s="5"/>
      <c r="N24" s="5"/>
      <c r="O24" s="5"/>
      <c r="P24" s="5"/>
      <c r="Q24" s="5"/>
      <c r="R24" s="5"/>
    </row>
    <row r="25" customFormat="false" ht="12.8" hidden="false" customHeight="false" outlineLevel="0" collapsed="false">
      <c r="A25" s="25" t="s">
        <v>29</v>
      </c>
      <c r="B25" s="25"/>
      <c r="C25" s="25"/>
      <c r="D25" s="25"/>
      <c r="E25" s="25"/>
      <c r="F25" s="25"/>
      <c r="G25" s="25"/>
      <c r="H25" s="25"/>
      <c r="I25" s="25"/>
      <c r="J25" s="5"/>
      <c r="K25" s="5"/>
      <c r="L25" s="5"/>
      <c r="M25" s="5"/>
      <c r="N25" s="5"/>
      <c r="O25" s="5"/>
      <c r="P25" s="5"/>
      <c r="Q25" s="5"/>
      <c r="R25" s="5"/>
    </row>
    <row r="26" customFormat="false" ht="12.8" hidden="false" customHeight="false" outlineLevel="0" collapsed="false">
      <c r="A26" s="26" t="n">
        <v>1</v>
      </c>
      <c r="B26" s="26" t="s">
        <v>30</v>
      </c>
      <c r="C26" s="26"/>
      <c r="D26" s="26"/>
      <c r="E26" s="26"/>
      <c r="F26" s="26"/>
      <c r="G26" s="26"/>
      <c r="H26" s="26" t="s">
        <v>31</v>
      </c>
      <c r="I26" s="26" t="s">
        <v>32</v>
      </c>
      <c r="J26" s="5"/>
      <c r="K26" s="5"/>
      <c r="L26" s="5"/>
      <c r="M26" s="5"/>
      <c r="N26" s="5"/>
      <c r="O26" s="5"/>
      <c r="P26" s="5"/>
      <c r="Q26" s="5"/>
      <c r="R26" s="5"/>
    </row>
    <row r="27" customFormat="false" ht="12.8" hidden="false" customHeight="false" outlineLevel="0" collapsed="false">
      <c r="A27" s="26" t="s">
        <v>3</v>
      </c>
      <c r="B27" s="23" t="s">
        <v>33</v>
      </c>
      <c r="C27" s="23"/>
      <c r="D27" s="23"/>
      <c r="E27" s="23"/>
      <c r="F27" s="23"/>
      <c r="G27" s="23"/>
      <c r="H27" s="27"/>
      <c r="I27" s="27" t="n">
        <v>1940.8</v>
      </c>
      <c r="J27" s="5"/>
      <c r="K27" s="5"/>
      <c r="L27" s="5"/>
      <c r="M27" s="5"/>
      <c r="N27" s="5"/>
      <c r="O27" s="5"/>
      <c r="P27" s="5"/>
      <c r="Q27" s="5"/>
      <c r="R27" s="5"/>
    </row>
    <row r="28" customFormat="false" ht="12.8" hidden="false" customHeight="false" outlineLevel="0" collapsed="false">
      <c r="A28" s="26" t="s">
        <v>6</v>
      </c>
      <c r="B28" s="23" t="s">
        <v>34</v>
      </c>
      <c r="C28" s="23"/>
      <c r="D28" s="23"/>
      <c r="E28" s="23"/>
      <c r="F28" s="23"/>
      <c r="G28" s="23"/>
      <c r="H28" s="28" t="n">
        <v>0</v>
      </c>
      <c r="I28" s="27" t="n">
        <f aca="false">I27*H28</f>
        <v>0</v>
      </c>
      <c r="J28" s="5"/>
      <c r="K28" s="5"/>
      <c r="L28" s="5"/>
      <c r="M28" s="5"/>
      <c r="N28" s="5"/>
      <c r="O28" s="5"/>
      <c r="P28" s="5"/>
      <c r="Q28" s="5"/>
      <c r="R28" s="5"/>
    </row>
    <row r="29" customFormat="false" ht="12.8" hidden="false" customHeight="false" outlineLevel="0" collapsed="false">
      <c r="A29" s="26" t="s">
        <v>9</v>
      </c>
      <c r="B29" s="23" t="s">
        <v>35</v>
      </c>
      <c r="C29" s="23"/>
      <c r="D29" s="23"/>
      <c r="E29" s="23"/>
      <c r="F29" s="23"/>
      <c r="G29" s="23"/>
      <c r="H29" s="28" t="n">
        <v>0</v>
      </c>
      <c r="I29" s="27" t="n">
        <f aca="false">H29*I27</f>
        <v>0</v>
      </c>
      <c r="J29" s="5"/>
      <c r="K29" s="5"/>
      <c r="L29" s="5"/>
      <c r="M29" s="5"/>
      <c r="N29" s="5"/>
      <c r="O29" s="5"/>
      <c r="P29" s="5"/>
      <c r="Q29" s="5"/>
      <c r="R29" s="5"/>
    </row>
    <row r="30" customFormat="false" ht="12.8" hidden="false" customHeight="false" outlineLevel="0" collapsed="false">
      <c r="A30" s="26" t="s">
        <v>12</v>
      </c>
      <c r="B30" s="23" t="s">
        <v>36</v>
      </c>
      <c r="C30" s="23"/>
      <c r="D30" s="23"/>
      <c r="E30" s="23"/>
      <c r="F30" s="23"/>
      <c r="G30" s="23"/>
      <c r="H30" s="28" t="n">
        <v>0</v>
      </c>
      <c r="I30" s="27" t="n">
        <v>0</v>
      </c>
      <c r="J30" s="5"/>
      <c r="K30" s="5"/>
      <c r="L30" s="5"/>
      <c r="M30" s="5"/>
      <c r="N30" s="5"/>
      <c r="O30" s="17" t="s">
        <v>37</v>
      </c>
      <c r="P30" s="17"/>
      <c r="Q30" s="5"/>
      <c r="R30" s="5"/>
    </row>
    <row r="31" customFormat="false" ht="12.8" hidden="false" customHeight="false" outlineLevel="0" collapsed="false">
      <c r="A31" s="26" t="s">
        <v>38</v>
      </c>
      <c r="B31" s="23" t="s">
        <v>39</v>
      </c>
      <c r="C31" s="23"/>
      <c r="D31" s="23"/>
      <c r="E31" s="23"/>
      <c r="F31" s="23"/>
      <c r="G31" s="23"/>
      <c r="H31" s="28" t="n">
        <v>0</v>
      </c>
      <c r="I31" s="27" t="n">
        <v>0</v>
      </c>
      <c r="J31" s="5"/>
      <c r="K31" s="5"/>
      <c r="L31" s="5"/>
      <c r="M31" s="5"/>
      <c r="N31" s="5"/>
      <c r="O31" s="5"/>
      <c r="P31" s="5"/>
      <c r="Q31" s="5"/>
      <c r="R31" s="5"/>
    </row>
    <row r="32" customFormat="false" ht="12.8" hidden="false" customHeight="false" outlineLevel="0" collapsed="false">
      <c r="A32" s="26" t="s">
        <v>40</v>
      </c>
      <c r="B32" s="23" t="s">
        <v>41</v>
      </c>
      <c r="C32" s="23"/>
      <c r="D32" s="23"/>
      <c r="E32" s="23"/>
      <c r="F32" s="23"/>
      <c r="G32" s="23"/>
      <c r="H32" s="28" t="n">
        <v>0</v>
      </c>
      <c r="I32" s="27" t="n">
        <f aca="false">157.74/12</f>
        <v>13.145</v>
      </c>
      <c r="J32" s="5"/>
      <c r="K32" s="5"/>
      <c r="L32" s="5"/>
      <c r="M32" s="5"/>
      <c r="N32" s="5"/>
      <c r="O32" s="5"/>
      <c r="P32" s="5"/>
      <c r="Q32" s="5"/>
      <c r="R32" s="5"/>
    </row>
    <row r="33" customFormat="false" ht="12.8" hidden="false" customHeight="false" outlineLevel="0" collapsed="false">
      <c r="A33" s="26" t="s">
        <v>42</v>
      </c>
      <c r="B33" s="26"/>
      <c r="C33" s="26"/>
      <c r="D33" s="26"/>
      <c r="E33" s="26"/>
      <c r="F33" s="26"/>
      <c r="G33" s="26"/>
      <c r="H33" s="26"/>
      <c r="I33" s="29" t="n">
        <f aca="false">TRUNC(SUM(I27:I32),2)</f>
        <v>1953.94</v>
      </c>
      <c r="J33" s="5"/>
      <c r="K33" s="5"/>
      <c r="L33" s="5"/>
      <c r="M33" s="5"/>
      <c r="N33" s="5"/>
      <c r="O33" s="5"/>
      <c r="P33" s="5"/>
      <c r="Q33" s="5"/>
      <c r="R33" s="5"/>
    </row>
    <row r="34" customFormat="false" ht="12.8" hidden="false" customHeight="false" outlineLevel="0" collapsed="false">
      <c r="A34" s="30"/>
      <c r="B34" s="30"/>
      <c r="C34" s="30"/>
      <c r="D34" s="30"/>
      <c r="E34" s="30"/>
      <c r="F34" s="30"/>
      <c r="G34" s="30"/>
      <c r="H34" s="30"/>
      <c r="I34" s="31"/>
      <c r="J34" s="32"/>
      <c r="K34" s="5"/>
      <c r="L34" s="5"/>
      <c r="M34" s="5"/>
      <c r="N34" s="5"/>
      <c r="O34" s="5"/>
      <c r="P34" s="5"/>
      <c r="Q34" s="5"/>
      <c r="R34" s="5"/>
    </row>
    <row r="35" customFormat="false" ht="12.8" hidden="false" customHeight="false" outlineLevel="0" collapsed="false">
      <c r="A35" s="25" t="s">
        <v>43</v>
      </c>
      <c r="B35" s="25"/>
      <c r="C35" s="25"/>
      <c r="D35" s="25"/>
      <c r="E35" s="25"/>
      <c r="F35" s="25"/>
      <c r="G35" s="25"/>
      <c r="H35" s="25"/>
      <c r="I35" s="25"/>
      <c r="J35" s="32"/>
      <c r="K35" s="5"/>
      <c r="L35" s="5"/>
      <c r="M35" s="5"/>
      <c r="N35" s="5"/>
      <c r="O35" s="5"/>
      <c r="P35" s="5"/>
      <c r="Q35" s="5"/>
      <c r="R35" s="5"/>
    </row>
    <row r="36" customFormat="false" ht="12.8" hidden="false" customHeight="false" outlineLevel="0" collapsed="false">
      <c r="A36" s="26" t="s">
        <v>44</v>
      </c>
      <c r="B36" s="26"/>
      <c r="C36" s="26"/>
      <c r="D36" s="26"/>
      <c r="E36" s="26"/>
      <c r="F36" s="26"/>
      <c r="G36" s="26"/>
      <c r="H36" s="26" t="s">
        <v>31</v>
      </c>
      <c r="I36" s="26" t="s">
        <v>32</v>
      </c>
      <c r="J36" s="32"/>
      <c r="K36" s="5"/>
      <c r="L36" s="5"/>
      <c r="M36" s="5"/>
      <c r="N36" s="5"/>
      <c r="O36" s="5"/>
      <c r="P36" s="5"/>
      <c r="Q36" s="5"/>
      <c r="R36" s="5"/>
    </row>
    <row r="37" customFormat="false" ht="12.8" hidden="false" customHeight="false" outlineLevel="0" collapsed="false">
      <c r="A37" s="26" t="s">
        <v>3</v>
      </c>
      <c r="B37" s="23" t="s">
        <v>45</v>
      </c>
      <c r="C37" s="23"/>
      <c r="D37" s="23"/>
      <c r="E37" s="23"/>
      <c r="F37" s="23"/>
      <c r="G37" s="23"/>
      <c r="H37" s="22" t="n">
        <v>0.0833</v>
      </c>
      <c r="I37" s="27" t="n">
        <f aca="false">TRUNC($I$33*H37,2)</f>
        <v>162.76</v>
      </c>
      <c r="J37" s="32"/>
      <c r="K37" s="5"/>
      <c r="L37" s="5"/>
      <c r="M37" s="5"/>
      <c r="N37" s="5"/>
      <c r="O37" s="5"/>
      <c r="P37" s="5"/>
      <c r="Q37" s="5"/>
      <c r="R37" s="5"/>
    </row>
    <row r="38" customFormat="false" ht="12.8" hidden="false" customHeight="false" outlineLevel="0" collapsed="false">
      <c r="A38" s="26" t="s">
        <v>6</v>
      </c>
      <c r="B38" s="23" t="s">
        <v>46</v>
      </c>
      <c r="C38" s="23"/>
      <c r="D38" s="23"/>
      <c r="E38" s="23"/>
      <c r="F38" s="23"/>
      <c r="G38" s="23"/>
      <c r="H38" s="33" t="n">
        <v>0.1111</v>
      </c>
      <c r="I38" s="27" t="n">
        <f aca="false">TRUNC(H38*I33,2)</f>
        <v>217.08</v>
      </c>
      <c r="J38" s="32"/>
      <c r="K38" s="5"/>
      <c r="L38" s="5"/>
      <c r="M38" s="5"/>
      <c r="N38" s="5"/>
      <c r="O38" s="5"/>
      <c r="P38" s="5"/>
      <c r="Q38" s="5"/>
      <c r="R38" s="5"/>
    </row>
    <row r="39" customFormat="false" ht="12.8" hidden="false" customHeight="false" outlineLevel="0" collapsed="false">
      <c r="A39" s="26" t="s">
        <v>47</v>
      </c>
      <c r="B39" s="26"/>
      <c r="C39" s="26"/>
      <c r="D39" s="26"/>
      <c r="E39" s="26"/>
      <c r="F39" s="26"/>
      <c r="G39" s="26"/>
      <c r="H39" s="26" t="n">
        <f aca="false">TRUNC(SUM(H37:H38),4)</f>
        <v>0.1944</v>
      </c>
      <c r="I39" s="34" t="n">
        <f aca="false">TRUNC(SUM(I37:I38),2)</f>
        <v>379.84</v>
      </c>
      <c r="J39" s="32"/>
      <c r="K39" s="5"/>
      <c r="L39" s="5"/>
      <c r="M39" s="5"/>
      <c r="N39" s="5"/>
      <c r="O39" s="5"/>
      <c r="P39" s="5"/>
      <c r="Q39" s="5"/>
      <c r="R39" s="5"/>
    </row>
    <row r="40" customFormat="false" ht="12.8" hidden="false" customHeight="false" outlineLevel="0" collapsed="false">
      <c r="A40" s="35"/>
      <c r="B40" s="35"/>
      <c r="C40" s="35"/>
      <c r="D40" s="35"/>
      <c r="E40" s="35"/>
      <c r="F40" s="35"/>
      <c r="G40" s="35"/>
      <c r="H40" s="35"/>
      <c r="I40" s="35"/>
      <c r="J40" s="36" t="s">
        <v>48</v>
      </c>
      <c r="K40" s="37" t="n">
        <f aca="false">I33+I39</f>
        <v>2333.78</v>
      </c>
      <c r="L40" s="5"/>
      <c r="M40" s="5"/>
      <c r="N40" s="5"/>
      <c r="O40" s="5"/>
      <c r="P40" s="5"/>
      <c r="Q40" s="5"/>
      <c r="R40" s="5"/>
    </row>
    <row r="41" customFormat="false" ht="12.8" hidden="false" customHeight="false" outlineLevel="0" collapsed="false">
      <c r="A41" s="26" t="s">
        <v>49</v>
      </c>
      <c r="B41" s="26"/>
      <c r="C41" s="26"/>
      <c r="D41" s="26"/>
      <c r="E41" s="26"/>
      <c r="F41" s="26"/>
      <c r="G41" s="26"/>
      <c r="H41" s="26" t="s">
        <v>31</v>
      </c>
      <c r="I41" s="26" t="s">
        <v>32</v>
      </c>
      <c r="J41" s="32"/>
      <c r="K41" s="5"/>
      <c r="L41" s="5"/>
      <c r="M41" s="5"/>
      <c r="N41" s="5"/>
      <c r="O41" s="5"/>
      <c r="P41" s="5"/>
      <c r="Q41" s="5"/>
      <c r="R41" s="5"/>
    </row>
    <row r="42" customFormat="false" ht="12.8" hidden="false" customHeight="false" outlineLevel="0" collapsed="false">
      <c r="A42" s="26" t="s">
        <v>3</v>
      </c>
      <c r="B42" s="23" t="s">
        <v>50</v>
      </c>
      <c r="C42" s="23"/>
      <c r="D42" s="23"/>
      <c r="E42" s="23"/>
      <c r="F42" s="23"/>
      <c r="G42" s="23"/>
      <c r="H42" s="22" t="n">
        <v>0.2</v>
      </c>
      <c r="I42" s="27" t="n">
        <f aca="false">H42*$K$40</f>
        <v>466.756</v>
      </c>
      <c r="J42" s="32"/>
      <c r="K42" s="5"/>
      <c r="L42" s="5"/>
      <c r="M42" s="5"/>
      <c r="N42" s="5"/>
      <c r="O42" s="5"/>
      <c r="P42" s="5"/>
      <c r="Q42" s="5"/>
      <c r="R42" s="5"/>
    </row>
    <row r="43" customFormat="false" ht="12.8" hidden="false" customHeight="false" outlineLevel="0" collapsed="false">
      <c r="A43" s="26" t="s">
        <v>6</v>
      </c>
      <c r="B43" s="23" t="s">
        <v>51</v>
      </c>
      <c r="C43" s="23"/>
      <c r="D43" s="23"/>
      <c r="E43" s="23"/>
      <c r="F43" s="23"/>
      <c r="G43" s="23"/>
      <c r="H43" s="22" t="n">
        <v>0.025</v>
      </c>
      <c r="I43" s="27" t="n">
        <f aca="false">H43*$K$40</f>
        <v>58.3445</v>
      </c>
      <c r="J43" s="32"/>
      <c r="K43" s="5"/>
      <c r="L43" s="5"/>
      <c r="M43" s="5"/>
      <c r="N43" s="5"/>
      <c r="O43" s="5"/>
      <c r="P43" s="5"/>
      <c r="Q43" s="5"/>
      <c r="R43" s="5"/>
    </row>
    <row r="44" customFormat="false" ht="12.8" hidden="false" customHeight="false" outlineLevel="0" collapsed="false">
      <c r="A44" s="26" t="s">
        <v>9</v>
      </c>
      <c r="B44" s="23" t="s">
        <v>52</v>
      </c>
      <c r="C44" s="23"/>
      <c r="D44" s="23"/>
      <c r="E44" s="23"/>
      <c r="F44" s="23"/>
      <c r="G44" s="23"/>
      <c r="H44" s="22" t="n">
        <v>0.01686</v>
      </c>
      <c r="I44" s="27" t="n">
        <f aca="false">H44*$K$40</f>
        <v>39.3475308</v>
      </c>
      <c r="J44" s="32"/>
      <c r="K44" s="5"/>
      <c r="L44" s="5"/>
      <c r="M44" s="5"/>
      <c r="N44" s="5"/>
      <c r="O44" s="5"/>
      <c r="P44" s="5"/>
      <c r="Q44" s="5"/>
      <c r="R44" s="5"/>
    </row>
    <row r="45" customFormat="false" ht="12.8" hidden="false" customHeight="false" outlineLevel="0" collapsed="false">
      <c r="A45" s="26" t="s">
        <v>12</v>
      </c>
      <c r="B45" s="23" t="s">
        <v>53</v>
      </c>
      <c r="C45" s="23"/>
      <c r="D45" s="23"/>
      <c r="E45" s="23"/>
      <c r="F45" s="23"/>
      <c r="G45" s="23"/>
      <c r="H45" s="22" t="n">
        <v>0.015</v>
      </c>
      <c r="I45" s="27" t="n">
        <f aca="false">H45*$K$40</f>
        <v>35.0067</v>
      </c>
      <c r="J45" s="32"/>
      <c r="K45" s="5"/>
      <c r="L45" s="5"/>
      <c r="M45" s="5"/>
      <c r="N45" s="5"/>
      <c r="O45" s="5"/>
      <c r="P45" s="5"/>
      <c r="Q45" s="5"/>
      <c r="R45" s="5"/>
    </row>
    <row r="46" customFormat="false" ht="12.8" hidden="false" customHeight="false" outlineLevel="0" collapsed="false">
      <c r="A46" s="26" t="s">
        <v>38</v>
      </c>
      <c r="B46" s="23" t="s">
        <v>54</v>
      </c>
      <c r="C46" s="23"/>
      <c r="D46" s="23"/>
      <c r="E46" s="23"/>
      <c r="F46" s="23"/>
      <c r="G46" s="23"/>
      <c r="H46" s="22" t="n">
        <v>0.01</v>
      </c>
      <c r="I46" s="27" t="n">
        <f aca="false">H46*$K$40</f>
        <v>23.3378</v>
      </c>
      <c r="J46" s="32"/>
      <c r="K46" s="5"/>
      <c r="L46" s="5"/>
      <c r="M46" s="5"/>
      <c r="N46" s="5"/>
      <c r="O46" s="5"/>
      <c r="P46" s="5"/>
      <c r="Q46" s="5"/>
      <c r="R46" s="5"/>
    </row>
    <row r="47" customFormat="false" ht="12.8" hidden="false" customHeight="false" outlineLevel="0" collapsed="false">
      <c r="A47" s="26" t="s">
        <v>40</v>
      </c>
      <c r="B47" s="23" t="s">
        <v>55</v>
      </c>
      <c r="C47" s="23"/>
      <c r="D47" s="23"/>
      <c r="E47" s="23"/>
      <c r="F47" s="23"/>
      <c r="G47" s="23"/>
      <c r="H47" s="22" t="n">
        <v>0.006</v>
      </c>
      <c r="I47" s="27" t="n">
        <f aca="false">H47*$K$40</f>
        <v>14.00268</v>
      </c>
      <c r="J47" s="32"/>
      <c r="K47" s="5"/>
      <c r="L47" s="5"/>
      <c r="M47" s="5"/>
      <c r="N47" s="5"/>
      <c r="O47" s="5"/>
      <c r="P47" s="5"/>
      <c r="Q47" s="5"/>
      <c r="R47" s="5"/>
    </row>
    <row r="48" customFormat="false" ht="12.8" hidden="false" customHeight="false" outlineLevel="0" collapsed="false">
      <c r="A48" s="26" t="s">
        <v>56</v>
      </c>
      <c r="B48" s="23" t="s">
        <v>57</v>
      </c>
      <c r="C48" s="23"/>
      <c r="D48" s="23"/>
      <c r="E48" s="23"/>
      <c r="F48" s="23"/>
      <c r="G48" s="23"/>
      <c r="H48" s="22" t="n">
        <v>0.002</v>
      </c>
      <c r="I48" s="27" t="n">
        <f aca="false">H48*$K$40</f>
        <v>4.66756</v>
      </c>
      <c r="J48" s="32"/>
      <c r="K48" s="5"/>
      <c r="L48" s="5"/>
      <c r="M48" s="5"/>
      <c r="N48" s="5"/>
      <c r="O48" s="5"/>
      <c r="P48" s="5"/>
      <c r="Q48" s="5"/>
      <c r="R48" s="5"/>
    </row>
    <row r="49" customFormat="false" ht="12.8" hidden="false" customHeight="false" outlineLevel="0" collapsed="false">
      <c r="A49" s="26" t="s">
        <v>58</v>
      </c>
      <c r="B49" s="23" t="s">
        <v>59</v>
      </c>
      <c r="C49" s="23"/>
      <c r="D49" s="23"/>
      <c r="E49" s="23"/>
      <c r="F49" s="23"/>
      <c r="G49" s="23"/>
      <c r="H49" s="22" t="n">
        <v>0.08</v>
      </c>
      <c r="I49" s="27" t="n">
        <f aca="false">H49*$K$40</f>
        <v>186.7024</v>
      </c>
      <c r="J49" s="32"/>
      <c r="K49" s="5"/>
      <c r="L49" s="5"/>
      <c r="M49" s="5"/>
      <c r="N49" s="5"/>
      <c r="O49" s="5"/>
      <c r="P49" s="5"/>
      <c r="Q49" s="5"/>
      <c r="R49" s="5"/>
    </row>
    <row r="50" customFormat="false" ht="12.8" hidden="false" customHeight="false" outlineLevel="0" collapsed="false">
      <c r="A50" s="26" t="s">
        <v>60</v>
      </c>
      <c r="B50" s="26"/>
      <c r="C50" s="26"/>
      <c r="D50" s="26"/>
      <c r="E50" s="26"/>
      <c r="F50" s="26"/>
      <c r="G50" s="26"/>
      <c r="H50" s="26" t="n">
        <f aca="false">SUM(H42:H49)</f>
        <v>0.35486</v>
      </c>
      <c r="I50" s="34" t="n">
        <f aca="false">TRUNC(SUM(I42:I49),2)</f>
        <v>828.16</v>
      </c>
      <c r="J50" s="32"/>
      <c r="K50" s="5"/>
      <c r="L50" s="5"/>
      <c r="M50" s="5"/>
      <c r="N50" s="5"/>
      <c r="O50" s="5"/>
      <c r="P50" s="5"/>
      <c r="Q50" s="5"/>
      <c r="R50" s="5"/>
    </row>
    <row r="51" customFormat="false" ht="12.8" hidden="false" customHeight="false" outlineLevel="0" collapsed="false">
      <c r="A51" s="38"/>
      <c r="B51" s="38"/>
      <c r="C51" s="38"/>
      <c r="D51" s="38"/>
      <c r="E51" s="38"/>
      <c r="F51" s="38"/>
      <c r="G51" s="38"/>
      <c r="H51" s="38"/>
      <c r="I51" s="38"/>
      <c r="J51" s="32"/>
      <c r="K51" s="5"/>
      <c r="L51" s="5"/>
      <c r="M51" s="5"/>
      <c r="N51" s="5"/>
      <c r="O51" s="5"/>
      <c r="P51" s="5"/>
      <c r="Q51" s="5"/>
      <c r="R51" s="5"/>
    </row>
    <row r="52" customFormat="false" ht="12.8" hidden="false" customHeight="false" outlineLevel="0" collapsed="false">
      <c r="A52" s="26" t="s">
        <v>61</v>
      </c>
      <c r="B52" s="26"/>
      <c r="C52" s="26"/>
      <c r="D52" s="26"/>
      <c r="E52" s="26"/>
      <c r="F52" s="26"/>
      <c r="G52" s="26"/>
      <c r="H52" s="26"/>
      <c r="I52" s="26" t="s">
        <v>32</v>
      </c>
      <c r="J52" s="32"/>
      <c r="K52" s="5"/>
      <c r="L52" s="5"/>
      <c r="M52" s="5"/>
      <c r="N52" s="5"/>
      <c r="O52" s="5"/>
      <c r="P52" s="5"/>
      <c r="Q52" s="5"/>
      <c r="R52" s="5"/>
    </row>
    <row r="53" customFormat="false" ht="12.8" hidden="false" customHeight="false" outlineLevel="0" collapsed="false">
      <c r="A53" s="26" t="s">
        <v>3</v>
      </c>
      <c r="B53" s="27" t="s">
        <v>62</v>
      </c>
      <c r="C53" s="27"/>
      <c r="D53" s="27"/>
      <c r="E53" s="27"/>
      <c r="F53" s="27"/>
      <c r="G53" s="27"/>
      <c r="H53" s="22" t="s">
        <v>63</v>
      </c>
      <c r="I53" s="39" t="n">
        <f aca="false">(3*2*26)-(I27*0.06)</f>
        <v>39.552</v>
      </c>
      <c r="J53" s="32"/>
      <c r="K53" s="5"/>
      <c r="L53" s="5"/>
      <c r="M53" s="5"/>
      <c r="N53" s="5"/>
      <c r="O53" s="5"/>
      <c r="P53" s="5"/>
      <c r="Q53" s="5"/>
      <c r="R53" s="5"/>
    </row>
    <row r="54" customFormat="false" ht="12.8" hidden="false" customHeight="false" outlineLevel="0" collapsed="false">
      <c r="A54" s="26" t="s">
        <v>6</v>
      </c>
      <c r="B54" s="27" t="s">
        <v>64</v>
      </c>
      <c r="C54" s="27"/>
      <c r="D54" s="27"/>
      <c r="E54" s="27"/>
      <c r="F54" s="27"/>
      <c r="G54" s="27"/>
      <c r="H54" s="22" t="s">
        <v>63</v>
      </c>
      <c r="I54" s="40" t="n">
        <f aca="false">(21.248*26)</f>
        <v>552.448</v>
      </c>
      <c r="J54" s="32"/>
      <c r="K54" s="5"/>
      <c r="L54" s="5"/>
      <c r="M54" s="5"/>
      <c r="N54" s="5"/>
      <c r="O54" s="5"/>
      <c r="P54" s="5"/>
      <c r="Q54" s="5"/>
      <c r="R54" s="5"/>
    </row>
    <row r="55" customFormat="false" ht="12.8" hidden="false" customHeight="false" outlineLevel="0" collapsed="false">
      <c r="A55" s="26" t="s">
        <v>9</v>
      </c>
      <c r="B55" s="27" t="s">
        <v>65</v>
      </c>
      <c r="C55" s="27"/>
      <c r="D55" s="27"/>
      <c r="E55" s="27"/>
      <c r="F55" s="27"/>
      <c r="G55" s="27"/>
      <c r="H55" s="22" t="s">
        <v>63</v>
      </c>
      <c r="I55" s="39" t="n">
        <v>168.89</v>
      </c>
      <c r="J55" s="32"/>
      <c r="K55" s="5"/>
      <c r="L55" s="5"/>
      <c r="M55" s="5"/>
      <c r="N55" s="5"/>
      <c r="O55" s="5"/>
      <c r="P55" s="5"/>
      <c r="Q55" s="5"/>
      <c r="R55" s="5"/>
    </row>
    <row r="56" customFormat="false" ht="12.8" hidden="false" customHeight="false" outlineLevel="0" collapsed="false">
      <c r="A56" s="26" t="s">
        <v>12</v>
      </c>
      <c r="B56" s="23" t="s">
        <v>66</v>
      </c>
      <c r="C56" s="23"/>
      <c r="D56" s="23"/>
      <c r="E56" s="23"/>
      <c r="F56" s="23"/>
      <c r="G56" s="23"/>
      <c r="H56" s="22" t="s">
        <v>63</v>
      </c>
      <c r="I56" s="39" t="n">
        <v>416.45</v>
      </c>
      <c r="J56" s="32"/>
      <c r="K56" s="5"/>
      <c r="L56" s="5"/>
      <c r="M56" s="5"/>
      <c r="N56" s="5"/>
      <c r="O56" s="5"/>
      <c r="P56" s="5"/>
      <c r="Q56" s="5"/>
      <c r="R56" s="5"/>
    </row>
    <row r="57" customFormat="false" ht="12.8" hidden="false" customHeight="false" outlineLevel="0" collapsed="false">
      <c r="A57" s="26" t="s">
        <v>38</v>
      </c>
      <c r="B57" s="23" t="s">
        <v>67</v>
      </c>
      <c r="C57" s="23"/>
      <c r="D57" s="23"/>
      <c r="E57" s="23"/>
      <c r="F57" s="23"/>
      <c r="G57" s="23"/>
      <c r="H57" s="22" t="s">
        <v>63</v>
      </c>
      <c r="I57" s="39" t="n">
        <v>0</v>
      </c>
      <c r="J57" s="32"/>
      <c r="K57" s="5"/>
      <c r="L57" s="5"/>
      <c r="M57" s="5"/>
      <c r="N57" s="5"/>
      <c r="O57" s="5"/>
      <c r="P57" s="5"/>
      <c r="Q57" s="5"/>
      <c r="R57" s="5"/>
    </row>
    <row r="58" customFormat="false" ht="12.8" hidden="false" customHeight="false" outlineLevel="0" collapsed="false">
      <c r="A58" s="26" t="s">
        <v>40</v>
      </c>
      <c r="B58" s="41" t="s">
        <v>68</v>
      </c>
      <c r="C58" s="41"/>
      <c r="D58" s="41"/>
      <c r="E58" s="41"/>
      <c r="F58" s="41"/>
      <c r="G58" s="41"/>
      <c r="H58" s="22"/>
      <c r="I58" s="39" t="n">
        <v>21.93</v>
      </c>
      <c r="J58" s="32"/>
      <c r="K58" s="5"/>
      <c r="L58" s="5"/>
      <c r="M58" s="5"/>
      <c r="N58" s="5"/>
      <c r="O58" s="5"/>
      <c r="P58" s="5"/>
      <c r="Q58" s="5"/>
      <c r="R58" s="5"/>
    </row>
    <row r="59" customFormat="false" ht="12.8" hidden="false" customHeight="false" outlineLevel="0" collapsed="false">
      <c r="A59" s="26" t="s">
        <v>56</v>
      </c>
      <c r="B59" s="27" t="s">
        <v>69</v>
      </c>
      <c r="C59" s="27"/>
      <c r="D59" s="27"/>
      <c r="E59" s="27"/>
      <c r="F59" s="27"/>
      <c r="G59" s="27"/>
      <c r="H59" s="22" t="s">
        <v>63</v>
      </c>
      <c r="I59" s="39" t="n">
        <v>0</v>
      </c>
      <c r="J59" s="32"/>
      <c r="K59" s="5"/>
      <c r="L59" s="5"/>
      <c r="M59" s="5"/>
      <c r="N59" s="5"/>
      <c r="O59" s="5"/>
      <c r="P59" s="5"/>
      <c r="Q59" s="5"/>
      <c r="R59" s="5"/>
    </row>
    <row r="60" customFormat="false" ht="12.8" hidden="false" customHeight="false" outlineLevel="0" collapsed="false">
      <c r="A60" s="26" t="s">
        <v>70</v>
      </c>
      <c r="B60" s="26"/>
      <c r="C60" s="26"/>
      <c r="D60" s="26"/>
      <c r="E60" s="26"/>
      <c r="F60" s="26"/>
      <c r="G60" s="26"/>
      <c r="H60" s="26"/>
      <c r="I60" s="34" t="n">
        <f aca="false">SUM(I53:I59)</f>
        <v>1199.27</v>
      </c>
      <c r="J60" s="32"/>
      <c r="K60" s="5"/>
      <c r="L60" s="5"/>
      <c r="M60" s="5"/>
      <c r="N60" s="5"/>
      <c r="O60" s="5"/>
      <c r="P60" s="42" t="n">
        <v>0.1</v>
      </c>
      <c r="Q60" s="5"/>
      <c r="R60" s="5"/>
    </row>
    <row r="61" customFormat="false" ht="12.8" hidden="false" customHeight="false" outlineLevel="0" collapsed="false">
      <c r="A61" s="38"/>
      <c r="B61" s="38"/>
      <c r="C61" s="38"/>
      <c r="D61" s="38"/>
      <c r="E61" s="38"/>
      <c r="F61" s="38"/>
      <c r="G61" s="38"/>
      <c r="H61" s="38"/>
      <c r="I61" s="38"/>
      <c r="J61" s="32"/>
      <c r="K61" s="5"/>
      <c r="L61" s="5"/>
      <c r="M61" s="5"/>
      <c r="N61" s="5"/>
      <c r="O61" s="5"/>
      <c r="P61" s="5"/>
      <c r="Q61" s="5"/>
      <c r="R61" s="5"/>
    </row>
    <row r="62" customFormat="false" ht="12.8" hidden="false" customHeight="false" outlineLevel="0" collapsed="false">
      <c r="A62" s="43" t="s">
        <v>71</v>
      </c>
      <c r="B62" s="43"/>
      <c r="C62" s="43"/>
      <c r="D62" s="43"/>
      <c r="E62" s="43"/>
      <c r="F62" s="43"/>
      <c r="G62" s="43"/>
      <c r="H62" s="43"/>
      <c r="I62" s="43"/>
      <c r="J62" s="32"/>
      <c r="K62" s="5"/>
      <c r="L62" s="5"/>
      <c r="M62" s="5"/>
      <c r="N62" s="5"/>
      <c r="O62" s="5"/>
      <c r="P62" s="5"/>
      <c r="Q62" s="5"/>
      <c r="R62" s="5"/>
    </row>
    <row r="63" customFormat="false" ht="12.8" hidden="false" customHeight="false" outlineLevel="0" collapsed="false">
      <c r="A63" s="26" t="s">
        <v>72</v>
      </c>
      <c r="B63" s="26"/>
      <c r="C63" s="26"/>
      <c r="D63" s="26"/>
      <c r="E63" s="26"/>
      <c r="F63" s="26"/>
      <c r="G63" s="26"/>
      <c r="H63" s="26"/>
      <c r="I63" s="26" t="s">
        <v>32</v>
      </c>
      <c r="J63" s="32"/>
      <c r="K63" s="5"/>
      <c r="L63" s="5"/>
      <c r="M63" s="5"/>
      <c r="N63" s="5"/>
      <c r="O63" s="5"/>
      <c r="P63" s="5"/>
      <c r="Q63" s="5"/>
      <c r="R63" s="5"/>
    </row>
    <row r="64" customFormat="false" ht="12.8" hidden="false" customHeight="false" outlineLevel="0" collapsed="false">
      <c r="A64" s="26" t="s">
        <v>73</v>
      </c>
      <c r="B64" s="22" t="s">
        <v>74</v>
      </c>
      <c r="C64" s="22"/>
      <c r="D64" s="22"/>
      <c r="E64" s="22"/>
      <c r="F64" s="22"/>
      <c r="G64" s="22"/>
      <c r="H64" s="22"/>
      <c r="I64" s="27" t="n">
        <f aca="false">I39</f>
        <v>379.84</v>
      </c>
      <c r="J64" s="32"/>
      <c r="K64" s="5"/>
      <c r="L64" s="5"/>
      <c r="M64" s="5"/>
      <c r="N64" s="5"/>
      <c r="O64" s="5"/>
      <c r="P64" s="5"/>
      <c r="Q64" s="5"/>
      <c r="R64" s="5"/>
    </row>
    <row r="65" customFormat="false" ht="12.8" hidden="false" customHeight="false" outlineLevel="0" collapsed="false">
      <c r="A65" s="26" t="s">
        <v>75</v>
      </c>
      <c r="B65" s="22" t="s">
        <v>76</v>
      </c>
      <c r="C65" s="22"/>
      <c r="D65" s="22"/>
      <c r="E65" s="22"/>
      <c r="F65" s="22"/>
      <c r="G65" s="22"/>
      <c r="H65" s="22"/>
      <c r="I65" s="27" t="n">
        <f aca="false">I50</f>
        <v>828.16</v>
      </c>
      <c r="J65" s="32"/>
      <c r="K65" s="5"/>
      <c r="L65" s="5"/>
      <c r="M65" s="5"/>
      <c r="N65" s="5"/>
      <c r="O65" s="5"/>
      <c r="P65" s="5"/>
      <c r="Q65" s="5"/>
      <c r="R65" s="5"/>
    </row>
    <row r="66" customFormat="false" ht="12.8" hidden="false" customHeight="false" outlineLevel="0" collapsed="false">
      <c r="A66" s="26" t="s">
        <v>77</v>
      </c>
      <c r="B66" s="22" t="s">
        <v>78</v>
      </c>
      <c r="C66" s="22"/>
      <c r="D66" s="22"/>
      <c r="E66" s="22"/>
      <c r="F66" s="22"/>
      <c r="G66" s="22"/>
      <c r="H66" s="22"/>
      <c r="I66" s="27" t="n">
        <f aca="false">I60</f>
        <v>1199.27</v>
      </c>
      <c r="J66" s="32"/>
      <c r="K66" s="5"/>
      <c r="L66" s="5"/>
      <c r="M66" s="5"/>
      <c r="N66" s="5"/>
      <c r="O66" s="5"/>
      <c r="P66" s="5"/>
      <c r="Q66" s="5"/>
      <c r="R66" s="5"/>
    </row>
    <row r="67" customFormat="false" ht="12.8" hidden="false" customHeight="false" outlineLevel="0" collapsed="false">
      <c r="A67" s="26" t="s">
        <v>79</v>
      </c>
      <c r="B67" s="26"/>
      <c r="C67" s="26"/>
      <c r="D67" s="26"/>
      <c r="E67" s="26"/>
      <c r="F67" s="26"/>
      <c r="G67" s="26"/>
      <c r="H67" s="26"/>
      <c r="I67" s="34" t="n">
        <f aca="false">TRUNC(SUM(I64:I66),2)</f>
        <v>2407.27</v>
      </c>
      <c r="J67" s="32"/>
      <c r="K67" s="5"/>
      <c r="L67" s="5"/>
      <c r="M67" s="5"/>
      <c r="N67" s="5"/>
      <c r="O67" s="5"/>
      <c r="P67" s="5"/>
      <c r="Q67" s="5"/>
      <c r="R67" s="5"/>
    </row>
    <row r="68" customFormat="false" ht="12.8" hidden="false" customHeight="false" outlineLevel="0" collapsed="false">
      <c r="A68" s="44"/>
      <c r="B68" s="44"/>
      <c r="C68" s="44"/>
      <c r="D68" s="44"/>
      <c r="E68" s="44"/>
      <c r="F68" s="44"/>
      <c r="G68" s="44"/>
      <c r="H68" s="44"/>
      <c r="I68" s="44"/>
      <c r="J68" s="32"/>
      <c r="K68" s="5"/>
      <c r="L68" s="5"/>
      <c r="M68" s="5"/>
      <c r="N68" s="5"/>
      <c r="O68" s="5"/>
      <c r="P68" s="5"/>
      <c r="Q68" s="5"/>
      <c r="R68" s="5"/>
    </row>
    <row r="69" customFormat="false" ht="12.8" hidden="false" customHeight="false" outlineLevel="0" collapsed="false">
      <c r="A69" s="25" t="s">
        <v>80</v>
      </c>
      <c r="B69" s="25"/>
      <c r="C69" s="25"/>
      <c r="D69" s="25"/>
      <c r="E69" s="25"/>
      <c r="F69" s="25"/>
      <c r="G69" s="25"/>
      <c r="H69" s="25"/>
      <c r="I69" s="25"/>
      <c r="J69" s="32"/>
      <c r="K69" s="37"/>
      <c r="L69" s="5"/>
      <c r="M69" s="5"/>
      <c r="N69" s="5"/>
      <c r="O69" s="5"/>
      <c r="P69" s="5"/>
      <c r="Q69" s="5"/>
      <c r="R69" s="5"/>
    </row>
    <row r="70" customFormat="false" ht="12.8" hidden="false" customHeight="false" outlineLevel="0" collapsed="false">
      <c r="A70" s="26" t="n">
        <v>3</v>
      </c>
      <c r="B70" s="26" t="s">
        <v>81</v>
      </c>
      <c r="C70" s="26"/>
      <c r="D70" s="26"/>
      <c r="E70" s="26"/>
      <c r="F70" s="26"/>
      <c r="G70" s="26"/>
      <c r="H70" s="26" t="s">
        <v>31</v>
      </c>
      <c r="I70" s="26" t="s">
        <v>32</v>
      </c>
      <c r="J70" s="32"/>
      <c r="K70" s="5"/>
      <c r="L70" s="5"/>
      <c r="M70" s="5"/>
      <c r="N70" s="5"/>
      <c r="O70" s="5"/>
      <c r="P70" s="5"/>
      <c r="Q70" s="5"/>
      <c r="R70" s="5"/>
    </row>
    <row r="71" customFormat="false" ht="12.8" hidden="false" customHeight="false" outlineLevel="0" collapsed="false">
      <c r="A71" s="26" t="s">
        <v>3</v>
      </c>
      <c r="B71" s="23" t="s">
        <v>82</v>
      </c>
      <c r="C71" s="23"/>
      <c r="D71" s="23"/>
      <c r="E71" s="23"/>
      <c r="F71" s="23"/>
      <c r="G71" s="23"/>
      <c r="H71" s="22" t="n">
        <v>0.0042</v>
      </c>
      <c r="I71" s="27" t="n">
        <f aca="false">H71*$I$33</f>
        <v>8.206548</v>
      </c>
      <c r="J71" s="32"/>
      <c r="K71" s="5"/>
      <c r="L71" s="5"/>
      <c r="M71" s="5"/>
      <c r="N71" s="5"/>
      <c r="O71" s="5"/>
      <c r="P71" s="5"/>
      <c r="Q71" s="5"/>
      <c r="R71" s="5"/>
    </row>
    <row r="72" customFormat="false" ht="12.8" hidden="false" customHeight="false" outlineLevel="0" collapsed="false">
      <c r="A72" s="26" t="s">
        <v>6</v>
      </c>
      <c r="B72" s="23" t="s">
        <v>83</v>
      </c>
      <c r="C72" s="23"/>
      <c r="D72" s="23"/>
      <c r="E72" s="23"/>
      <c r="F72" s="23"/>
      <c r="G72" s="23"/>
      <c r="H72" s="22" t="n">
        <v>0.0003</v>
      </c>
      <c r="I72" s="27" t="n">
        <f aca="false">H72*$I$33</f>
        <v>0.586182</v>
      </c>
      <c r="J72" s="32"/>
      <c r="K72" s="5"/>
      <c r="L72" s="5"/>
      <c r="M72" s="5"/>
      <c r="N72" s="5"/>
      <c r="O72" s="5"/>
      <c r="P72" s="5"/>
      <c r="Q72" s="5"/>
      <c r="R72" s="5"/>
    </row>
    <row r="73" customFormat="false" ht="12.8" hidden="false" customHeight="false" outlineLevel="0" collapsed="false">
      <c r="A73" s="26" t="s">
        <v>9</v>
      </c>
      <c r="B73" s="23" t="s">
        <v>84</v>
      </c>
      <c r="C73" s="23"/>
      <c r="D73" s="23"/>
      <c r="E73" s="23"/>
      <c r="F73" s="23"/>
      <c r="G73" s="23"/>
      <c r="H73" s="22" t="n">
        <v>0.0019</v>
      </c>
      <c r="I73" s="27" t="n">
        <f aca="false">H73*$I$33</f>
        <v>3.712486</v>
      </c>
      <c r="J73" s="32"/>
      <c r="K73" s="5"/>
      <c r="L73" s="5"/>
      <c r="M73" s="5"/>
      <c r="N73" s="5"/>
      <c r="O73" s="5"/>
      <c r="P73" s="5"/>
      <c r="Q73" s="5"/>
      <c r="R73" s="5"/>
    </row>
    <row r="74" customFormat="false" ht="12.8" hidden="false" customHeight="false" outlineLevel="0" collapsed="false">
      <c r="A74" s="26" t="s">
        <v>12</v>
      </c>
      <c r="B74" s="23" t="s">
        <v>85</v>
      </c>
      <c r="C74" s="23"/>
      <c r="D74" s="23"/>
      <c r="E74" s="23"/>
      <c r="F74" s="23"/>
      <c r="G74" s="23"/>
      <c r="H74" s="22" t="n">
        <v>0.0194</v>
      </c>
      <c r="I74" s="27" t="n">
        <f aca="false">H74*$I$33</f>
        <v>37.906436</v>
      </c>
      <c r="J74" s="32"/>
      <c r="K74" s="5"/>
      <c r="L74" s="5"/>
      <c r="M74" s="5"/>
      <c r="N74" s="5"/>
      <c r="O74" s="5"/>
      <c r="P74" s="5"/>
      <c r="Q74" s="5"/>
      <c r="R74" s="5"/>
    </row>
    <row r="75" customFormat="false" ht="12.8" hidden="false" customHeight="false" outlineLevel="0" collapsed="false">
      <c r="A75" s="45" t="s">
        <v>38</v>
      </c>
      <c r="B75" s="46" t="s">
        <v>86</v>
      </c>
      <c r="C75" s="46"/>
      <c r="D75" s="46"/>
      <c r="E75" s="46"/>
      <c r="F75" s="46"/>
      <c r="G75" s="46"/>
      <c r="H75" s="47" t="n">
        <f aca="false">TRUNC(H50*H74,4)</f>
        <v>0.0068</v>
      </c>
      <c r="I75" s="27" t="n">
        <f aca="false">H75*$I$33</f>
        <v>13.286792</v>
      </c>
      <c r="J75" s="32"/>
      <c r="K75" s="5"/>
      <c r="L75" s="5"/>
      <c r="M75" s="5"/>
      <c r="N75" s="5"/>
      <c r="O75" s="5"/>
      <c r="P75" s="5"/>
      <c r="Q75" s="5"/>
      <c r="R75" s="5"/>
    </row>
    <row r="76" customFormat="false" ht="12.8" hidden="false" customHeight="false" outlineLevel="0" collapsed="false">
      <c r="A76" s="26" t="s">
        <v>40</v>
      </c>
      <c r="B76" s="23" t="s">
        <v>87</v>
      </c>
      <c r="C76" s="23"/>
      <c r="D76" s="23"/>
      <c r="E76" s="23"/>
      <c r="F76" s="23"/>
      <c r="G76" s="23"/>
      <c r="H76" s="22" t="n">
        <v>0.0382</v>
      </c>
      <c r="I76" s="27" t="n">
        <f aca="false">H76*$I$33</f>
        <v>74.640508</v>
      </c>
      <c r="J76" s="32"/>
      <c r="K76" s="5"/>
      <c r="L76" s="5"/>
      <c r="M76" s="5"/>
      <c r="N76" s="5"/>
      <c r="O76" s="5"/>
      <c r="P76" s="5"/>
      <c r="Q76" s="5"/>
      <c r="R76" s="5"/>
    </row>
    <row r="77" customFormat="false" ht="12.8" hidden="false" customHeight="false" outlineLevel="0" collapsed="false">
      <c r="A77" s="26" t="s">
        <v>88</v>
      </c>
      <c r="B77" s="26"/>
      <c r="C77" s="26"/>
      <c r="D77" s="26"/>
      <c r="E77" s="26"/>
      <c r="F77" s="26"/>
      <c r="G77" s="26"/>
      <c r="H77" s="26" t="n">
        <f aca="false">TRUNC(SUM(H71:H76),4)</f>
        <v>0.0708</v>
      </c>
      <c r="I77" s="48" t="n">
        <f aca="false">TRUNC(SUM(I71:I76),2)</f>
        <v>138.33</v>
      </c>
      <c r="J77" s="32"/>
      <c r="K77" s="5"/>
      <c r="L77" s="5"/>
      <c r="M77" s="5"/>
      <c r="N77" s="5"/>
      <c r="O77" s="5"/>
      <c r="P77" s="5"/>
      <c r="Q77" s="5"/>
      <c r="R77" s="5"/>
    </row>
    <row r="78" customFormat="false" ht="12.8" hidden="false" customHeight="false" outlineLevel="0" collapsed="false">
      <c r="A78" s="49"/>
      <c r="B78" s="49"/>
      <c r="C78" s="49"/>
      <c r="D78" s="49"/>
      <c r="E78" s="49"/>
      <c r="F78" s="49"/>
      <c r="G78" s="49"/>
      <c r="H78" s="49"/>
      <c r="I78" s="49"/>
      <c r="J78" s="32"/>
      <c r="K78" s="5"/>
      <c r="L78" s="5"/>
      <c r="M78" s="5"/>
      <c r="N78" s="5"/>
      <c r="O78" s="5"/>
      <c r="P78" s="5"/>
      <c r="Q78" s="5"/>
      <c r="R78" s="5"/>
    </row>
    <row r="79" customFormat="false" ht="12.8" hidden="false" customHeight="false" outlineLevel="0" collapsed="false">
      <c r="A79" s="25" t="s">
        <v>89</v>
      </c>
      <c r="B79" s="25"/>
      <c r="C79" s="25"/>
      <c r="D79" s="25"/>
      <c r="E79" s="25"/>
      <c r="F79" s="25"/>
      <c r="G79" s="25"/>
      <c r="H79" s="25"/>
      <c r="I79" s="25"/>
      <c r="J79" s="36" t="s">
        <v>90</v>
      </c>
      <c r="K79" s="37" t="n">
        <f aca="false">TRUNC(I33+I67+I77,2)</f>
        <v>4499.54</v>
      </c>
      <c r="L79" s="5"/>
      <c r="M79" s="5"/>
      <c r="N79" s="5"/>
      <c r="O79" s="5"/>
      <c r="P79" s="5"/>
      <c r="Q79" s="5"/>
      <c r="R79" s="5"/>
    </row>
    <row r="80" customFormat="false" ht="12.8" hidden="false" customHeight="false" outlineLevel="0" collapsed="false">
      <c r="A80" s="26" t="s">
        <v>91</v>
      </c>
      <c r="B80" s="26"/>
      <c r="C80" s="26"/>
      <c r="D80" s="26"/>
      <c r="E80" s="26"/>
      <c r="F80" s="26"/>
      <c r="G80" s="26"/>
      <c r="H80" s="26" t="s">
        <v>31</v>
      </c>
      <c r="I80" s="26" t="s">
        <v>32</v>
      </c>
      <c r="J80" s="32"/>
      <c r="K80" s="5"/>
      <c r="L80" s="5"/>
      <c r="M80" s="5"/>
      <c r="N80" s="5"/>
      <c r="O80" s="5"/>
      <c r="P80" s="5"/>
      <c r="Q80" s="5"/>
      <c r="R80" s="5"/>
    </row>
    <row r="81" customFormat="false" ht="12.8" hidden="false" customHeight="false" outlineLevel="0" collapsed="false">
      <c r="A81" s="26" t="s">
        <v>3</v>
      </c>
      <c r="B81" s="23" t="s">
        <v>92</v>
      </c>
      <c r="C81" s="23"/>
      <c r="D81" s="23"/>
      <c r="E81" s="23"/>
      <c r="F81" s="23"/>
      <c r="G81" s="23"/>
      <c r="H81" s="22" t="n">
        <v>0.0833</v>
      </c>
      <c r="I81" s="27" t="n">
        <f aca="false">$K$79*H81</f>
        <v>374.811682</v>
      </c>
      <c r="J81" s="32"/>
      <c r="K81" s="5"/>
      <c r="L81" s="5"/>
      <c r="M81" s="5"/>
      <c r="N81" s="5"/>
      <c r="O81" s="5"/>
      <c r="P81" s="5"/>
      <c r="Q81" s="5"/>
      <c r="R81" s="5"/>
    </row>
    <row r="82" customFormat="false" ht="12.8" hidden="false" customHeight="false" outlineLevel="0" collapsed="false">
      <c r="A82" s="26" t="s">
        <v>6</v>
      </c>
      <c r="B82" s="23" t="s">
        <v>93</v>
      </c>
      <c r="C82" s="23"/>
      <c r="D82" s="23"/>
      <c r="E82" s="23"/>
      <c r="F82" s="23"/>
      <c r="G82" s="23"/>
      <c r="H82" s="22" t="n">
        <v>0.0082</v>
      </c>
      <c r="I82" s="27" t="n">
        <f aca="false">$K$79*H82</f>
        <v>36.896228</v>
      </c>
      <c r="J82" s="32"/>
      <c r="K82" s="5"/>
      <c r="L82" s="5"/>
      <c r="M82" s="5"/>
      <c r="N82" s="5"/>
      <c r="O82" s="5"/>
      <c r="P82" s="5"/>
      <c r="Q82" s="5"/>
      <c r="R82" s="5"/>
    </row>
    <row r="83" customFormat="false" ht="12.8" hidden="false" customHeight="false" outlineLevel="0" collapsed="false">
      <c r="A83" s="26" t="s">
        <v>9</v>
      </c>
      <c r="B83" s="23" t="s">
        <v>94</v>
      </c>
      <c r="C83" s="23"/>
      <c r="D83" s="23"/>
      <c r="E83" s="23"/>
      <c r="F83" s="23"/>
      <c r="G83" s="23"/>
      <c r="H83" s="22" t="n">
        <v>0.0008</v>
      </c>
      <c r="I83" s="27" t="n">
        <f aca="false">$K$79*H83</f>
        <v>3.599632</v>
      </c>
      <c r="J83" s="32"/>
      <c r="K83" s="5"/>
      <c r="L83" s="5"/>
      <c r="M83" s="5"/>
      <c r="N83" s="5"/>
      <c r="O83" s="5"/>
      <c r="P83" s="5"/>
      <c r="Q83" s="5"/>
      <c r="R83" s="5"/>
    </row>
    <row r="84" customFormat="false" ht="12.8" hidden="false" customHeight="false" outlineLevel="0" collapsed="false">
      <c r="A84" s="26" t="s">
        <v>12</v>
      </c>
      <c r="B84" s="50" t="s">
        <v>95</v>
      </c>
      <c r="C84" s="50"/>
      <c r="D84" s="50"/>
      <c r="E84" s="50"/>
      <c r="F84" s="50"/>
      <c r="G84" s="50"/>
      <c r="H84" s="22" t="n">
        <v>0.0003</v>
      </c>
      <c r="I84" s="27" t="n">
        <f aca="false">$K$79*H84</f>
        <v>1.349862</v>
      </c>
      <c r="J84" s="32"/>
      <c r="K84" s="5"/>
      <c r="L84" s="5"/>
      <c r="M84" s="5"/>
      <c r="N84" s="5"/>
      <c r="O84" s="5"/>
      <c r="P84" s="5"/>
      <c r="Q84" s="5"/>
      <c r="R84" s="5"/>
    </row>
    <row r="85" customFormat="false" ht="12.8" hidden="false" customHeight="false" outlineLevel="0" collapsed="false">
      <c r="A85" s="26" t="s">
        <v>38</v>
      </c>
      <c r="B85" s="23" t="s">
        <v>96</v>
      </c>
      <c r="C85" s="23"/>
      <c r="D85" s="23"/>
      <c r="E85" s="23"/>
      <c r="F85" s="23"/>
      <c r="G85" s="23"/>
      <c r="H85" s="22" t="n">
        <v>0.0093</v>
      </c>
      <c r="I85" s="27" t="n">
        <f aca="false">$K$79*H85</f>
        <v>41.845722</v>
      </c>
      <c r="J85" s="32"/>
      <c r="K85" s="51"/>
      <c r="L85" s="5"/>
      <c r="M85" s="5"/>
      <c r="N85" s="5"/>
      <c r="O85" s="5"/>
      <c r="P85" s="5"/>
      <c r="Q85" s="5"/>
      <c r="R85" s="5"/>
    </row>
    <row r="86" customFormat="false" ht="12.8" hidden="false" customHeight="false" outlineLevel="0" collapsed="false">
      <c r="A86" s="26" t="s">
        <v>40</v>
      </c>
      <c r="B86" s="23" t="s">
        <v>97</v>
      </c>
      <c r="C86" s="23"/>
      <c r="D86" s="23"/>
      <c r="E86" s="23"/>
      <c r="F86" s="23"/>
      <c r="G86" s="23"/>
      <c r="H86" s="22" t="n">
        <v>0</v>
      </c>
      <c r="I86" s="27" t="n">
        <f aca="false">$K$79*H86</f>
        <v>0</v>
      </c>
      <c r="J86" s="32"/>
      <c r="K86" s="5"/>
      <c r="L86" s="5"/>
      <c r="M86" s="5"/>
      <c r="N86" s="5"/>
      <c r="O86" s="5"/>
      <c r="P86" s="5"/>
      <c r="Q86" s="5"/>
      <c r="R86" s="5"/>
    </row>
    <row r="87" customFormat="false" ht="12.8" hidden="false" customHeight="false" outlineLevel="0" collapsed="false">
      <c r="A87" s="26" t="s">
        <v>98</v>
      </c>
      <c r="B87" s="26"/>
      <c r="C87" s="26"/>
      <c r="D87" s="26"/>
      <c r="E87" s="26"/>
      <c r="F87" s="26"/>
      <c r="G87" s="26"/>
      <c r="H87" s="26" t="n">
        <f aca="false">TRUNC(SUM(H81:H86),4)</f>
        <v>0.1019</v>
      </c>
      <c r="I87" s="34" t="n">
        <f aca="false">TRUNC(SUM(I81:I86),2)</f>
        <v>458.5</v>
      </c>
      <c r="J87" s="32"/>
      <c r="K87" s="5"/>
      <c r="L87" s="5"/>
      <c r="M87" s="5"/>
      <c r="N87" s="5"/>
      <c r="O87" s="5"/>
      <c r="P87" s="5"/>
      <c r="Q87" s="5"/>
      <c r="R87" s="5"/>
    </row>
    <row r="88" customFormat="false" ht="12.8" hidden="false" customHeight="false" outlineLevel="0" collapsed="false">
      <c r="A88" s="52"/>
      <c r="B88" s="52"/>
      <c r="C88" s="52"/>
      <c r="D88" s="52"/>
      <c r="E88" s="52"/>
      <c r="F88" s="52"/>
      <c r="G88" s="52"/>
      <c r="H88" s="52"/>
      <c r="I88" s="52"/>
      <c r="J88" s="32"/>
      <c r="K88" s="5"/>
      <c r="L88" s="5"/>
      <c r="M88" s="5"/>
      <c r="N88" s="5"/>
      <c r="O88" s="5"/>
      <c r="P88" s="5"/>
      <c r="Q88" s="5"/>
      <c r="R88" s="5"/>
    </row>
    <row r="89" customFormat="false" ht="12.8" hidden="false" customHeight="false" outlineLevel="0" collapsed="false">
      <c r="A89" s="26" t="s">
        <v>99</v>
      </c>
      <c r="B89" s="26"/>
      <c r="C89" s="26"/>
      <c r="D89" s="26"/>
      <c r="E89" s="26"/>
      <c r="F89" s="26"/>
      <c r="G89" s="26"/>
      <c r="H89" s="26" t="s">
        <v>31</v>
      </c>
      <c r="I89" s="26" t="s">
        <v>32</v>
      </c>
      <c r="J89" s="32"/>
      <c r="K89" s="5"/>
      <c r="L89" s="5"/>
      <c r="M89" s="5"/>
      <c r="N89" s="5"/>
      <c r="O89" s="5"/>
      <c r="P89" s="5"/>
      <c r="Q89" s="5"/>
      <c r="R89" s="5"/>
    </row>
    <row r="90" customFormat="false" ht="12.8" hidden="false" customHeight="false" outlineLevel="0" collapsed="false">
      <c r="A90" s="26" t="s">
        <v>3</v>
      </c>
      <c r="B90" s="23" t="s">
        <v>100</v>
      </c>
      <c r="C90" s="23"/>
      <c r="D90" s="23"/>
      <c r="E90" s="23"/>
      <c r="F90" s="23"/>
      <c r="G90" s="23"/>
      <c r="H90" s="22" t="n">
        <v>0</v>
      </c>
      <c r="I90" s="27" t="n">
        <v>0</v>
      </c>
      <c r="J90" s="32"/>
      <c r="K90" s="5"/>
      <c r="L90" s="5"/>
      <c r="M90" s="5"/>
      <c r="N90" s="5"/>
      <c r="O90" s="5"/>
      <c r="P90" s="5"/>
      <c r="Q90" s="5"/>
      <c r="R90" s="5"/>
    </row>
    <row r="91" customFormat="false" ht="12.8" hidden="false" customHeight="false" outlineLevel="0" collapsed="false">
      <c r="A91" s="26" t="s">
        <v>101</v>
      </c>
      <c r="B91" s="26"/>
      <c r="C91" s="26"/>
      <c r="D91" s="26"/>
      <c r="E91" s="26"/>
      <c r="F91" s="26"/>
      <c r="G91" s="26"/>
      <c r="H91" s="26" t="n">
        <f aca="false">TRUNC(SUM(H90),4)</f>
        <v>0</v>
      </c>
      <c r="I91" s="34" t="n">
        <f aca="false">TRUNC(SUM(I90),2)</f>
        <v>0</v>
      </c>
      <c r="J91" s="32"/>
      <c r="K91" s="5"/>
      <c r="L91" s="5"/>
      <c r="M91" s="5"/>
      <c r="N91" s="5"/>
      <c r="O91" s="5"/>
      <c r="P91" s="5"/>
      <c r="Q91" s="5"/>
      <c r="R91" s="5"/>
    </row>
    <row r="92" customFormat="false" ht="12.8" hidden="false" customHeight="false" outlineLevel="0" collapsed="false">
      <c r="A92" s="53"/>
      <c r="B92" s="53"/>
      <c r="C92" s="53"/>
      <c r="D92" s="53"/>
      <c r="E92" s="53"/>
      <c r="F92" s="53"/>
      <c r="G92" s="53"/>
      <c r="H92" s="53"/>
      <c r="I92" s="53"/>
      <c r="J92" s="32"/>
      <c r="K92" s="5"/>
      <c r="L92" s="5"/>
      <c r="M92" s="5"/>
      <c r="N92" s="5"/>
      <c r="O92" s="5"/>
      <c r="P92" s="5"/>
      <c r="Q92" s="5"/>
      <c r="R92" s="5"/>
    </row>
    <row r="93" customFormat="false" ht="12.8" hidden="false" customHeight="false" outlineLevel="0" collapsed="false">
      <c r="A93" s="43" t="s">
        <v>102</v>
      </c>
      <c r="B93" s="43"/>
      <c r="C93" s="43"/>
      <c r="D93" s="43"/>
      <c r="E93" s="43"/>
      <c r="F93" s="43"/>
      <c r="G93" s="43"/>
      <c r="H93" s="43"/>
      <c r="I93" s="43"/>
      <c r="J93" s="32"/>
      <c r="K93" s="5"/>
      <c r="L93" s="5"/>
      <c r="M93" s="5"/>
      <c r="N93" s="5"/>
      <c r="O93" s="5"/>
      <c r="P93" s="5"/>
      <c r="Q93" s="5"/>
      <c r="R93" s="5"/>
    </row>
    <row r="94" customFormat="false" ht="12.8" hidden="false" customHeight="false" outlineLevel="0" collapsed="false">
      <c r="A94" s="26" t="s">
        <v>103</v>
      </c>
      <c r="B94" s="26"/>
      <c r="C94" s="26"/>
      <c r="D94" s="26"/>
      <c r="E94" s="26"/>
      <c r="F94" s="26"/>
      <c r="G94" s="26"/>
      <c r="H94" s="26"/>
      <c r="I94" s="26" t="s">
        <v>32</v>
      </c>
      <c r="J94" s="32"/>
      <c r="K94" s="5"/>
      <c r="L94" s="5"/>
      <c r="M94" s="5"/>
      <c r="N94" s="5"/>
      <c r="O94" s="5"/>
      <c r="P94" s="5"/>
      <c r="Q94" s="5"/>
      <c r="R94" s="5"/>
    </row>
    <row r="95" customFormat="false" ht="12.8" hidden="false" customHeight="false" outlineLevel="0" collapsed="false">
      <c r="A95" s="26" t="s">
        <v>104</v>
      </c>
      <c r="B95" s="22" t="s">
        <v>105</v>
      </c>
      <c r="C95" s="22"/>
      <c r="D95" s="22"/>
      <c r="E95" s="22"/>
      <c r="F95" s="22"/>
      <c r="G95" s="22"/>
      <c r="H95" s="22"/>
      <c r="I95" s="27" t="n">
        <f aca="false">I87</f>
        <v>458.5</v>
      </c>
      <c r="J95" s="32"/>
      <c r="K95" s="5"/>
      <c r="L95" s="5"/>
      <c r="M95" s="5"/>
      <c r="N95" s="5"/>
      <c r="O95" s="5"/>
      <c r="P95" s="5"/>
      <c r="Q95" s="5"/>
      <c r="R95" s="5"/>
    </row>
    <row r="96" customFormat="false" ht="12.8" hidden="false" customHeight="false" outlineLevel="0" collapsed="false">
      <c r="A96" s="26" t="s">
        <v>106</v>
      </c>
      <c r="B96" s="22" t="s">
        <v>107</v>
      </c>
      <c r="C96" s="22"/>
      <c r="D96" s="22"/>
      <c r="E96" s="22"/>
      <c r="F96" s="22"/>
      <c r="G96" s="22"/>
      <c r="H96" s="22"/>
      <c r="I96" s="27" t="n">
        <f aca="false">I91</f>
        <v>0</v>
      </c>
      <c r="J96" s="32"/>
      <c r="K96" s="5"/>
      <c r="L96" s="5"/>
      <c r="M96" s="5"/>
      <c r="N96" s="5"/>
      <c r="O96" s="5"/>
      <c r="P96" s="5"/>
      <c r="Q96" s="5"/>
      <c r="R96" s="5"/>
    </row>
    <row r="97" customFormat="false" ht="12.8" hidden="false" customHeight="false" outlineLevel="0" collapsed="false">
      <c r="A97" s="26" t="s">
        <v>108</v>
      </c>
      <c r="B97" s="26"/>
      <c r="C97" s="26"/>
      <c r="D97" s="26"/>
      <c r="E97" s="26"/>
      <c r="F97" s="26"/>
      <c r="G97" s="26"/>
      <c r="H97" s="26"/>
      <c r="I97" s="34" t="n">
        <f aca="false">TRUNC(SUM(I95:I96),2)</f>
        <v>458.5</v>
      </c>
      <c r="J97" s="32"/>
      <c r="K97" s="5"/>
      <c r="L97" s="5"/>
      <c r="M97" s="5"/>
      <c r="N97" s="5"/>
      <c r="O97" s="5"/>
      <c r="P97" s="5"/>
      <c r="Q97" s="5"/>
      <c r="R97" s="5"/>
    </row>
    <row r="98" customFormat="false" ht="12.8" hidden="false" customHeight="false" outlineLevel="0" collapsed="false">
      <c r="A98" s="44"/>
      <c r="B98" s="44"/>
      <c r="C98" s="44"/>
      <c r="D98" s="44"/>
      <c r="E98" s="44"/>
      <c r="F98" s="44"/>
      <c r="G98" s="44"/>
      <c r="H98" s="44"/>
      <c r="I98" s="44"/>
      <c r="J98" s="32"/>
      <c r="K98" s="5"/>
      <c r="L98" s="5"/>
      <c r="M98" s="5"/>
      <c r="N98" s="5"/>
      <c r="O98" s="5"/>
      <c r="P98" s="5"/>
      <c r="Q98" s="5"/>
      <c r="R98" s="5"/>
    </row>
    <row r="99" customFormat="false" ht="12.8" hidden="false" customHeight="false" outlineLevel="0" collapsed="false">
      <c r="A99" s="25" t="s">
        <v>109</v>
      </c>
      <c r="B99" s="25"/>
      <c r="C99" s="25"/>
      <c r="D99" s="25"/>
      <c r="E99" s="25"/>
      <c r="F99" s="25"/>
      <c r="G99" s="25"/>
      <c r="H99" s="25"/>
      <c r="I99" s="25"/>
      <c r="J99" s="32"/>
      <c r="K99" s="5"/>
      <c r="L99" s="5"/>
      <c r="M99" s="5"/>
      <c r="N99" s="5"/>
      <c r="O99" s="5"/>
      <c r="P99" s="5"/>
      <c r="Q99" s="5"/>
      <c r="R99" s="5"/>
    </row>
    <row r="100" customFormat="false" ht="12.8" hidden="false" customHeight="false" outlineLevel="0" collapsed="false">
      <c r="A100" s="26" t="n">
        <v>5</v>
      </c>
      <c r="B100" s="26" t="s">
        <v>110</v>
      </c>
      <c r="C100" s="26"/>
      <c r="D100" s="26"/>
      <c r="E100" s="26"/>
      <c r="F100" s="26"/>
      <c r="G100" s="26"/>
      <c r="H100" s="26"/>
      <c r="I100" s="26" t="s">
        <v>32</v>
      </c>
      <c r="J100" s="32"/>
      <c r="K100" s="5"/>
      <c r="L100" s="5"/>
      <c r="M100" s="5"/>
      <c r="N100" s="5"/>
      <c r="O100" s="5"/>
      <c r="P100" s="5"/>
      <c r="Q100" s="5"/>
      <c r="R100" s="5"/>
    </row>
    <row r="101" customFormat="false" ht="12.8" hidden="false" customHeight="false" outlineLevel="0" collapsed="false">
      <c r="A101" s="26" t="s">
        <v>3</v>
      </c>
      <c r="B101" s="27" t="s">
        <v>111</v>
      </c>
      <c r="C101" s="27"/>
      <c r="D101" s="27"/>
      <c r="E101" s="27"/>
      <c r="F101" s="27"/>
      <c r="G101" s="27"/>
      <c r="H101" s="22" t="s">
        <v>63</v>
      </c>
      <c r="I101" s="27" t="n">
        <v>78.94</v>
      </c>
      <c r="J101" s="32"/>
      <c r="K101" s="5"/>
      <c r="L101" s="5"/>
      <c r="M101" s="5"/>
      <c r="N101" s="5"/>
      <c r="O101" s="5"/>
      <c r="P101" s="5"/>
      <c r="Q101" s="5"/>
      <c r="R101" s="5"/>
    </row>
    <row r="102" customFormat="false" ht="12.8" hidden="false" customHeight="false" outlineLevel="0" collapsed="false">
      <c r="A102" s="26" t="s">
        <v>6</v>
      </c>
      <c r="B102" s="27" t="s">
        <v>112</v>
      </c>
      <c r="C102" s="27"/>
      <c r="D102" s="27"/>
      <c r="E102" s="27"/>
      <c r="F102" s="27"/>
      <c r="G102" s="27"/>
      <c r="H102" s="22" t="s">
        <v>63</v>
      </c>
      <c r="I102" s="27" t="n">
        <v>0</v>
      </c>
      <c r="J102" s="32"/>
      <c r="K102" s="5"/>
      <c r="L102" s="5"/>
      <c r="M102" s="5"/>
      <c r="N102" s="5"/>
      <c r="O102" s="5"/>
      <c r="P102" s="5"/>
      <c r="Q102" s="5"/>
      <c r="R102" s="5"/>
    </row>
    <row r="103" customFormat="false" ht="12.8" hidden="false" customHeight="false" outlineLevel="0" collapsed="false">
      <c r="A103" s="54" t="s">
        <v>9</v>
      </c>
      <c r="B103" s="27" t="s">
        <v>113</v>
      </c>
      <c r="C103" s="27"/>
      <c r="D103" s="27"/>
      <c r="E103" s="27"/>
      <c r="F103" s="27"/>
      <c r="G103" s="27"/>
      <c r="H103" s="22" t="s">
        <v>63</v>
      </c>
      <c r="I103" s="27" t="n">
        <v>10.13</v>
      </c>
      <c r="J103" s="32"/>
      <c r="K103" s="5"/>
      <c r="L103" s="5"/>
      <c r="M103" s="5"/>
      <c r="N103" s="5"/>
      <c r="O103" s="5"/>
      <c r="P103" s="5"/>
      <c r="Q103" s="5"/>
      <c r="R103" s="5"/>
    </row>
    <row r="104" customFormat="false" ht="12.8" hidden="false" customHeight="false" outlineLevel="0" collapsed="false">
      <c r="A104" s="54" t="s">
        <v>12</v>
      </c>
      <c r="B104" s="27" t="s">
        <v>114</v>
      </c>
      <c r="C104" s="27"/>
      <c r="D104" s="27"/>
      <c r="E104" s="27"/>
      <c r="F104" s="27"/>
      <c r="G104" s="27"/>
      <c r="H104" s="22" t="s">
        <v>63</v>
      </c>
      <c r="I104" s="27" t="n">
        <v>0</v>
      </c>
      <c r="J104" s="32"/>
      <c r="K104" s="5"/>
      <c r="L104" s="5"/>
      <c r="M104" s="5"/>
      <c r="N104" s="5"/>
      <c r="O104" s="5"/>
      <c r="P104" s="5"/>
      <c r="Q104" s="5"/>
      <c r="R104" s="5"/>
    </row>
    <row r="105" customFormat="false" ht="12.8" hidden="false" customHeight="false" outlineLevel="0" collapsed="false">
      <c r="A105" s="26" t="s">
        <v>115</v>
      </c>
      <c r="B105" s="26"/>
      <c r="C105" s="26"/>
      <c r="D105" s="26"/>
      <c r="E105" s="26"/>
      <c r="F105" s="26"/>
      <c r="G105" s="26"/>
      <c r="H105" s="26" t="s">
        <v>63</v>
      </c>
      <c r="I105" s="34" t="n">
        <f aca="false">TRUNC(SUM(I101:I104),2)</f>
        <v>89.07</v>
      </c>
      <c r="J105" s="32"/>
      <c r="K105" s="5"/>
      <c r="L105" s="5"/>
      <c r="M105" s="5"/>
      <c r="N105" s="5"/>
      <c r="O105" s="5"/>
      <c r="P105" s="5"/>
      <c r="Q105" s="5"/>
      <c r="R105" s="5"/>
    </row>
    <row r="106" customFormat="false" ht="12.8" hidden="false" customHeight="false" outlineLevel="0" collapsed="false">
      <c r="A106" s="44"/>
      <c r="B106" s="44"/>
      <c r="C106" s="44"/>
      <c r="D106" s="44"/>
      <c r="E106" s="44"/>
      <c r="F106" s="44"/>
      <c r="G106" s="44"/>
      <c r="H106" s="44"/>
      <c r="I106" s="44"/>
      <c r="J106" s="32"/>
      <c r="K106" s="5"/>
      <c r="L106" s="5"/>
      <c r="M106" s="5"/>
      <c r="N106" s="5"/>
      <c r="O106" s="5"/>
      <c r="P106" s="5"/>
      <c r="Q106" s="5"/>
      <c r="R106" s="5"/>
    </row>
    <row r="107" customFormat="false" ht="12.8" hidden="false" customHeight="false" outlineLevel="0" collapsed="false">
      <c r="A107" s="25" t="s">
        <v>116</v>
      </c>
      <c r="B107" s="25"/>
      <c r="C107" s="25"/>
      <c r="D107" s="25"/>
      <c r="E107" s="25"/>
      <c r="F107" s="25"/>
      <c r="G107" s="25"/>
      <c r="H107" s="25"/>
      <c r="I107" s="25"/>
      <c r="J107" s="32"/>
      <c r="K107" s="5"/>
      <c r="L107" s="5"/>
      <c r="M107" s="5"/>
      <c r="N107" s="5"/>
      <c r="O107" s="5"/>
      <c r="P107" s="5"/>
      <c r="Q107" s="5"/>
      <c r="R107" s="5"/>
    </row>
    <row r="108" customFormat="false" ht="12.8" hidden="false" customHeight="false" outlineLevel="0" collapsed="false">
      <c r="A108" s="26" t="n">
        <v>6</v>
      </c>
      <c r="B108" s="26" t="s">
        <v>117</v>
      </c>
      <c r="C108" s="26"/>
      <c r="D108" s="26"/>
      <c r="E108" s="26"/>
      <c r="F108" s="26"/>
      <c r="G108" s="26"/>
      <c r="H108" s="26" t="s">
        <v>31</v>
      </c>
      <c r="I108" s="26" t="s">
        <v>32</v>
      </c>
      <c r="J108" s="32"/>
      <c r="K108" s="5"/>
      <c r="L108" s="5"/>
      <c r="M108" s="5"/>
      <c r="N108" s="5"/>
      <c r="O108" s="5"/>
      <c r="P108" s="5"/>
      <c r="Q108" s="5"/>
      <c r="R108" s="5"/>
    </row>
    <row r="109" customFormat="false" ht="12.8" hidden="false" customHeight="false" outlineLevel="0" collapsed="false">
      <c r="A109" s="26" t="s">
        <v>3</v>
      </c>
      <c r="B109" s="23" t="s">
        <v>118</v>
      </c>
      <c r="C109" s="23"/>
      <c r="D109" s="23"/>
      <c r="E109" s="23"/>
      <c r="F109" s="23"/>
      <c r="G109" s="23"/>
      <c r="H109" s="55" t="n">
        <v>0.03</v>
      </c>
      <c r="I109" s="27" t="n">
        <f aca="false">TRUNC(H109*I133,2)</f>
        <v>151.41</v>
      </c>
      <c r="J109" s="32"/>
      <c r="K109" s="5"/>
      <c r="L109" s="5"/>
      <c r="M109" s="5"/>
      <c r="N109" s="5"/>
      <c r="O109" s="5"/>
      <c r="P109" s="5"/>
      <c r="Q109" s="5"/>
      <c r="R109" s="5"/>
    </row>
    <row r="110" customFormat="false" ht="12.8" hidden="false" customHeight="false" outlineLevel="0" collapsed="false">
      <c r="A110" s="26" t="s">
        <v>6</v>
      </c>
      <c r="B110" s="23" t="s">
        <v>119</v>
      </c>
      <c r="C110" s="23"/>
      <c r="D110" s="23"/>
      <c r="E110" s="23"/>
      <c r="F110" s="23"/>
      <c r="G110" s="23"/>
      <c r="H110" s="55" t="n">
        <v>0.04</v>
      </c>
      <c r="I110" s="27" t="n">
        <f aca="false">TRUNC(H110*(I109+I133),2)</f>
        <v>207.94</v>
      </c>
      <c r="J110" s="32"/>
      <c r="K110" s="5"/>
      <c r="L110" s="5"/>
      <c r="M110" s="5"/>
      <c r="N110" s="5"/>
      <c r="O110" s="5"/>
      <c r="P110" s="5"/>
      <c r="Q110" s="5"/>
      <c r="R110" s="5"/>
    </row>
    <row r="111" customFormat="false" ht="12.8" hidden="false" customHeight="false" outlineLevel="0" collapsed="false">
      <c r="A111" s="26" t="s">
        <v>9</v>
      </c>
      <c r="B111" s="56" t="s">
        <v>120</v>
      </c>
      <c r="C111" s="56"/>
      <c r="D111" s="56"/>
      <c r="E111" s="56"/>
      <c r="F111" s="56"/>
      <c r="G111" s="56"/>
      <c r="H111" s="28"/>
      <c r="I111" s="22"/>
      <c r="J111" s="32"/>
      <c r="K111" s="5"/>
      <c r="L111" s="5"/>
      <c r="M111" s="5"/>
      <c r="N111" s="5"/>
      <c r="O111" s="5"/>
      <c r="P111" s="5"/>
      <c r="Q111" s="5"/>
      <c r="R111" s="5"/>
    </row>
    <row r="112" customFormat="false" ht="12.8" hidden="false" customHeight="false" outlineLevel="0" collapsed="false">
      <c r="A112" s="26" t="s">
        <v>121</v>
      </c>
      <c r="B112" s="23" t="s">
        <v>122</v>
      </c>
      <c r="C112" s="23"/>
      <c r="D112" s="23"/>
      <c r="E112" s="23"/>
      <c r="F112" s="23"/>
      <c r="G112" s="23"/>
      <c r="H112" s="57" t="n">
        <v>0.0165</v>
      </c>
      <c r="I112" s="27" t="n">
        <f aca="false">H112*I122</f>
        <v>104.03085</v>
      </c>
      <c r="J112" s="32"/>
      <c r="K112" s="5"/>
      <c r="L112" s="5"/>
      <c r="M112" s="5"/>
      <c r="N112" s="5"/>
      <c r="O112" s="5"/>
      <c r="P112" s="5"/>
      <c r="Q112" s="5"/>
      <c r="R112" s="5"/>
    </row>
    <row r="113" customFormat="false" ht="12.8" hidden="false" customHeight="false" outlineLevel="0" collapsed="false">
      <c r="A113" s="26" t="s">
        <v>123</v>
      </c>
      <c r="B113" s="23" t="s">
        <v>124</v>
      </c>
      <c r="C113" s="23"/>
      <c r="D113" s="23"/>
      <c r="E113" s="23"/>
      <c r="F113" s="23"/>
      <c r="G113" s="23"/>
      <c r="H113" s="57" t="n">
        <v>0.076</v>
      </c>
      <c r="I113" s="27" t="n">
        <f aca="false">H113*I122</f>
        <v>479.1724</v>
      </c>
      <c r="J113" s="32"/>
      <c r="K113" s="5"/>
      <c r="L113" s="5"/>
      <c r="M113" s="5"/>
      <c r="N113" s="5"/>
      <c r="O113" s="5"/>
      <c r="P113" s="5"/>
      <c r="Q113" s="5"/>
      <c r="R113" s="5"/>
    </row>
    <row r="114" customFormat="false" ht="12.8" hidden="false" customHeight="false" outlineLevel="0" collapsed="false">
      <c r="A114" s="26" t="s">
        <v>125</v>
      </c>
      <c r="B114" s="23" t="s">
        <v>126</v>
      </c>
      <c r="C114" s="23"/>
      <c r="D114" s="23"/>
      <c r="E114" s="23"/>
      <c r="F114" s="23"/>
      <c r="G114" s="23"/>
      <c r="H114" s="57" t="n">
        <v>0.05</v>
      </c>
      <c r="I114" s="27" t="n">
        <f aca="false">H114*I122</f>
        <v>315.245</v>
      </c>
      <c r="J114" s="32"/>
      <c r="K114" s="5"/>
      <c r="L114" s="5"/>
      <c r="M114" s="5"/>
      <c r="N114" s="5"/>
      <c r="O114" s="5"/>
      <c r="P114" s="5"/>
      <c r="Q114" s="5"/>
      <c r="R114" s="5"/>
    </row>
    <row r="115" customFormat="false" ht="12.8" hidden="false" customHeight="false" outlineLevel="0" collapsed="false">
      <c r="A115" s="26" t="s">
        <v>127</v>
      </c>
      <c r="B115" s="26"/>
      <c r="C115" s="26"/>
      <c r="D115" s="26"/>
      <c r="E115" s="26"/>
      <c r="F115" s="26"/>
      <c r="G115" s="26"/>
      <c r="H115" s="57"/>
      <c r="I115" s="34" t="n">
        <f aca="false">TRUNC(SUM(I109:I114),2)</f>
        <v>1257.79</v>
      </c>
      <c r="J115" s="32"/>
      <c r="K115" s="5"/>
      <c r="L115" s="5"/>
      <c r="M115" s="5"/>
      <c r="N115" s="5"/>
      <c r="O115" s="5"/>
      <c r="P115" s="5"/>
      <c r="Q115" s="5"/>
      <c r="R115" s="5"/>
    </row>
    <row r="116" customFormat="false" ht="12.8" hidden="false" customHeight="false" outlineLevel="0" collapsed="false">
      <c r="A116" s="24"/>
      <c r="B116" s="41"/>
      <c r="C116" s="41"/>
      <c r="D116" s="41"/>
      <c r="E116" s="41"/>
      <c r="F116" s="41"/>
      <c r="G116" s="41"/>
      <c r="H116" s="41"/>
      <c r="I116" s="41"/>
      <c r="J116" s="5"/>
      <c r="K116" s="5"/>
      <c r="L116" s="5"/>
      <c r="M116" s="5"/>
      <c r="N116" s="5"/>
      <c r="O116" s="5"/>
      <c r="P116" s="5"/>
      <c r="Q116" s="5"/>
      <c r="R116" s="5"/>
    </row>
    <row r="117" customFormat="false" ht="12.8" hidden="false" customHeight="false" outlineLevel="0" collapsed="false">
      <c r="A117" s="58" t="s">
        <v>128</v>
      </c>
      <c r="B117" s="59" t="s">
        <v>129</v>
      </c>
      <c r="C117" s="59"/>
      <c r="D117" s="59"/>
      <c r="E117" s="59"/>
      <c r="F117" s="59"/>
      <c r="G117" s="59"/>
      <c r="H117" s="60" t="n">
        <f aca="false">TRUNC(H112+H113+H114,4)</f>
        <v>0.1425</v>
      </c>
      <c r="I117" s="61"/>
      <c r="J117" s="5"/>
      <c r="K117" s="5"/>
      <c r="L117" s="5"/>
      <c r="M117" s="5"/>
      <c r="N117" s="5"/>
      <c r="O117" s="5"/>
      <c r="P117" s="5"/>
      <c r="Q117" s="5"/>
      <c r="R117" s="5"/>
    </row>
    <row r="118" customFormat="false" ht="12.8" hidden="false" customHeight="false" outlineLevel="0" collapsed="false">
      <c r="A118" s="62"/>
      <c r="B118" s="63" t="n">
        <v>100</v>
      </c>
      <c r="C118" s="63"/>
      <c r="D118" s="63"/>
      <c r="E118" s="63"/>
      <c r="F118" s="63"/>
      <c r="G118" s="63"/>
      <c r="H118" s="64"/>
      <c r="I118" s="65"/>
      <c r="J118" s="5"/>
      <c r="K118" s="5"/>
      <c r="L118" s="5"/>
      <c r="M118" s="5"/>
      <c r="N118" s="5"/>
      <c r="O118" s="5"/>
      <c r="P118" s="5"/>
      <c r="Q118" s="5"/>
      <c r="R118" s="5"/>
    </row>
    <row r="119" customFormat="false" ht="12.8" hidden="false" customHeight="false" outlineLevel="0" collapsed="false">
      <c r="A119" s="66"/>
      <c r="B119" s="63"/>
      <c r="C119" s="63"/>
      <c r="D119" s="63"/>
      <c r="E119" s="63"/>
      <c r="F119" s="63"/>
      <c r="G119" s="63"/>
      <c r="H119" s="64"/>
      <c r="I119" s="65"/>
      <c r="J119" s="5"/>
      <c r="K119" s="5"/>
      <c r="L119" s="5"/>
      <c r="M119" s="5"/>
      <c r="N119" s="5"/>
      <c r="O119" s="5"/>
      <c r="P119" s="5"/>
      <c r="Q119" s="5"/>
      <c r="R119" s="5"/>
    </row>
    <row r="120" customFormat="false" ht="12.8" hidden="false" customHeight="false" outlineLevel="0" collapsed="false">
      <c r="A120" s="62" t="s">
        <v>130</v>
      </c>
      <c r="B120" s="63" t="s">
        <v>131</v>
      </c>
      <c r="C120" s="63"/>
      <c r="D120" s="63"/>
      <c r="E120" s="63"/>
      <c r="F120" s="63"/>
      <c r="G120" s="63"/>
      <c r="H120" s="64"/>
      <c r="I120" s="65" t="n">
        <f aca="false">TRUNC(I133+I109+I110,2)</f>
        <v>5406.46</v>
      </c>
      <c r="J120" s="5"/>
      <c r="K120" s="5"/>
      <c r="L120" s="5"/>
      <c r="M120" s="5"/>
      <c r="N120" s="5"/>
      <c r="O120" s="5"/>
      <c r="P120" s="5"/>
      <c r="Q120" s="5"/>
      <c r="R120" s="5"/>
    </row>
    <row r="121" customFormat="false" ht="12.8" hidden="false" customHeight="false" outlineLevel="0" collapsed="false">
      <c r="A121" s="62"/>
      <c r="B121" s="63"/>
      <c r="C121" s="63"/>
      <c r="D121" s="63"/>
      <c r="E121" s="63"/>
      <c r="F121" s="63"/>
      <c r="G121" s="63"/>
      <c r="H121" s="64"/>
      <c r="I121" s="65"/>
      <c r="J121" s="5"/>
      <c r="K121" s="5"/>
      <c r="L121" s="5"/>
      <c r="M121" s="5"/>
      <c r="N121" s="5"/>
      <c r="O121" s="5"/>
      <c r="P121" s="5"/>
      <c r="Q121" s="5"/>
      <c r="R121" s="5"/>
    </row>
    <row r="122" customFormat="false" ht="12.8" hidden="false" customHeight="false" outlineLevel="0" collapsed="false">
      <c r="A122" s="62" t="s">
        <v>132</v>
      </c>
      <c r="B122" s="63" t="s">
        <v>133</v>
      </c>
      <c r="C122" s="63"/>
      <c r="D122" s="63"/>
      <c r="E122" s="63"/>
      <c r="F122" s="63"/>
      <c r="G122" s="63"/>
      <c r="H122" s="64"/>
      <c r="I122" s="65" t="n">
        <f aca="false">TRUNC(I120/(1-H117),2)</f>
        <v>6304.9</v>
      </c>
      <c r="J122" s="5"/>
      <c r="K122" s="5"/>
      <c r="L122" s="5"/>
      <c r="M122" s="5"/>
      <c r="N122" s="5"/>
      <c r="O122" s="5"/>
      <c r="P122" s="5"/>
      <c r="Q122" s="5"/>
      <c r="R122" s="5"/>
    </row>
    <row r="123" customFormat="false" ht="12.8" hidden="false" customHeight="false" outlineLevel="0" collapsed="false">
      <c r="A123" s="62"/>
      <c r="B123" s="63"/>
      <c r="C123" s="63"/>
      <c r="D123" s="63"/>
      <c r="E123" s="63"/>
      <c r="F123" s="63"/>
      <c r="G123" s="63"/>
      <c r="H123" s="64"/>
      <c r="I123" s="65"/>
      <c r="J123" s="5"/>
      <c r="K123" s="5"/>
      <c r="L123" s="5"/>
      <c r="M123" s="5"/>
      <c r="N123" s="5"/>
      <c r="O123" s="5"/>
      <c r="P123" s="5"/>
      <c r="Q123" s="5"/>
      <c r="R123" s="5"/>
    </row>
    <row r="124" customFormat="false" ht="12.8" hidden="false" customHeight="false" outlineLevel="0" collapsed="false">
      <c r="A124" s="67"/>
      <c r="B124" s="68" t="s">
        <v>134</v>
      </c>
      <c r="C124" s="68"/>
      <c r="D124" s="68"/>
      <c r="E124" s="68"/>
      <c r="F124" s="68"/>
      <c r="G124" s="68"/>
      <c r="H124" s="69"/>
      <c r="I124" s="70" t="n">
        <f aca="false">TRUNC(I122-I120,2)</f>
        <v>898.44</v>
      </c>
      <c r="J124" s="5"/>
      <c r="K124" s="51"/>
      <c r="L124" s="5"/>
      <c r="M124" s="5"/>
      <c r="N124" s="5"/>
      <c r="O124" s="5"/>
      <c r="P124" s="5"/>
      <c r="Q124" s="5"/>
      <c r="R124" s="5"/>
    </row>
    <row r="125" customFormat="false" ht="12.8" hidden="false" customHeight="false" outlineLevel="0" collapsed="false">
      <c r="A125" s="24"/>
      <c r="B125" s="24"/>
      <c r="C125" s="24"/>
      <c r="D125" s="24"/>
      <c r="E125" s="24"/>
      <c r="F125" s="24"/>
      <c r="G125" s="24"/>
      <c r="H125" s="24"/>
      <c r="I125" s="71"/>
      <c r="J125" s="5"/>
      <c r="K125" s="5"/>
      <c r="L125" s="5"/>
      <c r="M125" s="5"/>
      <c r="N125" s="5"/>
      <c r="O125" s="5"/>
      <c r="P125" s="5"/>
      <c r="Q125" s="5"/>
      <c r="R125" s="5"/>
    </row>
    <row r="126" customFormat="false" ht="12.8" hidden="false" customHeight="false" outlineLevel="0" collapsed="false">
      <c r="A126" s="72" t="s">
        <v>135</v>
      </c>
      <c r="B126" s="72"/>
      <c r="C126" s="72"/>
      <c r="D126" s="72"/>
      <c r="E126" s="72"/>
      <c r="F126" s="72"/>
      <c r="G126" s="72"/>
      <c r="H126" s="72"/>
      <c r="I126" s="72"/>
      <c r="J126" s="5"/>
      <c r="K126" s="73"/>
      <c r="L126" s="5"/>
      <c r="M126" s="5"/>
      <c r="N126" s="5"/>
      <c r="O126" s="5"/>
      <c r="P126" s="5"/>
      <c r="Q126" s="5"/>
      <c r="R126" s="5"/>
    </row>
    <row r="127" customFormat="false" ht="12.8" hidden="false" customHeight="false" outlineLevel="0" collapsed="false">
      <c r="A127" s="74" t="s">
        <v>136</v>
      </c>
      <c r="B127" s="74"/>
      <c r="C127" s="74"/>
      <c r="D127" s="74"/>
      <c r="E127" s="74"/>
      <c r="F127" s="74"/>
      <c r="G127" s="74"/>
      <c r="H127" s="74"/>
      <c r="I127" s="74" t="s">
        <v>32</v>
      </c>
      <c r="J127" s="5"/>
      <c r="K127" s="5"/>
      <c r="L127" s="5"/>
      <c r="M127" s="5"/>
      <c r="N127" s="5"/>
      <c r="O127" s="5"/>
      <c r="P127" s="5"/>
      <c r="Q127" s="5"/>
      <c r="R127" s="5"/>
    </row>
    <row r="128" customFormat="false" ht="12.8" hidden="false" customHeight="false" outlineLevel="0" collapsed="false">
      <c r="A128" s="75" t="s">
        <v>3</v>
      </c>
      <c r="B128" s="76" t="str">
        <f aca="false">A25</f>
        <v>MÓDULO 1 - COMPOSIÇÃO DA REMUNERAÇÃO</v>
      </c>
      <c r="C128" s="76"/>
      <c r="D128" s="76"/>
      <c r="E128" s="76"/>
      <c r="F128" s="76"/>
      <c r="G128" s="76"/>
      <c r="H128" s="76"/>
      <c r="I128" s="77" t="n">
        <f aca="false">I33</f>
        <v>1953.94</v>
      </c>
      <c r="J128" s="5"/>
      <c r="K128" s="5"/>
      <c r="L128" s="5"/>
      <c r="M128" s="5"/>
      <c r="N128" s="5"/>
      <c r="O128" s="5"/>
      <c r="P128" s="5"/>
      <c r="Q128" s="5"/>
      <c r="R128" s="5"/>
    </row>
    <row r="129" customFormat="false" ht="12.8" hidden="false" customHeight="false" outlineLevel="0" collapsed="false">
      <c r="A129" s="75" t="s">
        <v>6</v>
      </c>
      <c r="B129" s="76" t="str">
        <f aca="false">A35</f>
        <v>MÓDULO 2 – ENCARGOS E BENEFÍCIOS ANUAIS, MENSAIS E DIÁRIOS</v>
      </c>
      <c r="C129" s="76"/>
      <c r="D129" s="76"/>
      <c r="E129" s="76"/>
      <c r="F129" s="76"/>
      <c r="G129" s="76"/>
      <c r="H129" s="76"/>
      <c r="I129" s="77" t="n">
        <f aca="false">I67</f>
        <v>2407.27</v>
      </c>
      <c r="J129" s="5"/>
      <c r="K129" s="5"/>
      <c r="L129" s="5"/>
      <c r="M129" s="5"/>
      <c r="N129" s="5"/>
      <c r="O129" s="5"/>
      <c r="P129" s="5"/>
      <c r="Q129" s="5"/>
      <c r="R129" s="5"/>
    </row>
    <row r="130" customFormat="false" ht="12.8" hidden="false" customHeight="false" outlineLevel="0" collapsed="false">
      <c r="A130" s="75" t="s">
        <v>9</v>
      </c>
      <c r="B130" s="76" t="str">
        <f aca="false">A69</f>
        <v>MÓDULO 3 – PROVISÃO PARA RESCISÃO</v>
      </c>
      <c r="C130" s="76"/>
      <c r="D130" s="76"/>
      <c r="E130" s="76"/>
      <c r="F130" s="76"/>
      <c r="G130" s="76"/>
      <c r="H130" s="76"/>
      <c r="I130" s="77" t="n">
        <f aca="false">I77</f>
        <v>138.33</v>
      </c>
      <c r="J130" s="5"/>
      <c r="K130" s="73"/>
      <c r="L130" s="5"/>
      <c r="M130" s="5"/>
      <c r="N130" s="5"/>
      <c r="O130" s="5"/>
      <c r="P130" s="5"/>
      <c r="Q130" s="5"/>
      <c r="R130" s="5"/>
    </row>
    <row r="131" customFormat="false" ht="12.8" hidden="false" customHeight="false" outlineLevel="0" collapsed="false">
      <c r="A131" s="75" t="s">
        <v>12</v>
      </c>
      <c r="B131" s="76" t="str">
        <f aca="false">A79</f>
        <v>MÓDULO 4 – CUSTO DE REPOSIÇÃO DO PROFISSIONAL AUSENTE</v>
      </c>
      <c r="C131" s="76"/>
      <c r="D131" s="76"/>
      <c r="E131" s="76"/>
      <c r="F131" s="76"/>
      <c r="G131" s="76"/>
      <c r="H131" s="76"/>
      <c r="I131" s="77" t="n">
        <f aca="false">I97</f>
        <v>458.5</v>
      </c>
      <c r="J131" s="5"/>
      <c r="K131" s="73"/>
      <c r="L131" s="5"/>
      <c r="M131" s="5"/>
      <c r="N131" s="5"/>
      <c r="O131" s="5"/>
      <c r="P131" s="5"/>
      <c r="Q131" s="5"/>
      <c r="R131" s="5"/>
    </row>
    <row r="132" customFormat="false" ht="12.8" hidden="false" customHeight="false" outlineLevel="0" collapsed="false">
      <c r="A132" s="75" t="s">
        <v>38</v>
      </c>
      <c r="B132" s="76" t="str">
        <f aca="false">A99</f>
        <v>MÓDULO 5 – INSUMOS DIVERSOS</v>
      </c>
      <c r="C132" s="76"/>
      <c r="D132" s="76"/>
      <c r="E132" s="76"/>
      <c r="F132" s="76"/>
      <c r="G132" s="76"/>
      <c r="H132" s="76"/>
      <c r="I132" s="77" t="n">
        <f aca="false">I105</f>
        <v>89.07</v>
      </c>
      <c r="J132" s="5"/>
      <c r="K132" s="5"/>
      <c r="L132" s="5"/>
      <c r="M132" s="5"/>
      <c r="N132" s="5"/>
      <c r="O132" s="5"/>
      <c r="P132" s="5"/>
      <c r="Q132" s="5"/>
      <c r="R132" s="5"/>
    </row>
    <row r="133" customFormat="false" ht="12.8" hidden="false" customHeight="false" outlineLevel="0" collapsed="false">
      <c r="A133" s="74"/>
      <c r="B133" s="74" t="s">
        <v>137</v>
      </c>
      <c r="C133" s="74"/>
      <c r="D133" s="74"/>
      <c r="E133" s="74"/>
      <c r="F133" s="74"/>
      <c r="G133" s="74"/>
      <c r="H133" s="74"/>
      <c r="I133" s="78" t="n">
        <f aca="false">TRUNC(SUM(I128:I132),2)</f>
        <v>5047.11</v>
      </c>
      <c r="J133" s="5"/>
      <c r="K133" s="51"/>
      <c r="L133" s="5"/>
      <c r="M133" s="5"/>
      <c r="N133" s="5"/>
      <c r="O133" s="5"/>
      <c r="P133" s="5"/>
      <c r="Q133" s="5"/>
      <c r="R133" s="5"/>
    </row>
    <row r="134" customFormat="false" ht="12.8" hidden="false" customHeight="false" outlineLevel="0" collapsed="false">
      <c r="A134" s="75" t="s">
        <v>40</v>
      </c>
      <c r="B134" s="76" t="str">
        <f aca="false">A107</f>
        <v>MÓDULO 6 – CUSTOS INDIRETOS, TRIBUTOS E LUCRO</v>
      </c>
      <c r="C134" s="76"/>
      <c r="D134" s="76"/>
      <c r="E134" s="76"/>
      <c r="F134" s="76"/>
      <c r="G134" s="76"/>
      <c r="H134" s="76"/>
      <c r="I134" s="77" t="n">
        <f aca="false">I115</f>
        <v>1257.79</v>
      </c>
      <c r="J134" s="5"/>
      <c r="K134" s="5"/>
      <c r="L134" s="5"/>
      <c r="M134" s="5"/>
      <c r="N134" s="5"/>
      <c r="O134" s="5"/>
      <c r="P134" s="5"/>
      <c r="Q134" s="5"/>
      <c r="R134" s="5"/>
    </row>
    <row r="135" customFormat="false" ht="12.8" hidden="false" customHeight="false" outlineLevel="0" collapsed="false">
      <c r="A135" s="74" t="s">
        <v>138</v>
      </c>
      <c r="B135" s="74"/>
      <c r="C135" s="74"/>
      <c r="D135" s="74"/>
      <c r="E135" s="74"/>
      <c r="F135" s="74"/>
      <c r="G135" s="74"/>
      <c r="H135" s="74"/>
      <c r="I135" s="78" t="n">
        <f aca="false">TRUNC(SUM(I133:I134),2)</f>
        <v>6304.9</v>
      </c>
      <c r="J135" s="5"/>
      <c r="K135" s="5"/>
      <c r="L135" s="5"/>
      <c r="M135" s="5"/>
      <c r="N135" s="5"/>
      <c r="O135" s="5"/>
      <c r="P135" s="5"/>
      <c r="Q135" s="5"/>
      <c r="R135" s="5"/>
    </row>
    <row r="136" customFormat="false" ht="12.8" hidden="true" customHeight="false" outlineLevel="0" collapsed="false">
      <c r="A136" s="79"/>
      <c r="B136" s="80" t="s">
        <v>139</v>
      </c>
      <c r="C136" s="80"/>
      <c r="D136" s="80"/>
      <c r="E136" s="80"/>
      <c r="F136" s="80"/>
      <c r="G136" s="80"/>
      <c r="H136" s="81"/>
      <c r="I136" s="81"/>
      <c r="J136" s="5"/>
      <c r="K136" s="5"/>
      <c r="L136" s="5"/>
      <c r="M136" s="5"/>
      <c r="N136" s="5"/>
      <c r="O136" s="5"/>
      <c r="P136" s="5"/>
      <c r="Q136" s="5"/>
      <c r="R136" s="5"/>
    </row>
    <row r="137" customFormat="false" ht="40.5" hidden="true" customHeight="true" outlineLevel="0" collapsed="false">
      <c r="A137" s="82" t="s">
        <v>140</v>
      </c>
      <c r="B137" s="82"/>
      <c r="C137" s="83" t="s">
        <v>141</v>
      </c>
      <c r="D137" s="83"/>
      <c r="E137" s="83" t="s">
        <v>142</v>
      </c>
      <c r="F137" s="83"/>
      <c r="G137" s="83" t="s">
        <v>143</v>
      </c>
      <c r="H137" s="83" t="s">
        <v>144</v>
      </c>
      <c r="I137" s="81" t="s">
        <v>32</v>
      </c>
      <c r="J137" s="5"/>
      <c r="K137" s="5"/>
      <c r="L137" s="5"/>
      <c r="M137" s="5"/>
      <c r="N137" s="5"/>
      <c r="O137" s="5"/>
      <c r="P137" s="5"/>
      <c r="Q137" s="5"/>
      <c r="R137" s="5"/>
    </row>
    <row r="138" customFormat="false" ht="12.8" hidden="true" customHeight="false" outlineLevel="0" collapsed="false">
      <c r="A138" s="79" t="s">
        <v>145</v>
      </c>
      <c r="B138" s="79"/>
      <c r="C138" s="84" t="s">
        <v>146</v>
      </c>
      <c r="D138" s="84"/>
      <c r="E138" s="80"/>
      <c r="F138" s="80"/>
      <c r="G138" s="85" t="s">
        <v>146</v>
      </c>
      <c r="H138" s="85"/>
      <c r="I138" s="86" t="n">
        <v>0</v>
      </c>
      <c r="J138" s="5"/>
      <c r="K138" s="5"/>
      <c r="L138" s="5"/>
      <c r="M138" s="5"/>
      <c r="N138" s="5"/>
      <c r="O138" s="5"/>
      <c r="P138" s="5"/>
      <c r="Q138" s="5"/>
      <c r="R138" s="5"/>
    </row>
    <row r="139" customFormat="false" ht="12.8" hidden="true" customHeight="false" outlineLevel="0" collapsed="false">
      <c r="A139" s="79" t="s">
        <v>147</v>
      </c>
      <c r="B139" s="79"/>
      <c r="C139" s="84" t="s">
        <v>146</v>
      </c>
      <c r="D139" s="84"/>
      <c r="E139" s="80"/>
      <c r="F139" s="80"/>
      <c r="G139" s="85" t="s">
        <v>146</v>
      </c>
      <c r="H139" s="85"/>
      <c r="I139" s="86" t="n">
        <v>0</v>
      </c>
      <c r="J139" s="5"/>
      <c r="K139" s="5"/>
      <c r="L139" s="5"/>
      <c r="M139" s="5"/>
      <c r="N139" s="5"/>
      <c r="O139" s="5"/>
      <c r="P139" s="5"/>
      <c r="Q139" s="5"/>
      <c r="R139" s="5"/>
    </row>
    <row r="140" customFormat="false" ht="12.8" hidden="true" customHeight="false" outlineLevel="0" collapsed="false">
      <c r="A140" s="79" t="s">
        <v>148</v>
      </c>
      <c r="B140" s="79"/>
      <c r="C140" s="84" t="s">
        <v>146</v>
      </c>
      <c r="D140" s="84"/>
      <c r="E140" s="80"/>
      <c r="F140" s="80"/>
      <c r="G140" s="85" t="s">
        <v>146</v>
      </c>
      <c r="H140" s="85"/>
      <c r="I140" s="86" t="n">
        <v>0</v>
      </c>
      <c r="J140" s="5"/>
      <c r="K140" s="5"/>
      <c r="L140" s="5"/>
      <c r="M140" s="5"/>
      <c r="N140" s="5"/>
      <c r="O140" s="5"/>
      <c r="P140" s="5"/>
      <c r="Q140" s="5"/>
      <c r="R140" s="5"/>
    </row>
    <row r="141" customFormat="false" ht="12.8" hidden="true" customHeight="false" outlineLevel="0" collapsed="false">
      <c r="A141" s="79" t="s">
        <v>149</v>
      </c>
      <c r="B141" s="79"/>
      <c r="C141" s="84" t="s">
        <v>146</v>
      </c>
      <c r="D141" s="84"/>
      <c r="E141" s="80"/>
      <c r="F141" s="80"/>
      <c r="G141" s="85" t="s">
        <v>146</v>
      </c>
      <c r="H141" s="85"/>
      <c r="I141" s="86" t="n">
        <v>0</v>
      </c>
      <c r="J141" s="5"/>
      <c r="K141" s="5"/>
      <c r="L141" s="5"/>
      <c r="M141" s="5"/>
      <c r="N141" s="5"/>
      <c r="O141" s="5"/>
      <c r="P141" s="5"/>
      <c r="Q141" s="5"/>
      <c r="R141" s="5"/>
    </row>
    <row r="142" customFormat="false" ht="12.8" hidden="true" customHeight="false" outlineLevel="0" collapsed="false">
      <c r="A142" s="87"/>
      <c r="B142" s="87"/>
      <c r="C142" s="80"/>
      <c r="D142" s="80"/>
      <c r="E142" s="80"/>
      <c r="F142" s="80"/>
      <c r="G142" s="88"/>
      <c r="H142" s="88"/>
      <c r="I142" s="86"/>
      <c r="J142" s="5"/>
      <c r="K142" s="5"/>
      <c r="L142" s="5"/>
      <c r="M142" s="5"/>
      <c r="N142" s="5"/>
      <c r="O142" s="5"/>
      <c r="P142" s="5"/>
      <c r="Q142" s="5"/>
      <c r="R142" s="5"/>
    </row>
    <row r="143" customFormat="false" ht="12.8" hidden="true" customHeight="false" outlineLevel="0" collapsed="false">
      <c r="A143" s="87"/>
      <c r="B143" s="87"/>
      <c r="C143" s="80"/>
      <c r="D143" s="80"/>
      <c r="E143" s="80"/>
      <c r="F143" s="80"/>
      <c r="G143" s="85"/>
      <c r="H143" s="85"/>
      <c r="I143" s="86"/>
      <c r="J143" s="5"/>
      <c r="K143" s="5"/>
      <c r="L143" s="5"/>
      <c r="M143" s="5"/>
      <c r="N143" s="5"/>
      <c r="O143" s="5"/>
      <c r="P143" s="5"/>
      <c r="Q143" s="5"/>
      <c r="R143" s="5"/>
    </row>
    <row r="144" customFormat="false" ht="12.8" hidden="true" customHeight="false" outlineLevel="0" collapsed="false">
      <c r="A144" s="87" t="s">
        <v>150</v>
      </c>
      <c r="B144" s="87"/>
      <c r="C144" s="87"/>
      <c r="D144" s="87"/>
      <c r="E144" s="87"/>
      <c r="F144" s="87"/>
      <c r="G144" s="87"/>
      <c r="H144" s="87"/>
      <c r="I144" s="89" t="n">
        <f aca="false">SUM(I142:I143)</f>
        <v>0</v>
      </c>
      <c r="J144" s="5"/>
      <c r="K144" s="5"/>
      <c r="L144" s="5"/>
      <c r="M144" s="5"/>
      <c r="N144" s="5"/>
      <c r="O144" s="5"/>
      <c r="P144" s="5"/>
      <c r="Q144" s="5"/>
      <c r="R144" s="5"/>
    </row>
    <row r="145" customFormat="false" ht="12.8" hidden="true" customHeight="false" outlineLevel="0" collapsed="false">
      <c r="A145" s="90"/>
      <c r="B145" s="86"/>
      <c r="C145" s="86"/>
      <c r="D145" s="86"/>
      <c r="E145" s="86"/>
      <c r="F145" s="86"/>
      <c r="G145" s="86"/>
      <c r="H145" s="86"/>
      <c r="I145" s="86"/>
      <c r="J145" s="5"/>
      <c r="K145" s="5"/>
      <c r="L145" s="5"/>
      <c r="M145" s="5"/>
      <c r="N145" s="5"/>
      <c r="O145" s="5"/>
      <c r="P145" s="5"/>
      <c r="Q145" s="5"/>
      <c r="R145" s="5"/>
    </row>
    <row r="146" customFormat="false" ht="12.8" hidden="true" customHeight="false" outlineLevel="0" collapsed="false">
      <c r="A146" s="79" t="s">
        <v>151</v>
      </c>
      <c r="B146" s="80" t="s">
        <v>152</v>
      </c>
      <c r="C146" s="80"/>
      <c r="D146" s="80"/>
      <c r="E146" s="80"/>
      <c r="F146" s="80"/>
      <c r="G146" s="80"/>
      <c r="H146" s="81"/>
      <c r="I146" s="81"/>
      <c r="J146" s="5"/>
      <c r="K146" s="5"/>
      <c r="L146" s="5"/>
      <c r="M146" s="5"/>
      <c r="N146" s="5"/>
      <c r="O146" s="5"/>
      <c r="P146" s="5"/>
      <c r="Q146" s="5"/>
      <c r="R146" s="5"/>
    </row>
    <row r="147" customFormat="false" ht="12.8" hidden="true" customHeight="false" outlineLevel="0" collapsed="false">
      <c r="A147" s="87" t="s">
        <v>153</v>
      </c>
      <c r="B147" s="87"/>
      <c r="C147" s="87"/>
      <c r="D147" s="87"/>
      <c r="E147" s="87"/>
      <c r="F147" s="87"/>
      <c r="G147" s="87"/>
      <c r="H147" s="87"/>
      <c r="I147" s="87"/>
      <c r="J147" s="5"/>
      <c r="K147" s="5"/>
      <c r="L147" s="5"/>
      <c r="M147" s="5"/>
      <c r="N147" s="5"/>
      <c r="O147" s="5"/>
      <c r="P147" s="5"/>
      <c r="Q147" s="5"/>
      <c r="R147" s="5"/>
    </row>
    <row r="148" customFormat="false" ht="12.8" hidden="true" customHeight="false" outlineLevel="0" collapsed="false">
      <c r="A148" s="79"/>
      <c r="B148" s="91" t="s">
        <v>154</v>
      </c>
      <c r="C148" s="91"/>
      <c r="D148" s="91"/>
      <c r="E148" s="91"/>
      <c r="F148" s="91"/>
      <c r="G148" s="91"/>
      <c r="H148" s="91"/>
      <c r="I148" s="81" t="s">
        <v>32</v>
      </c>
      <c r="J148" s="5"/>
      <c r="K148" s="5"/>
      <c r="L148" s="5"/>
      <c r="M148" s="5"/>
      <c r="N148" s="5"/>
      <c r="O148" s="5"/>
      <c r="P148" s="5"/>
      <c r="Q148" s="5"/>
      <c r="R148" s="5"/>
    </row>
    <row r="149" customFormat="false" ht="12.8" hidden="true" customHeight="false" outlineLevel="0" collapsed="false">
      <c r="A149" s="79" t="s">
        <v>3</v>
      </c>
      <c r="B149" s="84" t="s">
        <v>155</v>
      </c>
      <c r="C149" s="84"/>
      <c r="D149" s="84"/>
      <c r="E149" s="84"/>
      <c r="F149" s="84"/>
      <c r="G149" s="84"/>
      <c r="H149" s="84"/>
      <c r="I149" s="86" t="n">
        <f aca="false">I112</f>
        <v>104.03085</v>
      </c>
      <c r="J149" s="5"/>
      <c r="K149" s="5"/>
      <c r="L149" s="5"/>
      <c r="M149" s="5"/>
      <c r="N149" s="5"/>
      <c r="O149" s="5"/>
      <c r="P149" s="5"/>
      <c r="Q149" s="5"/>
      <c r="R149" s="5"/>
    </row>
    <row r="150" customFormat="false" ht="12.8" hidden="true" customHeight="false" outlineLevel="0" collapsed="false">
      <c r="A150" s="79" t="s">
        <v>6</v>
      </c>
      <c r="B150" s="84" t="s">
        <v>156</v>
      </c>
      <c r="C150" s="84"/>
      <c r="D150" s="84"/>
      <c r="E150" s="84"/>
      <c r="F150" s="84"/>
      <c r="G150" s="84"/>
      <c r="H150" s="84"/>
      <c r="I150" s="86" t="e">
        <f aca="false">#REF!</f>
        <v>#REF!</v>
      </c>
      <c r="J150" s="5"/>
      <c r="K150" s="5"/>
      <c r="L150" s="5"/>
      <c r="M150" s="5"/>
      <c r="N150" s="5"/>
      <c r="O150" s="5"/>
      <c r="P150" s="5"/>
      <c r="Q150" s="5"/>
      <c r="R150" s="5"/>
    </row>
    <row r="151" customFormat="false" ht="12.8" hidden="true" customHeight="false" outlineLevel="0" collapsed="false">
      <c r="A151" s="79" t="s">
        <v>9</v>
      </c>
      <c r="B151" s="84" t="s">
        <v>157</v>
      </c>
      <c r="C151" s="84"/>
      <c r="D151" s="84"/>
      <c r="E151" s="84"/>
      <c r="F151" s="84"/>
      <c r="G151" s="84"/>
      <c r="H151" s="84"/>
      <c r="I151" s="86" t="n">
        <f aca="false">I115</f>
        <v>1257.79</v>
      </c>
      <c r="J151" s="5"/>
      <c r="K151" s="5"/>
      <c r="L151" s="5"/>
      <c r="M151" s="5"/>
      <c r="N151" s="5"/>
      <c r="O151" s="5"/>
      <c r="P151" s="5"/>
      <c r="Q151" s="5"/>
      <c r="R151" s="5"/>
    </row>
    <row r="152" customFormat="false" ht="12.8" hidden="true" customHeight="false" outlineLevel="0" collapsed="false">
      <c r="A152" s="79" t="s">
        <v>158</v>
      </c>
      <c r="B152" s="79"/>
      <c r="C152" s="79"/>
      <c r="D152" s="79"/>
      <c r="E152" s="79"/>
      <c r="F152" s="79"/>
      <c r="G152" s="79"/>
      <c r="H152" s="79"/>
      <c r="I152" s="89" t="e">
        <f aca="false">SUM(I149:I151)</f>
        <v>#REF!</v>
      </c>
      <c r="J152" s="5"/>
      <c r="K152" s="5"/>
      <c r="L152" s="5"/>
      <c r="M152" s="5"/>
      <c r="N152" s="5"/>
      <c r="O152" s="5"/>
      <c r="P152" s="5"/>
      <c r="Q152" s="5"/>
      <c r="R152" s="5"/>
    </row>
    <row r="153" customFormat="false" ht="12.8" hidden="true" customHeight="false" outlineLevel="0" collapsed="false">
      <c r="A153" s="79" t="s">
        <v>159</v>
      </c>
      <c r="B153" s="86" t="s">
        <v>160</v>
      </c>
      <c r="C153" s="86"/>
      <c r="D153" s="86"/>
      <c r="E153" s="86"/>
      <c r="F153" s="86"/>
      <c r="G153" s="86"/>
      <c r="H153" s="86"/>
      <c r="I153" s="86"/>
      <c r="J153" s="5"/>
      <c r="K153" s="5"/>
      <c r="L153" s="5"/>
      <c r="M153" s="5"/>
      <c r="N153" s="5"/>
      <c r="O153" s="5"/>
      <c r="P153" s="5"/>
      <c r="Q153" s="5"/>
      <c r="R153" s="5"/>
    </row>
    <row r="154" customFormat="false" ht="12.8" hidden="true" customHeight="false" outlineLevel="0" collapsed="false">
      <c r="A154" s="90"/>
      <c r="B154" s="90"/>
      <c r="C154" s="90"/>
      <c r="D154" s="90"/>
      <c r="E154" s="90"/>
      <c r="F154" s="90"/>
      <c r="G154" s="90"/>
      <c r="H154" s="90"/>
      <c r="I154" s="90"/>
      <c r="J154" s="5"/>
      <c r="K154" s="5"/>
      <c r="L154" s="5"/>
      <c r="M154" s="5"/>
      <c r="N154" s="5"/>
      <c r="O154" s="5"/>
      <c r="P154" s="5"/>
      <c r="Q154" s="5"/>
      <c r="R154" s="5"/>
    </row>
    <row r="155" customFormat="false" ht="12.8" hidden="true" customHeight="false" outlineLevel="0" collapsed="false">
      <c r="A155" s="90"/>
      <c r="B155" s="90"/>
      <c r="C155" s="90"/>
      <c r="D155" s="90"/>
      <c r="E155" s="90"/>
      <c r="F155" s="90"/>
      <c r="G155" s="90"/>
      <c r="H155" s="90"/>
      <c r="I155" s="90"/>
      <c r="J155" s="5"/>
      <c r="K155" s="5"/>
      <c r="L155" s="5"/>
      <c r="M155" s="5"/>
      <c r="N155" s="5"/>
      <c r="O155" s="5"/>
      <c r="P155" s="5"/>
      <c r="Q155" s="5"/>
      <c r="R155" s="5"/>
    </row>
    <row r="156" customFormat="false" ht="12.8" hidden="false" customHeight="false" outlineLevel="0" collapsed="false">
      <c r="A156" s="78" t="s">
        <v>161</v>
      </c>
      <c r="B156" s="78"/>
      <c r="C156" s="78"/>
      <c r="D156" s="78"/>
      <c r="E156" s="78"/>
      <c r="F156" s="78"/>
      <c r="G156" s="78"/>
      <c r="H156" s="78"/>
      <c r="I156" s="78" t="n">
        <f aca="false">I135*6</f>
        <v>37829.4</v>
      </c>
      <c r="J156" s="5"/>
      <c r="K156" s="5"/>
      <c r="L156" s="5"/>
      <c r="M156" s="5"/>
      <c r="N156" s="5"/>
      <c r="O156" s="5"/>
      <c r="P156" s="5"/>
      <c r="Q156" s="5"/>
      <c r="R156" s="5"/>
    </row>
    <row r="157" customFormat="false" ht="12.8" hidden="false" customHeight="false" outlineLevel="0" collapsed="false">
      <c r="A157" s="92" t="s">
        <v>162</v>
      </c>
      <c r="B157" s="92"/>
      <c r="C157" s="13" t="s">
        <v>163</v>
      </c>
      <c r="D157" s="92"/>
      <c r="E157" s="92"/>
      <c r="F157" s="92"/>
      <c r="G157" s="92"/>
      <c r="H157" s="92"/>
      <c r="I157" s="92"/>
      <c r="J157" s="92"/>
      <c r="K157" s="93"/>
      <c r="L157" s="5"/>
      <c r="M157" s="5"/>
      <c r="N157" s="5"/>
      <c r="O157" s="92"/>
      <c r="P157" s="92"/>
      <c r="Q157" s="5"/>
      <c r="R157" s="5"/>
    </row>
    <row r="158" customFormat="false" ht="12.8" hidden="false" customHeight="false" outlineLevel="0" collapsed="false">
      <c r="A158" s="92" t="s">
        <v>164</v>
      </c>
      <c r="B158" s="92"/>
      <c r="C158" s="92"/>
      <c r="D158" s="92"/>
      <c r="E158" s="92"/>
      <c r="F158" s="92"/>
      <c r="G158" s="92"/>
      <c r="H158" s="92"/>
      <c r="I158" s="92"/>
      <c r="J158" s="94"/>
      <c r="K158" s="93"/>
      <c r="L158" s="5"/>
      <c r="M158" s="5"/>
      <c r="N158" s="5"/>
      <c r="O158" s="94"/>
      <c r="P158" s="94"/>
      <c r="Q158" s="5"/>
      <c r="R158" s="5"/>
    </row>
    <row r="159" customFormat="false" ht="12.8" hidden="false" customHeight="false" outlineLevel="0" collapsed="false">
      <c r="A159" s="13" t="s">
        <v>165</v>
      </c>
      <c r="B159" s="92"/>
      <c r="C159" s="92"/>
      <c r="D159" s="92"/>
      <c r="E159" s="92"/>
      <c r="F159" s="92"/>
      <c r="G159" s="92"/>
      <c r="H159" s="92"/>
      <c r="I159" s="92"/>
      <c r="J159" s="94"/>
      <c r="K159" s="93"/>
      <c r="L159" s="5"/>
      <c r="M159" s="5"/>
      <c r="N159" s="5"/>
      <c r="O159" s="93"/>
      <c r="P159" s="94"/>
      <c r="Q159" s="5"/>
      <c r="R159" s="5"/>
    </row>
    <row r="160" customFormat="false" ht="12.8" hidden="false" customHeight="false" outlineLevel="0" collapsed="false">
      <c r="A160" s="13" t="s">
        <v>166</v>
      </c>
      <c r="B160" s="92"/>
      <c r="C160" s="92"/>
      <c r="D160" s="92"/>
      <c r="E160" s="92"/>
      <c r="F160" s="92"/>
      <c r="G160" s="92"/>
      <c r="H160" s="92"/>
      <c r="I160" s="92"/>
      <c r="J160" s="94"/>
      <c r="K160" s="93"/>
      <c r="L160" s="5"/>
      <c r="M160" s="5"/>
      <c r="N160" s="5"/>
      <c r="O160" s="93"/>
      <c r="P160" s="94"/>
      <c r="Q160" s="5"/>
      <c r="R160" s="5"/>
    </row>
    <row r="161" customFormat="false" ht="12.8" hidden="false" customHeight="false" outlineLevel="0" collapsed="false">
      <c r="A161" s="13" t="s">
        <v>167</v>
      </c>
      <c r="B161" s="92"/>
      <c r="C161" s="92"/>
      <c r="D161" s="92"/>
      <c r="E161" s="92"/>
      <c r="F161" s="92"/>
      <c r="G161" s="92"/>
      <c r="H161" s="92"/>
      <c r="I161" s="92"/>
      <c r="J161" s="94"/>
      <c r="K161" s="93"/>
      <c r="L161" s="5"/>
      <c r="M161" s="5"/>
      <c r="N161" s="5"/>
      <c r="O161" s="93"/>
      <c r="P161" s="94"/>
      <c r="Q161" s="5"/>
      <c r="R161" s="5"/>
    </row>
    <row r="162" customFormat="false" ht="12.8" hidden="false" customHeight="false" outlineLevel="0" collapsed="false">
      <c r="A162" s="13" t="s">
        <v>168</v>
      </c>
      <c r="B162" s="92"/>
      <c r="C162" s="92"/>
      <c r="D162" s="95"/>
      <c r="E162" s="95"/>
      <c r="F162" s="95"/>
      <c r="G162" s="95"/>
      <c r="H162" s="95"/>
      <c r="I162" s="95"/>
      <c r="J162" s="96"/>
      <c r="K162" s="93"/>
      <c r="L162" s="5"/>
      <c r="M162" s="5"/>
      <c r="N162" s="5"/>
      <c r="O162" s="93"/>
      <c r="P162" s="94"/>
      <c r="Q162" s="5"/>
      <c r="R162" s="5"/>
    </row>
    <row r="163" customFormat="false" ht="12.8" hidden="false" customHeight="false" outlineLevel="0" collapsed="false">
      <c r="A163" s="13" t="s">
        <v>169</v>
      </c>
      <c r="B163" s="13"/>
      <c r="C163" s="13"/>
      <c r="D163" s="13"/>
      <c r="E163" s="13"/>
      <c r="F163" s="93"/>
      <c r="G163" s="93"/>
      <c r="H163" s="93"/>
      <c r="I163" s="93"/>
      <c r="J163" s="93"/>
      <c r="K163" s="93"/>
      <c r="L163" s="5"/>
      <c r="M163" s="5"/>
      <c r="N163" s="5"/>
      <c r="O163" s="5"/>
      <c r="P163" s="5"/>
      <c r="Q163" s="5"/>
      <c r="R163" s="5"/>
    </row>
    <row r="164" customFormat="false" ht="12.8" hidden="false" customHeight="false" outlineLevel="0" collapsed="false"/>
    <row r="165" customFormat="false" ht="12.8" hidden="false" customHeight="false" outlineLevel="0" collapsed="false"/>
  </sheetData>
  <mergeCells count="167">
    <mergeCell ref="C2:H2"/>
    <mergeCell ref="C3:G3"/>
    <mergeCell ref="A4:I4"/>
    <mergeCell ref="A5:I5"/>
    <mergeCell ref="A8:I8"/>
    <mergeCell ref="B9:G9"/>
    <mergeCell ref="H9:I9"/>
    <mergeCell ref="B10:G10"/>
    <mergeCell ref="H10:I10"/>
    <mergeCell ref="B11:G11"/>
    <mergeCell ref="H11:I11"/>
    <mergeCell ref="B12:G12"/>
    <mergeCell ref="A14:I14"/>
    <mergeCell ref="A15:B15"/>
    <mergeCell ref="C15:D15"/>
    <mergeCell ref="E15:I15"/>
    <mergeCell ref="A16:B16"/>
    <mergeCell ref="C16:D16"/>
    <mergeCell ref="E16:I16"/>
    <mergeCell ref="A18:I18"/>
    <mergeCell ref="B19:G19"/>
    <mergeCell ref="H19:I19"/>
    <mergeCell ref="B20:G20"/>
    <mergeCell ref="H20:I20"/>
    <mergeCell ref="B21:G21"/>
    <mergeCell ref="H21:I21"/>
    <mergeCell ref="B22:G22"/>
    <mergeCell ref="H22:I22"/>
    <mergeCell ref="B23:G23"/>
    <mergeCell ref="H23:I23"/>
    <mergeCell ref="A24:I24"/>
    <mergeCell ref="A25:I25"/>
    <mergeCell ref="B26:G26"/>
    <mergeCell ref="B27:G27"/>
    <mergeCell ref="B28:G28"/>
    <mergeCell ref="B29:G29"/>
    <mergeCell ref="B30:G30"/>
    <mergeCell ref="O30:P30"/>
    <mergeCell ref="B31:G31"/>
    <mergeCell ref="B32:G32"/>
    <mergeCell ref="A33:H33"/>
    <mergeCell ref="A35:I35"/>
    <mergeCell ref="A36:G36"/>
    <mergeCell ref="B37:G37"/>
    <mergeCell ref="B38:G38"/>
    <mergeCell ref="A39:G39"/>
    <mergeCell ref="A40:I40"/>
    <mergeCell ref="A41:G41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51:I51"/>
    <mergeCell ref="A52:G52"/>
    <mergeCell ref="B53:G53"/>
    <mergeCell ref="B54:G54"/>
    <mergeCell ref="B55:G55"/>
    <mergeCell ref="B56:G56"/>
    <mergeCell ref="B57:G57"/>
    <mergeCell ref="B59:G59"/>
    <mergeCell ref="A60:H60"/>
    <mergeCell ref="A61:I61"/>
    <mergeCell ref="A62:I62"/>
    <mergeCell ref="A63:H63"/>
    <mergeCell ref="B64:H64"/>
    <mergeCell ref="B65:H65"/>
    <mergeCell ref="B66:H66"/>
    <mergeCell ref="A67:H67"/>
    <mergeCell ref="A68:I68"/>
    <mergeCell ref="A69:I69"/>
    <mergeCell ref="B70:G70"/>
    <mergeCell ref="B71:G71"/>
    <mergeCell ref="B72:G72"/>
    <mergeCell ref="B73:G73"/>
    <mergeCell ref="B74:G74"/>
    <mergeCell ref="B75:G75"/>
    <mergeCell ref="B76:G76"/>
    <mergeCell ref="A77:G77"/>
    <mergeCell ref="A78:I78"/>
    <mergeCell ref="A79:I79"/>
    <mergeCell ref="A80:G80"/>
    <mergeCell ref="B81:G81"/>
    <mergeCell ref="B82:G82"/>
    <mergeCell ref="B83:G83"/>
    <mergeCell ref="B84:G84"/>
    <mergeCell ref="B85:G85"/>
    <mergeCell ref="B86:G86"/>
    <mergeCell ref="A87:G87"/>
    <mergeCell ref="A88:I88"/>
    <mergeCell ref="A89:G89"/>
    <mergeCell ref="B90:G90"/>
    <mergeCell ref="A91:G91"/>
    <mergeCell ref="A92:I92"/>
    <mergeCell ref="A93:I93"/>
    <mergeCell ref="A94:H94"/>
    <mergeCell ref="B95:H95"/>
    <mergeCell ref="B96:H96"/>
    <mergeCell ref="A97:H97"/>
    <mergeCell ref="A98:I98"/>
    <mergeCell ref="A99:I99"/>
    <mergeCell ref="B100:G100"/>
    <mergeCell ref="B101:G101"/>
    <mergeCell ref="B102:G102"/>
    <mergeCell ref="B103:G103"/>
    <mergeCell ref="B104:G104"/>
    <mergeCell ref="A105:G105"/>
    <mergeCell ref="A106:I106"/>
    <mergeCell ref="A107:I107"/>
    <mergeCell ref="B108:G108"/>
    <mergeCell ref="B109:G109"/>
    <mergeCell ref="B110:G110"/>
    <mergeCell ref="B111:G111"/>
    <mergeCell ref="B112:G112"/>
    <mergeCell ref="B113:G113"/>
    <mergeCell ref="B114:G114"/>
    <mergeCell ref="A115:G115"/>
    <mergeCell ref="B116:I116"/>
    <mergeCell ref="B117:G117"/>
    <mergeCell ref="B118:G118"/>
    <mergeCell ref="B120:G120"/>
    <mergeCell ref="B122:G122"/>
    <mergeCell ref="B124:G124"/>
    <mergeCell ref="A126:I126"/>
    <mergeCell ref="A127:H127"/>
    <mergeCell ref="B128:H128"/>
    <mergeCell ref="B129:H129"/>
    <mergeCell ref="B130:H130"/>
    <mergeCell ref="B131:H131"/>
    <mergeCell ref="B132:H132"/>
    <mergeCell ref="B133:H133"/>
    <mergeCell ref="B134:H134"/>
    <mergeCell ref="A135:H135"/>
    <mergeCell ref="B136:G136"/>
    <mergeCell ref="A137:B137"/>
    <mergeCell ref="C137:D137"/>
    <mergeCell ref="E137:F137"/>
    <mergeCell ref="A138:B138"/>
    <mergeCell ref="C138:D138"/>
    <mergeCell ref="E138:F138"/>
    <mergeCell ref="A139:B139"/>
    <mergeCell ref="C139:D139"/>
    <mergeCell ref="E139:F139"/>
    <mergeCell ref="A140:B140"/>
    <mergeCell ref="C140:D140"/>
    <mergeCell ref="E140:F140"/>
    <mergeCell ref="A141:B141"/>
    <mergeCell ref="C141:D141"/>
    <mergeCell ref="E141:F141"/>
    <mergeCell ref="A142:B142"/>
    <mergeCell ref="C142:D142"/>
    <mergeCell ref="E142:F142"/>
    <mergeCell ref="A143:B143"/>
    <mergeCell ref="C143:D143"/>
    <mergeCell ref="E143:F143"/>
    <mergeCell ref="A144:H144"/>
    <mergeCell ref="B146:G146"/>
    <mergeCell ref="A147:I147"/>
    <mergeCell ref="B148:H148"/>
    <mergeCell ref="B149:H149"/>
    <mergeCell ref="B150:H150"/>
    <mergeCell ref="B151:H151"/>
    <mergeCell ref="A152:H152"/>
  </mergeCells>
  <printOptions headings="false" gridLines="false" gridLinesSet="true" horizontalCentered="false" verticalCentered="false"/>
  <pageMargins left="0.393055555555556" right="0.196527777777778" top="0.590277777777778" bottom="0.393055555555556" header="0.511811023622047" footer="0.511811023622047"/>
  <pageSetup paperSize="9" scale="7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9" man="true" max="65535" min="0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2265625" defaultRowHeight="12.5" zeroHeight="false" outlineLevelRow="0" outlineLevelCol="0"/>
  <cols>
    <col collapsed="false" customWidth="true" hidden="false" outlineLevel="0" max="1" min="1" style="0" width="41.94"/>
    <col collapsed="false" customWidth="true" hidden="false" outlineLevel="0" max="2" min="2" style="0" width="12.37"/>
    <col collapsed="false" customWidth="true" hidden="false" outlineLevel="0" max="3" min="3" style="0" width="19.45"/>
    <col collapsed="false" customWidth="true" hidden="false" outlineLevel="0" max="4" min="4" style="0" width="16.53"/>
    <col collapsed="false" customWidth="true" hidden="false" outlineLevel="0" max="5" min="5" style="0" width="21.95"/>
    <col collapsed="false" customWidth="true" hidden="false" outlineLevel="0" max="10" min="10" style="0" width="15.72"/>
    <col collapsed="false" customWidth="true" hidden="false" outlineLevel="0" max="11" min="11" style="0" width="13.55"/>
    <col collapsed="false" customWidth="true" hidden="false" outlineLevel="0" max="13" min="13" style="0" width="16.57"/>
    <col collapsed="false" customWidth="true" hidden="false" outlineLevel="0" max="14" min="14" style="0" width="27.05"/>
    <col collapsed="false" customWidth="true" hidden="false" outlineLevel="0" max="15" min="15" style="0" width="25.84"/>
    <col collapsed="false" customWidth="true" hidden="false" outlineLevel="0" max="16" min="16" style="0" width="18"/>
  </cols>
  <sheetData>
    <row r="1" customFormat="false" ht="22.05" hidden="false" customHeight="false" outlineLevel="0" collapsed="false">
      <c r="A1" s="97" t="s">
        <v>170</v>
      </c>
      <c r="B1" s="98"/>
      <c r="C1" s="98"/>
      <c r="D1" s="98"/>
      <c r="E1" s="98"/>
      <c r="F1" s="99"/>
      <c r="G1" s="99"/>
      <c r="H1" s="99"/>
      <c r="I1" s="99"/>
      <c r="R1" s="100"/>
    </row>
    <row r="2" customFormat="false" ht="22.05" hidden="false" customHeight="false" outlineLevel="0" collapsed="false">
      <c r="A2" s="98" t="s">
        <v>171</v>
      </c>
      <c r="B2" s="98"/>
      <c r="C2" s="98"/>
      <c r="D2" s="98"/>
      <c r="E2" s="98"/>
      <c r="F2" s="99"/>
      <c r="G2" s="99"/>
      <c r="H2" s="99"/>
      <c r="I2" s="99"/>
      <c r="R2" s="100"/>
    </row>
    <row r="3" customFormat="false" ht="22.05" hidden="false" customHeight="false" outlineLevel="0" collapsed="false">
      <c r="A3" s="101"/>
      <c r="B3" s="101"/>
      <c r="C3" s="101"/>
      <c r="D3" s="101"/>
      <c r="E3" s="101"/>
      <c r="F3" s="99"/>
      <c r="G3" s="99"/>
      <c r="H3" s="99"/>
      <c r="I3" s="99"/>
      <c r="R3" s="100"/>
    </row>
    <row r="4" customFormat="false" ht="22.05" hidden="false" customHeight="false" outlineLevel="0" collapsed="false">
      <c r="A4" s="102" t="s">
        <v>154</v>
      </c>
      <c r="B4" s="102" t="s">
        <v>172</v>
      </c>
      <c r="C4" s="102" t="s">
        <v>173</v>
      </c>
      <c r="D4" s="102" t="s">
        <v>174</v>
      </c>
      <c r="E4" s="102" t="s">
        <v>175</v>
      </c>
      <c r="F4" s="99"/>
      <c r="G4" s="99"/>
      <c r="H4" s="99"/>
      <c r="I4" s="99"/>
      <c r="R4" s="100"/>
    </row>
    <row r="5" customFormat="false" ht="22.05" hidden="false" customHeight="false" outlineLevel="0" collapsed="false">
      <c r="A5" s="103" t="s">
        <v>176</v>
      </c>
      <c r="B5" s="103" t="n">
        <v>2</v>
      </c>
      <c r="C5" s="104" t="n">
        <v>69.8</v>
      </c>
      <c r="D5" s="105" t="n">
        <f aca="false">B5*C5</f>
        <v>139.6</v>
      </c>
      <c r="E5" s="106" t="s">
        <v>177</v>
      </c>
      <c r="F5" s="99"/>
      <c r="G5" s="99"/>
      <c r="H5" s="99"/>
      <c r="I5" s="99"/>
      <c r="R5" s="100"/>
    </row>
    <row r="6" customFormat="false" ht="22.05" hidden="false" customHeight="false" outlineLevel="0" collapsed="false">
      <c r="A6" s="103" t="s">
        <v>178</v>
      </c>
      <c r="B6" s="103" t="n">
        <v>2</v>
      </c>
      <c r="C6" s="104" t="n">
        <v>94.32</v>
      </c>
      <c r="D6" s="105" t="n">
        <f aca="false">B6*C6</f>
        <v>188.64</v>
      </c>
      <c r="E6" s="106" t="s">
        <v>177</v>
      </c>
      <c r="F6" s="99"/>
      <c r="G6" s="99"/>
      <c r="H6" s="99"/>
      <c r="I6" s="99"/>
      <c r="R6" s="100"/>
    </row>
    <row r="7" customFormat="false" ht="22.05" hidden="false" customHeight="false" outlineLevel="0" collapsed="false">
      <c r="A7" s="103" t="s">
        <v>179</v>
      </c>
      <c r="B7" s="103" t="n">
        <v>2</v>
      </c>
      <c r="C7" s="104" t="n">
        <v>19.05</v>
      </c>
      <c r="D7" s="105" t="n">
        <f aca="false">B7*C7</f>
        <v>38.1</v>
      </c>
      <c r="E7" s="106" t="s">
        <v>177</v>
      </c>
      <c r="F7" s="99"/>
      <c r="G7" s="99"/>
      <c r="H7" s="99"/>
      <c r="I7" s="99"/>
      <c r="R7" s="100"/>
    </row>
    <row r="8" customFormat="false" ht="22.05" hidden="false" customHeight="false" outlineLevel="0" collapsed="false">
      <c r="A8" s="103" t="s">
        <v>180</v>
      </c>
      <c r="B8" s="103" t="n">
        <v>2</v>
      </c>
      <c r="C8" s="104" t="n">
        <v>65.26</v>
      </c>
      <c r="D8" s="105" t="n">
        <f aca="false">B8*C8</f>
        <v>130.52</v>
      </c>
      <c r="E8" s="106" t="s">
        <v>177</v>
      </c>
      <c r="F8" s="99"/>
      <c r="G8" s="99"/>
      <c r="H8" s="99"/>
      <c r="I8" s="99"/>
      <c r="R8" s="100"/>
    </row>
    <row r="9" customFormat="false" ht="22.05" hidden="false" customHeight="false" outlineLevel="0" collapsed="false">
      <c r="A9" s="103" t="s">
        <v>181</v>
      </c>
      <c r="B9" s="103" t="n">
        <v>2</v>
      </c>
      <c r="C9" s="104" t="n">
        <v>54.26</v>
      </c>
      <c r="D9" s="105" t="n">
        <f aca="false">B9*C9</f>
        <v>108.52</v>
      </c>
      <c r="E9" s="106" t="s">
        <v>177</v>
      </c>
      <c r="F9" s="99"/>
      <c r="G9" s="99"/>
      <c r="H9" s="99"/>
      <c r="I9" s="99"/>
      <c r="R9" s="100"/>
    </row>
    <row r="10" customFormat="false" ht="22.05" hidden="false" customHeight="false" outlineLevel="0" collapsed="false">
      <c r="A10" s="103" t="s">
        <v>182</v>
      </c>
      <c r="B10" s="103" t="n">
        <v>2</v>
      </c>
      <c r="C10" s="104" t="n">
        <v>130.62</v>
      </c>
      <c r="D10" s="105" t="n">
        <f aca="false">B10*C10</f>
        <v>261.24</v>
      </c>
      <c r="E10" s="106" t="s">
        <v>177</v>
      </c>
      <c r="F10" s="99"/>
      <c r="G10" s="99"/>
      <c r="H10" s="99"/>
      <c r="I10" s="99"/>
      <c r="R10" s="100"/>
    </row>
    <row r="11" customFormat="false" ht="22.05" hidden="false" customHeight="false" outlineLevel="0" collapsed="false">
      <c r="A11" s="103" t="s">
        <v>183</v>
      </c>
      <c r="B11" s="103" t="n">
        <v>2</v>
      </c>
      <c r="C11" s="104" t="n">
        <v>13.39</v>
      </c>
      <c r="D11" s="105" t="n">
        <f aca="false">B11*C11</f>
        <v>26.78</v>
      </c>
      <c r="E11" s="106" t="s">
        <v>177</v>
      </c>
      <c r="F11" s="99"/>
      <c r="G11" s="99"/>
      <c r="H11" s="99"/>
      <c r="I11" s="99"/>
      <c r="R11" s="100"/>
    </row>
    <row r="12" customFormat="false" ht="22.05" hidden="false" customHeight="false" outlineLevel="0" collapsed="false">
      <c r="A12" s="103" t="s">
        <v>184</v>
      </c>
      <c r="B12" s="103" t="n">
        <v>2</v>
      </c>
      <c r="C12" s="104" t="n">
        <v>19.99</v>
      </c>
      <c r="D12" s="105" t="n">
        <f aca="false">B12*C12</f>
        <v>39.98</v>
      </c>
      <c r="E12" s="106" t="s">
        <v>177</v>
      </c>
      <c r="F12" s="99"/>
      <c r="G12" s="99"/>
      <c r="H12" s="99"/>
      <c r="I12" s="99"/>
      <c r="R12" s="100"/>
    </row>
    <row r="13" customFormat="false" ht="22.05" hidden="false" customHeight="false" outlineLevel="0" collapsed="false">
      <c r="A13" s="103" t="s">
        <v>185</v>
      </c>
      <c r="B13" s="103" t="n">
        <v>4</v>
      </c>
      <c r="C13" s="104" t="n">
        <v>3.48</v>
      </c>
      <c r="D13" s="105" t="n">
        <f aca="false">B13*C13</f>
        <v>13.92</v>
      </c>
      <c r="E13" s="106" t="s">
        <v>177</v>
      </c>
      <c r="F13" s="99"/>
      <c r="G13" s="99"/>
      <c r="H13" s="99"/>
      <c r="I13" s="99"/>
      <c r="R13" s="100"/>
    </row>
    <row r="14" customFormat="false" ht="22.05" hidden="false" customHeight="false" outlineLevel="0" collapsed="false">
      <c r="A14" s="103"/>
      <c r="B14" s="103"/>
      <c r="C14" s="104"/>
      <c r="D14" s="105"/>
      <c r="E14" s="106"/>
      <c r="F14" s="99"/>
      <c r="G14" s="99"/>
      <c r="H14" s="99"/>
      <c r="I14" s="99"/>
      <c r="R14" s="100"/>
    </row>
    <row r="15" customFormat="false" ht="22.05" hidden="false" customHeight="false" outlineLevel="0" collapsed="false">
      <c r="A15" s="107" t="s">
        <v>186</v>
      </c>
      <c r="B15" s="107"/>
      <c r="C15" s="107"/>
      <c r="D15" s="108" t="n">
        <f aca="false">D5+D6+D7+D8+D9+D10+D11+D12+D13</f>
        <v>947.3</v>
      </c>
      <c r="E15" s="101"/>
      <c r="F15" s="99"/>
      <c r="G15" s="99"/>
      <c r="H15" s="99"/>
      <c r="I15" s="99"/>
      <c r="R15" s="100"/>
    </row>
    <row r="16" customFormat="false" ht="22.05" hidden="false" customHeight="false" outlineLevel="0" collapsed="false">
      <c r="A16" s="101"/>
      <c r="B16" s="101"/>
      <c r="C16" s="101"/>
      <c r="D16" s="101"/>
      <c r="E16" s="101"/>
      <c r="F16" s="99"/>
      <c r="G16" s="99"/>
      <c r="H16" s="99"/>
      <c r="I16" s="99"/>
      <c r="R16" s="100"/>
    </row>
    <row r="17" customFormat="false" ht="22.05" hidden="false" customHeight="false" outlineLevel="0" collapsed="false">
      <c r="A17" s="102" t="s">
        <v>187</v>
      </c>
      <c r="B17" s="102"/>
      <c r="C17" s="102"/>
      <c r="D17" s="109" t="n">
        <f aca="false">D15/12</f>
        <v>78.9416666666667</v>
      </c>
      <c r="E17" s="101"/>
      <c r="F17" s="99"/>
      <c r="G17" s="99"/>
      <c r="H17" s="99"/>
      <c r="I17" s="99"/>
      <c r="R17" s="100"/>
    </row>
    <row r="18" customFormat="false" ht="22.05" hidden="false" customHeight="false" outlineLevel="0" collapsed="false">
      <c r="A18" s="101"/>
      <c r="B18" s="101"/>
      <c r="C18" s="101"/>
      <c r="D18" s="101"/>
      <c r="E18" s="101"/>
      <c r="F18" s="99"/>
      <c r="G18" s="99"/>
      <c r="H18" s="99"/>
      <c r="I18" s="99"/>
      <c r="R18" s="100"/>
    </row>
    <row r="19" customFormat="false" ht="22.05" hidden="false" customHeight="false" outlineLevel="0" collapsed="false">
      <c r="A19" s="101"/>
      <c r="B19" s="101"/>
      <c r="C19" s="101"/>
      <c r="D19" s="101"/>
      <c r="E19" s="101"/>
      <c r="F19" s="99"/>
      <c r="G19" s="99"/>
      <c r="H19" s="99"/>
      <c r="I19" s="99"/>
      <c r="R19" s="100"/>
    </row>
    <row r="20" customFormat="false" ht="22.05" hidden="false" customHeight="false" outlineLevel="0" collapsed="false">
      <c r="A20" s="98" t="s">
        <v>188</v>
      </c>
      <c r="B20" s="98"/>
      <c r="C20" s="98"/>
      <c r="D20" s="98"/>
      <c r="E20" s="98"/>
      <c r="F20" s="99"/>
      <c r="G20" s="99"/>
      <c r="H20" s="99"/>
      <c r="I20" s="99"/>
      <c r="R20" s="100"/>
    </row>
    <row r="21" customFormat="false" ht="22.05" hidden="false" customHeight="false" outlineLevel="0" collapsed="false">
      <c r="A21" s="101"/>
      <c r="B21" s="101"/>
      <c r="C21" s="101"/>
      <c r="D21" s="101"/>
      <c r="E21" s="101"/>
      <c r="F21" s="99"/>
      <c r="G21" s="99"/>
      <c r="H21" s="99"/>
      <c r="I21" s="99"/>
      <c r="J21" s="110"/>
      <c r="K21" s="110"/>
      <c r="L21" s="110"/>
      <c r="M21" s="110"/>
      <c r="N21" s="111"/>
      <c r="O21" s="99"/>
      <c r="P21" s="99"/>
      <c r="Q21" s="99"/>
      <c r="R21" s="100"/>
    </row>
    <row r="22" customFormat="false" ht="22.05" hidden="false" customHeight="false" outlineLevel="0" collapsed="false">
      <c r="A22" s="102" t="s">
        <v>154</v>
      </c>
      <c r="B22" s="102" t="s">
        <v>172</v>
      </c>
      <c r="C22" s="102" t="s">
        <v>173</v>
      </c>
      <c r="D22" s="102" t="s">
        <v>174</v>
      </c>
      <c r="E22" s="102" t="s">
        <v>175</v>
      </c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100"/>
    </row>
    <row r="23" customFormat="false" ht="18.55" hidden="false" customHeight="false" outlineLevel="0" collapsed="false">
      <c r="A23" s="103" t="s">
        <v>189</v>
      </c>
      <c r="B23" s="103" t="n">
        <v>3</v>
      </c>
      <c r="C23" s="104" t="n">
        <v>11.08</v>
      </c>
      <c r="D23" s="105" t="n">
        <f aca="false">B23*C23</f>
        <v>33.24</v>
      </c>
      <c r="E23" s="106" t="s">
        <v>177</v>
      </c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</row>
    <row r="24" customFormat="false" ht="18.55" hidden="false" customHeight="false" outlineLevel="0" collapsed="false">
      <c r="A24" s="103" t="s">
        <v>190</v>
      </c>
      <c r="B24" s="103" t="n">
        <v>3</v>
      </c>
      <c r="C24" s="104" t="n">
        <v>1.68</v>
      </c>
      <c r="D24" s="105" t="n">
        <f aca="false">B24*C24</f>
        <v>5.04</v>
      </c>
      <c r="E24" s="106" t="s">
        <v>177</v>
      </c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</row>
    <row r="25" customFormat="false" ht="18.55" hidden="false" customHeight="false" outlineLevel="0" collapsed="false">
      <c r="A25" s="103" t="s">
        <v>191</v>
      </c>
      <c r="B25" s="103" t="n">
        <v>6</v>
      </c>
      <c r="C25" s="104" t="n">
        <v>13.88</v>
      </c>
      <c r="D25" s="105" t="n">
        <f aca="false">B25*C25</f>
        <v>83.28</v>
      </c>
      <c r="E25" s="106" t="s">
        <v>177</v>
      </c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</row>
    <row r="26" customFormat="false" ht="18.55" hidden="false" customHeight="false" outlineLevel="0" collapsed="false">
      <c r="A26" s="103"/>
      <c r="B26" s="103"/>
      <c r="C26" s="104"/>
      <c r="D26" s="105" t="n">
        <f aca="false">B26*C26</f>
        <v>0</v>
      </c>
      <c r="E26" s="106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</row>
    <row r="27" customFormat="false" ht="18.55" hidden="false" customHeight="false" outlineLevel="0" collapsed="false">
      <c r="A27" s="107" t="s">
        <v>186</v>
      </c>
      <c r="B27" s="107"/>
      <c r="C27" s="107"/>
      <c r="D27" s="108" t="n">
        <f aca="false">D23+D24+D25</f>
        <v>121.56</v>
      </c>
      <c r="E27" s="101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</row>
    <row r="28" customFormat="false" ht="18.55" hidden="false" customHeight="false" outlineLevel="0" collapsed="false">
      <c r="A28" s="101"/>
      <c r="B28" s="101"/>
      <c r="C28" s="101"/>
      <c r="D28" s="101"/>
      <c r="E28" s="101"/>
      <c r="F28" s="100"/>
      <c r="G28" s="100"/>
      <c r="H28" s="100"/>
      <c r="I28" s="100"/>
      <c r="J28" s="100"/>
      <c r="K28" s="100" t="s">
        <v>192</v>
      </c>
      <c r="L28" s="100"/>
      <c r="M28" s="100"/>
      <c r="N28" s="100"/>
      <c r="O28" s="100"/>
      <c r="P28" s="100"/>
      <c r="Q28" s="100"/>
      <c r="R28" s="100"/>
    </row>
    <row r="29" customFormat="false" ht="18.55" hidden="false" customHeight="false" outlineLevel="0" collapsed="false">
      <c r="A29" s="102" t="s">
        <v>187</v>
      </c>
      <c r="B29" s="102"/>
      <c r="C29" s="102"/>
      <c r="D29" s="109" t="n">
        <f aca="false">D27/12</f>
        <v>10.13</v>
      </c>
      <c r="E29" s="101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</row>
    <row r="30" customFormat="false" ht="18.55" hidden="false" customHeight="false" outlineLevel="0" collapsed="false">
      <c r="A30" s="112"/>
      <c r="B30" s="112"/>
      <c r="C30" s="112"/>
      <c r="D30" s="112" t="s">
        <v>193</v>
      </c>
      <c r="E30" s="112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</row>
    <row r="31" customFormat="false" ht="18.55" hidden="false" customHeight="false" outlineLevel="0" collapsed="false">
      <c r="A31" s="113"/>
      <c r="B31" s="113"/>
      <c r="C31" s="113"/>
      <c r="D31" s="113"/>
      <c r="E31" s="113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</row>
    <row r="32" customFormat="false" ht="18.55" hidden="false" customHeight="false" outlineLevel="0" collapsed="false">
      <c r="A32" s="112"/>
      <c r="B32" s="112"/>
      <c r="C32" s="112"/>
      <c r="D32" s="112"/>
      <c r="E32" s="112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</row>
    <row r="33" customFormat="false" ht="13.8" hidden="false" customHeight="false" outlineLevel="0" collapsed="false">
      <c r="A33" s="114"/>
      <c r="B33" s="114"/>
      <c r="C33" s="114"/>
      <c r="D33" s="115"/>
      <c r="E33" s="112"/>
    </row>
    <row r="36" customFormat="false" ht="18.55" hidden="false" customHeight="false" outlineLevel="0" collapsed="false">
      <c r="A36" s="100"/>
      <c r="B36" s="100"/>
      <c r="C36" s="100"/>
      <c r="D36" s="100"/>
      <c r="E36" s="100"/>
    </row>
    <row r="37" customFormat="false" ht="22.05" hidden="false" customHeight="false" outlineLevel="0" collapsed="false">
      <c r="A37" s="116"/>
      <c r="B37" s="116"/>
      <c r="C37" s="116"/>
      <c r="D37" s="116"/>
      <c r="E37" s="116"/>
    </row>
    <row r="38" customFormat="false" ht="22.05" hidden="false" customHeight="false" outlineLevel="0" collapsed="false">
      <c r="A38" s="99"/>
      <c r="B38" s="99"/>
      <c r="C38" s="99"/>
      <c r="D38" s="99"/>
      <c r="E38" s="99"/>
    </row>
    <row r="39" customFormat="false" ht="22.05" hidden="false" customHeight="false" outlineLevel="0" collapsed="false">
      <c r="A39" s="110"/>
      <c r="B39" s="110"/>
      <c r="C39" s="110"/>
      <c r="D39" s="110"/>
      <c r="E39" s="110"/>
    </row>
    <row r="40" customFormat="false" ht="22.05" hidden="false" customHeight="false" outlineLevel="0" collapsed="false">
      <c r="A40" s="117"/>
      <c r="B40" s="117"/>
      <c r="C40" s="118"/>
      <c r="D40" s="119"/>
      <c r="E40" s="120"/>
    </row>
    <row r="41" customFormat="false" ht="22.05" hidden="false" customHeight="false" outlineLevel="0" collapsed="false">
      <c r="A41" s="117"/>
      <c r="B41" s="117"/>
      <c r="C41" s="118"/>
      <c r="D41" s="119"/>
      <c r="E41" s="120"/>
    </row>
    <row r="42" customFormat="false" ht="22.05" hidden="false" customHeight="false" outlineLevel="0" collapsed="false">
      <c r="A42" s="117"/>
      <c r="B42" s="117"/>
      <c r="C42" s="118"/>
      <c r="D42" s="119"/>
      <c r="E42" s="120"/>
    </row>
    <row r="43" customFormat="false" ht="22.05" hidden="false" customHeight="false" outlineLevel="0" collapsed="false">
      <c r="A43" s="116"/>
      <c r="B43" s="116"/>
      <c r="C43" s="116"/>
      <c r="D43" s="121"/>
      <c r="E43" s="99"/>
    </row>
    <row r="44" customFormat="false" ht="22.05" hidden="false" customHeight="false" outlineLevel="0" collapsed="false"/>
    <row r="45" customFormat="false" ht="22.05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1">
    <mergeCell ref="A2:E2"/>
    <mergeCell ref="A15:C15"/>
    <mergeCell ref="A17:C17"/>
    <mergeCell ref="A20:E20"/>
    <mergeCell ref="J21:M21"/>
    <mergeCell ref="A27:C27"/>
    <mergeCell ref="A29:C29"/>
    <mergeCell ref="A31:E31"/>
    <mergeCell ref="A33:C33"/>
    <mergeCell ref="A37:E37"/>
    <mergeCell ref="A43:C4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36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1845</TotalTime>
  <Application>LibreOffice/7.2.7.2$Windows_X86_64 LibreOffice_project/8d71d29d553c0f7dcbfa38fbfda25ee34cce99a2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2010-12-08T17:56:00Z</dcterms:created>
  <dc:creator>Patrick</dc:creator>
  <dc:description/>
  <dc:language>pt-BR</dc:language>
  <cp:lastModifiedBy/>
  <cp:lastPrinted>2024-05-22T10:42:35Z</cp:lastPrinted>
  <dcterms:modified xsi:type="dcterms:W3CDTF">2024-05-22T11:54:23Z</dcterms:modified>
  <cp:revision>42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KSOProductBuildVer">
    <vt:lpwstr>1046-10.2.0.7516</vt:lpwstr>
  </property>
  <property fmtid="{D5CDD505-2E9C-101B-9397-08002B2CF9AE}" pid="4" name="LinksUpToDate">
    <vt:bool>0</vt:bool>
  </property>
  <property fmtid="{D5CDD505-2E9C-101B-9397-08002B2CF9AE}" pid="5" name="ScaleCrop">
    <vt:bool>0</vt:bool>
  </property>
  <property fmtid="{D5CDD505-2E9C-101B-9397-08002B2CF9AE}" pid="6" name="ShareDoc">
    <vt:bool>0</vt:bool>
  </property>
</Properties>
</file>