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10.1.1.3\Obras$\SECRETARIA DE OBRAS\Flavio\OUTROS\RECADASTRAMENTO E REURB\REV03\DOCUMENTOS PARA LICITAÇÃO\"/>
    </mc:Choice>
  </mc:AlternateContent>
  <xr:revisionPtr revIDLastSave="0" documentId="13_ncr:1_{2B5EDD41-4DB8-44B0-B3C2-4DB75D232CC9}" xr6:coauthVersionLast="47" xr6:coauthVersionMax="47" xr10:uidLastSave="{00000000-0000-0000-0000-000000000000}"/>
  <bookViews>
    <workbookView xWindow="-108" yWindow="-108" windowWidth="23256" windowHeight="12456" xr2:uid="{26E1B977-CB09-4FEE-A8E0-EED008EF367F}"/>
  </bookViews>
  <sheets>
    <sheet name="LOTE 01" sheetId="1" r:id="rId1"/>
  </sheets>
  <externalReferences>
    <externalReference r:id="rId2"/>
  </externalReferences>
  <definedNames>
    <definedName name="_AA100000">#REF!</definedName>
    <definedName name="_Fill">#REF!</definedName>
    <definedName name="_xlnm._FilterDatabase" localSheetId="0" hidden="1">'LOTE 01'!$A$17:$AC$29</definedName>
    <definedName name="_LOC10">#REF!</definedName>
    <definedName name="_LOC11">#REF!</definedName>
    <definedName name="_LOC12">#REF!</definedName>
    <definedName name="_LOC13">#REF!</definedName>
    <definedName name="_LOC14">#REF!</definedName>
    <definedName name="_LOC15">#REF!</definedName>
    <definedName name="_LOC16">#REF!</definedName>
    <definedName name="_LOC17">#REF!</definedName>
    <definedName name="_LOC18">#REF!</definedName>
    <definedName name="_LOC19">#REF!</definedName>
    <definedName name="_LOC2">#REF!</definedName>
    <definedName name="_LOC20">#REF!</definedName>
    <definedName name="_LOC21">#REF!</definedName>
    <definedName name="_LOC22">#REF!</definedName>
    <definedName name="_LOC23">#REF!</definedName>
    <definedName name="_LOC24">#REF!</definedName>
    <definedName name="_LOC25">#REF!</definedName>
    <definedName name="_LOC26">#REF!</definedName>
    <definedName name="_LOC27">#REF!</definedName>
    <definedName name="_LOC28">#REF!</definedName>
    <definedName name="_LOC29">#REF!</definedName>
    <definedName name="_LOC3">#REF!</definedName>
    <definedName name="_LOC30">#REF!</definedName>
    <definedName name="_LOC31">#REF!</definedName>
    <definedName name="_LOC32">#REF!</definedName>
    <definedName name="_LOC33">#REF!</definedName>
    <definedName name="_LOC34">#REF!</definedName>
    <definedName name="_LOC35">#REF!</definedName>
    <definedName name="_LOC36">#REF!</definedName>
    <definedName name="_LOC37">#REF!</definedName>
    <definedName name="_LOC38">#REF!</definedName>
    <definedName name="_LOC39">#REF!</definedName>
    <definedName name="_LOC4">#REF!</definedName>
    <definedName name="_LOC40">#REF!</definedName>
    <definedName name="_LOC41">#REF!</definedName>
    <definedName name="_LOC42">#REF!</definedName>
    <definedName name="_LOC5">#REF!</definedName>
    <definedName name="_LOC6">#REF!</definedName>
    <definedName name="_LOC7">#REF!</definedName>
    <definedName name="_LOC8">#REF!</definedName>
    <definedName name="_LOC9">#REF!</definedName>
    <definedName name="_R">#REF!</definedName>
    <definedName name="AAA">#REF!</definedName>
    <definedName name="AC">#REF!</definedName>
    <definedName name="AL">#REF!</definedName>
    <definedName name="_xlnm.Print_Area" localSheetId="0">'LOTE 01'!$B$1:$K$44</definedName>
    <definedName name="Área_impressão_IM">#REF!</definedName>
    <definedName name="B.01.05.10.10">#REF!</definedName>
    <definedName name="CD">#REF!</definedName>
    <definedName name="CP">#REF!</definedName>
    <definedName name="CS">#REF!</definedName>
    <definedName name="CT">#REF!</definedName>
    <definedName name="EV">#REF!</definedName>
    <definedName name="IC">#REF!</definedName>
    <definedName name="IMPR">#REF!</definedName>
    <definedName name="IMPR1">#REF!</definedName>
    <definedName name="IS">#REF!</definedName>
    <definedName name="LB">#REF!</definedName>
    <definedName name="MACROS">#REF!</definedName>
    <definedName name="Preço_Unit_Chácaras">#REF!</definedName>
    <definedName name="Print_Area_MI">#REF!</definedName>
    <definedName name="PV">#REF!</definedName>
    <definedName name="Quant_Chácaras">#REF!</definedName>
    <definedName name="Receita_Chácaras">#REF!</definedName>
    <definedName name="solver_opt">#REF!</definedName>
    <definedName name="solver_tmp">#REF!</definedName>
    <definedName name="t_meso_2">#REF!</definedName>
    <definedName name="t_super_est_2">#REF!</definedName>
    <definedName name="TESTE">#REF!</definedName>
    <definedName name="_xlnm.Print_Titles" localSheetId="0">'LOTE 01'!$2:$17</definedName>
    <definedName name="tot_infra_1">#REF!</definedName>
    <definedName name="TOTAL_GERAL">#REF!</definedName>
    <definedName name="TOTALCRONOGRA">#REF!</definedName>
    <definedName name="wrn.COLETAS._.DE._.EQUIPAMENTOS.">#REF!</definedName>
    <definedName name="wrn.COLETAS._.DE._.MATERIAIS.">#REF!</definedName>
    <definedName name="wrn.COMP._.EQUIP.">#REF!</definedName>
    <definedName name="wrn.COMP._.MATERIAIS.">#REF!</definedName>
    <definedName name="wrn.PNEUS.">#REF!</definedName>
    <definedName name="Z_12538664_79C6_4AAD_BD81_5363A5F496D7_.wvu.PrintArea" localSheetId="0">'LOTE 01'!$B$2:$I$29</definedName>
    <definedName name="Z_12538664_79C6_4AAD_BD81_5363A5F496D7_.wvu.Rows" localSheetId="0">'LOTE 01'!#REF!</definedName>
    <definedName name="Z_18D9C5C8_6EC0_4507_ACF1_BEE4D54D4AE8_.wvu.PrintArea" localSheetId="0">'LOTE 01'!$B$2:$I$29</definedName>
    <definedName name="Z_18D9C5C8_6EC0_4507_ACF1_BEE4D54D4AE8_.wvu.Rows" localSheetId="0">'LOTE 01'!#REF!</definedName>
    <definedName name="Z_CA485D5E_5C09_4636_B7A6_10EC2B405CCB_.wvu.PrintArea" localSheetId="0">'LOTE 01'!$B$1:$I$29</definedName>
    <definedName name="Z_CA485D5E_5C09_4636_B7A6_10EC2B405CCB_.wvu.Rows" localSheetId="0">'LOTE 01'!#REF!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9" i="1" l="1"/>
  <c r="J37" i="1"/>
  <c r="J36" i="1"/>
  <c r="J35" i="1"/>
  <c r="J34" i="1"/>
  <c r="J32" i="1"/>
  <c r="J31" i="1"/>
  <c r="J29" i="1"/>
  <c r="J28" i="1"/>
  <c r="J27" i="1"/>
  <c r="J26" i="1"/>
  <c r="J25" i="1"/>
  <c r="J23" i="1"/>
  <c r="J21" i="1"/>
  <c r="J20" i="1"/>
  <c r="J38" i="1" l="1"/>
  <c r="J33" i="1"/>
  <c r="J30" i="1"/>
  <c r="J24" i="1"/>
  <c r="J22" i="1"/>
  <c r="J19" i="1"/>
  <c r="J18" i="1" l="1"/>
  <c r="K19" i="1" s="1"/>
  <c r="K20" i="1" l="1"/>
  <c r="K22" i="1"/>
  <c r="K23" i="1"/>
  <c r="K24" i="1"/>
  <c r="K25" i="1"/>
  <c r="K30" i="1"/>
  <c r="K31" i="1"/>
  <c r="K33" i="1"/>
  <c r="K34" i="1"/>
  <c r="K38" i="1"/>
  <c r="K39" i="1"/>
  <c r="K21" i="1"/>
  <c r="K26" i="1"/>
  <c r="K29" i="1"/>
  <c r="K32" i="1"/>
  <c r="K37" i="1"/>
  <c r="K27" i="1"/>
  <c r="K35" i="1"/>
  <c r="K28" i="1"/>
  <c r="K36" i="1"/>
  <c r="K18" i="1"/>
</calcChain>
</file>

<file path=xl/sharedStrings.xml><?xml version="1.0" encoding="utf-8"?>
<sst xmlns="http://schemas.openxmlformats.org/spreadsheetml/2006/main" count="109" uniqueCount="73">
  <si>
    <t>PLANILHA DE ORÇAMENTO SINTÉTICO</t>
  </si>
  <si>
    <t>Vermelho</t>
  </si>
  <si>
    <t>tirar</t>
  </si>
  <si>
    <t>verde</t>
  </si>
  <si>
    <t>corrigiu qtd</t>
  </si>
  <si>
    <t>amarelo</t>
  </si>
  <si>
    <t>incluir</t>
  </si>
  <si>
    <t>Obra:</t>
  </si>
  <si>
    <t>Execução de Cadastro Técnico Multifinalitário (CTM) Integral (Sede, Povoados e Distritos) do Município de Presidente Olegário-MG</t>
  </si>
  <si>
    <t>Data:</t>
  </si>
  <si>
    <t>Bancos:</t>
  </si>
  <si>
    <t>Cotações à preço de mercado</t>
  </si>
  <si>
    <t>BDI:</t>
  </si>
  <si>
    <t>Revisão:</t>
  </si>
  <si>
    <t>Local:</t>
  </si>
  <si>
    <t>Praça Dr. Castilho, nº10, Centro, Presidente Olegário-MG</t>
  </si>
  <si>
    <t>Item</t>
  </si>
  <si>
    <t>Código</t>
  </si>
  <si>
    <t>Banco</t>
  </si>
  <si>
    <t>Descrição</t>
  </si>
  <si>
    <t>Und</t>
  </si>
  <si>
    <t>Quant.</t>
  </si>
  <si>
    <t>Valor Unit. (R$)</t>
  </si>
  <si>
    <t>Valor Unit. (R$) + BDI</t>
  </si>
  <si>
    <t>Valor Total (R$)</t>
  </si>
  <si>
    <t>Peso (%)</t>
  </si>
  <si>
    <t>LOTE 01 - CADASTRO TÉCNICO MULTIFINALITÁRIO (CTM)</t>
  </si>
  <si>
    <t>SERVIÇOS PRELIMINARES</t>
  </si>
  <si>
    <t>1.1</t>
  </si>
  <si>
    <t>-</t>
  </si>
  <si>
    <t>Próprio</t>
  </si>
  <si>
    <t>Mobilização da equipe técnica; Trabalhos e Estudos Preliminares; Levantamento, Análise, Diagnóstico e Organização do Banco de Dados Municipal.</t>
  </si>
  <si>
    <t>Serv.</t>
  </si>
  <si>
    <t>1.2</t>
  </si>
  <si>
    <t>Digitalização e georreferenciamento de documentos analógicos.</t>
  </si>
  <si>
    <t>Und.</t>
  </si>
  <si>
    <t>AEROLEVANTAMENTO E PRODUTOS CARTOGRÁFICOS</t>
  </si>
  <si>
    <t>2.1</t>
  </si>
  <si>
    <t>Cobertura Aerofotogramétrica Digital GSD 10 cm ou melhor, RGB, Escala 1:1.000, com geração das ortofotos, perfilamento LIDAR de no mínimo 2 pontos por m² e curva de nível de 1 em 1 metro, com MDS e MDT.</t>
  </si>
  <si>
    <t>Km²</t>
  </si>
  <si>
    <t>MAPEAMENTOS, LEVANTAMENTOS, NOTIFICAÇÕES E ATUALIZAÇÃO DO CTM</t>
  </si>
  <si>
    <t>3.1</t>
  </si>
  <si>
    <t>Mapeamento Móvel Terrestre com câmera 360°, com veículo de varredura contínua in loco (streetview).</t>
  </si>
  <si>
    <t>Km Linear</t>
  </si>
  <si>
    <t>3.2</t>
  </si>
  <si>
    <t>Serviço de Levantamento Cadastral em Campo — "in loco".</t>
  </si>
  <si>
    <t>U.I.</t>
  </si>
  <si>
    <t>3.3</t>
  </si>
  <si>
    <t>Atualização do Mapa Digital Urbano (MDU) georreferenciado.</t>
  </si>
  <si>
    <t>3.4</t>
  </si>
  <si>
    <t>Análise das imagens para identificação de inconsistências cadastrais (padrão construtivo).</t>
  </si>
  <si>
    <t>3.5</t>
  </si>
  <si>
    <t>Arquivo Digital do Relatório de Discrepâncias e Geração das Notificações.</t>
  </si>
  <si>
    <t>SISTEMA SAAS SIG PARA GESTÃO DO CADASTRO TÉCNICO MULTIFINALITÁRIO</t>
  </si>
  <si>
    <t>4.1</t>
  </si>
  <si>
    <t>Licenciamento de Sistema na Web, Mobile e Server, cessão temporária de direito de uso, por prazo determinado.</t>
  </si>
  <si>
    <t>Mês</t>
  </si>
  <si>
    <t>4.2</t>
  </si>
  <si>
    <t>Hospedagem em data center; central de atendimento, help-desk, suporte e manutenção continuada.</t>
  </si>
  <si>
    <t>IMPLANTAÇÃO DO SISTEMA E CAPACITAÇÃO DOS USUÁRIOS</t>
  </si>
  <si>
    <t>5.1</t>
  </si>
  <si>
    <t>Implantação, Modelagem, Parametrização, Configuração, Integração de Sistemas Legados e Carga de Dados.</t>
  </si>
  <si>
    <t>5.2</t>
  </si>
  <si>
    <t>Capacitação nas Funcionalidades Básicas do Sistema.</t>
  </si>
  <si>
    <t>5.3</t>
  </si>
  <si>
    <t>Capacitação nas Funcionalidades Avançadas do Sistema.</t>
  </si>
  <si>
    <t>5.4</t>
  </si>
  <si>
    <t>Capacitação para Uso do Aplicativo Móvel de Campo.</t>
  </si>
  <si>
    <t>APOIO OPERACIONAL POR HORAS TÉCNICAS SOB DEMANDA</t>
  </si>
  <si>
    <t>6.1</t>
  </si>
  <si>
    <t>Horas técnicas para customização — sob demanda. Técnico Responsável Para Implantação e Customização do Sistema</t>
  </si>
  <si>
    <t>Horas</t>
  </si>
  <si>
    <t>Empresa:
CNPJ: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</si>
</sst>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* #,##0.00_-;\-* #,##0.00_-;_-* &quot;-&quot;??_-;_-@"/>
    <numFmt numFmtId="166" formatCode="#,##0.00\ %"/>
  </numFmts>
  <fonts count="17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sz val="17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2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485"/>
        <bgColor theme="0"/>
      </patternFill>
    </fill>
    <fill>
      <patternFill patternType="solid">
        <fgColor theme="7" tint="0.79998168889431442"/>
        <bgColor rgb="FFD8ECF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rgb="FFFFFFFF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rgb="FFCCCCCC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rgb="FFCCCCCC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rgb="FFCCCCCC"/>
      </bottom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0" fontId="2" fillId="2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2" fontId="2" fillId="0" borderId="2" xfId="1" applyNumberFormat="1" applyFont="1" applyBorder="1" applyAlignment="1">
      <alignment horizontal="center" vertic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/>
    <xf numFmtId="165" fontId="2" fillId="0" borderId="0" xfId="0" applyNumberFormat="1" applyFont="1" applyAlignment="1">
      <alignment horizontal="center" vertical="center"/>
    </xf>
    <xf numFmtId="0" fontId="6" fillId="0" borderId="4" xfId="0" applyFont="1" applyBorder="1"/>
    <xf numFmtId="0" fontId="0" fillId="0" borderId="0" xfId="0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49" fontId="7" fillId="0" borderId="6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/>
    </xf>
    <xf numFmtId="164" fontId="7" fillId="0" borderId="8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/>
    </xf>
    <xf numFmtId="14" fontId="4" fillId="3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4" fontId="4" fillId="0" borderId="0" xfId="0" applyNumberFormat="1" applyFont="1" applyAlignment="1">
      <alignment vertical="center"/>
    </xf>
    <xf numFmtId="2" fontId="4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center"/>
    </xf>
    <xf numFmtId="14" fontId="4" fillId="0" borderId="0" xfId="0" applyNumberFormat="1" applyFont="1" applyAlignment="1">
      <alignment horizontal="left" vertical="center" wrapText="1"/>
    </xf>
    <xf numFmtId="2" fontId="7" fillId="0" borderId="0" xfId="1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10" fontId="4" fillId="3" borderId="0" xfId="3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49" fontId="7" fillId="0" borderId="4" xfId="0" applyNumberFormat="1" applyFont="1" applyBorder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2" fontId="7" fillId="0" borderId="10" xfId="1" applyNumberFormat="1" applyFont="1" applyBorder="1" applyAlignment="1">
      <alignment vertical="center"/>
    </xf>
    <xf numFmtId="0" fontId="7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/>
    </xf>
    <xf numFmtId="49" fontId="4" fillId="0" borderId="1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2" fontId="2" fillId="0" borderId="2" xfId="1" applyNumberFormat="1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7" fillId="4" borderId="12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right" vertical="center" wrapText="1"/>
    </xf>
    <xf numFmtId="0" fontId="7" fillId="4" borderId="13" xfId="0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horizontal="center" vertical="center" wrapText="1"/>
    </xf>
    <xf numFmtId="2" fontId="7" fillId="4" borderId="13" xfId="1" applyNumberFormat="1" applyFont="1" applyFill="1" applyBorder="1" applyAlignment="1">
      <alignment horizontal="right" vertical="center" wrapText="1"/>
    </xf>
    <xf numFmtId="0" fontId="7" fillId="4" borderId="14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15" xfId="0" applyFont="1" applyBorder="1"/>
    <xf numFmtId="0" fontId="6" fillId="0" borderId="16" xfId="0" applyFont="1" applyBorder="1"/>
    <xf numFmtId="2" fontId="6" fillId="0" borderId="16" xfId="1" applyNumberFormat="1" applyFont="1" applyBorder="1" applyAlignment="1"/>
    <xf numFmtId="0" fontId="6" fillId="0" borderId="16" xfId="0" applyFont="1" applyBorder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6" fillId="0" borderId="17" xfId="0" applyFont="1" applyBorder="1"/>
    <xf numFmtId="49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2" fontId="8" fillId="2" borderId="10" xfId="1" applyNumberFormat="1" applyFont="1" applyFill="1" applyBorder="1" applyAlignment="1">
      <alignment horizontal="center" vertical="center" wrapText="1"/>
    </xf>
    <xf numFmtId="164" fontId="8" fillId="2" borderId="10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 wrapText="1"/>
    </xf>
    <xf numFmtId="49" fontId="8" fillId="5" borderId="19" xfId="0" applyNumberFormat="1" applyFont="1" applyFill="1" applyBorder="1" applyAlignment="1">
      <alignment horizontal="center" vertical="center" wrapText="1"/>
    </xf>
    <xf numFmtId="44" fontId="8" fillId="5" borderId="19" xfId="0" applyNumberFormat="1" applyFont="1" applyFill="1" applyBorder="1" applyAlignment="1">
      <alignment vertical="center" wrapText="1"/>
    </xf>
    <xf numFmtId="9" fontId="8" fillId="5" borderId="20" xfId="3" applyFont="1" applyFill="1" applyBorder="1" applyAlignment="1">
      <alignment horizontal="center" vertical="center" wrapText="1"/>
    </xf>
    <xf numFmtId="0" fontId="10" fillId="6" borderId="21" xfId="4" applyFont="1" applyFill="1" applyBorder="1" applyAlignment="1">
      <alignment horizontal="center" vertical="center" wrapText="1"/>
    </xf>
    <xf numFmtId="49" fontId="10" fillId="6" borderId="22" xfId="4" applyNumberFormat="1" applyFont="1" applyFill="1" applyBorder="1" applyAlignment="1">
      <alignment horizontal="left" vertical="top" wrapText="1"/>
    </xf>
    <xf numFmtId="0" fontId="10" fillId="6" borderId="22" xfId="4" applyFont="1" applyFill="1" applyBorder="1" applyAlignment="1">
      <alignment horizontal="left" vertical="top" wrapText="1"/>
    </xf>
    <xf numFmtId="2" fontId="10" fillId="6" borderId="22" xfId="4" applyNumberFormat="1" applyFont="1" applyFill="1" applyBorder="1" applyAlignment="1">
      <alignment horizontal="right" vertical="top" wrapText="1"/>
    </xf>
    <xf numFmtId="44" fontId="10" fillId="6" borderId="22" xfId="2" applyFont="1" applyFill="1" applyBorder="1" applyAlignment="1">
      <alignment horizontal="right" vertical="top" wrapText="1"/>
    </xf>
    <xf numFmtId="44" fontId="10" fillId="6" borderId="22" xfId="2" applyFont="1" applyFill="1" applyBorder="1" applyAlignment="1">
      <alignment horizontal="left" vertical="top" wrapText="1"/>
    </xf>
    <xf numFmtId="44" fontId="10" fillId="6" borderId="22" xfId="2" applyFont="1" applyFill="1" applyBorder="1" applyAlignment="1">
      <alignment horizontal="right" vertical="center" wrapText="1"/>
    </xf>
    <xf numFmtId="10" fontId="10" fillId="6" borderId="23" xfId="3" applyNumberFormat="1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1" fillId="0" borderId="24" xfId="4" applyFont="1" applyBorder="1" applyAlignment="1">
      <alignment horizontal="center" vertical="center" wrapText="1"/>
    </xf>
    <xf numFmtId="49" fontId="11" fillId="0" borderId="25" xfId="4" applyNumberFormat="1" applyFont="1" applyBorder="1" applyAlignment="1">
      <alignment horizontal="center" vertical="center" wrapText="1"/>
    </xf>
    <xf numFmtId="0" fontId="11" fillId="0" borderId="25" xfId="4" applyFont="1" applyBorder="1" applyAlignment="1">
      <alignment horizontal="center" vertical="center" wrapText="1"/>
    </xf>
    <xf numFmtId="0" fontId="11" fillId="0" borderId="25" xfId="4" applyFont="1" applyBorder="1" applyAlignment="1">
      <alignment horizontal="left" vertical="top" wrapText="1"/>
    </xf>
    <xf numFmtId="2" fontId="11" fillId="0" borderId="25" xfId="4" applyNumberFormat="1" applyFont="1" applyBorder="1" applyAlignment="1">
      <alignment horizontal="center" vertical="center" wrapText="1"/>
    </xf>
    <xf numFmtId="44" fontId="11" fillId="0" borderId="25" xfId="2" applyFont="1" applyFill="1" applyBorder="1" applyAlignment="1">
      <alignment horizontal="center" vertical="center" wrapText="1"/>
    </xf>
    <xf numFmtId="44" fontId="11" fillId="3" borderId="25" xfId="2" applyFont="1" applyFill="1" applyBorder="1" applyAlignment="1">
      <alignment horizontal="center" vertical="center" wrapText="1"/>
    </xf>
    <xf numFmtId="166" fontId="11" fillId="0" borderId="26" xfId="4" applyNumberFormat="1" applyFont="1" applyBorder="1" applyAlignment="1">
      <alignment horizontal="center" vertical="center" wrapText="1"/>
    </xf>
    <xf numFmtId="0" fontId="10" fillId="6" borderId="24" xfId="4" applyFont="1" applyFill="1" applyBorder="1" applyAlignment="1">
      <alignment horizontal="center" vertical="center" wrapText="1"/>
    </xf>
    <xf numFmtId="49" fontId="10" fillId="6" borderId="25" xfId="4" applyNumberFormat="1" applyFont="1" applyFill="1" applyBorder="1" applyAlignment="1">
      <alignment horizontal="center" vertical="center" wrapText="1"/>
    </xf>
    <xf numFmtId="0" fontId="10" fillId="6" borderId="25" xfId="4" applyFont="1" applyFill="1" applyBorder="1" applyAlignment="1">
      <alignment horizontal="center" vertical="center" wrapText="1"/>
    </xf>
    <xf numFmtId="0" fontId="10" fillId="6" borderId="25" xfId="4" applyFont="1" applyFill="1" applyBorder="1" applyAlignment="1">
      <alignment horizontal="left" vertical="top" wrapText="1"/>
    </xf>
    <xf numFmtId="2" fontId="10" fillId="6" borderId="25" xfId="4" applyNumberFormat="1" applyFont="1" applyFill="1" applyBorder="1" applyAlignment="1">
      <alignment horizontal="center" vertical="center" wrapText="1"/>
    </xf>
    <xf numFmtId="44" fontId="10" fillId="6" borderId="25" xfId="2" applyFont="1" applyFill="1" applyBorder="1" applyAlignment="1">
      <alignment horizontal="center" vertical="center" wrapText="1"/>
    </xf>
    <xf numFmtId="0" fontId="11" fillId="0" borderId="25" xfId="4" applyFont="1" applyBorder="1" applyAlignment="1">
      <alignment horizontal="left" vertical="center" wrapText="1"/>
    </xf>
    <xf numFmtId="165" fontId="4" fillId="0" borderId="0" xfId="0" applyNumberFormat="1" applyFont="1" applyAlignment="1">
      <alignment vertical="center"/>
    </xf>
    <xf numFmtId="1" fontId="11" fillId="0" borderId="25" xfId="4" applyNumberFormat="1" applyFont="1" applyBorder="1" applyAlignment="1">
      <alignment horizontal="center" vertical="center" wrapText="1"/>
    </xf>
    <xf numFmtId="0" fontId="12" fillId="6" borderId="24" xfId="4" applyFont="1" applyFill="1" applyBorder="1" applyAlignment="1">
      <alignment horizontal="center" vertical="center" wrapText="1"/>
    </xf>
    <xf numFmtId="49" fontId="12" fillId="6" borderId="25" xfId="4" applyNumberFormat="1" applyFont="1" applyFill="1" applyBorder="1" applyAlignment="1">
      <alignment horizontal="center" vertical="center" wrapText="1"/>
    </xf>
    <xf numFmtId="0" fontId="12" fillId="6" borderId="25" xfId="4" applyFont="1" applyFill="1" applyBorder="1" applyAlignment="1">
      <alignment horizontal="center" vertical="center" wrapText="1"/>
    </xf>
    <xf numFmtId="0" fontId="12" fillId="6" borderId="25" xfId="4" applyFont="1" applyFill="1" applyBorder="1" applyAlignment="1">
      <alignment horizontal="left" vertical="top" wrapText="1"/>
    </xf>
    <xf numFmtId="2" fontId="12" fillId="6" borderId="25" xfId="4" applyNumberFormat="1" applyFont="1" applyFill="1" applyBorder="1" applyAlignment="1">
      <alignment horizontal="center" vertical="center" wrapText="1"/>
    </xf>
    <xf numFmtId="44" fontId="12" fillId="6" borderId="25" xfId="2" applyFont="1" applyFill="1" applyBorder="1" applyAlignment="1">
      <alignment horizontal="center" vertical="center" wrapText="1"/>
    </xf>
    <xf numFmtId="0" fontId="6" fillId="0" borderId="24" xfId="4" applyFont="1" applyBorder="1" applyAlignment="1">
      <alignment horizontal="center" vertical="center" wrapText="1"/>
    </xf>
    <xf numFmtId="0" fontId="6" fillId="0" borderId="25" xfId="4" applyFont="1" applyBorder="1" applyAlignment="1">
      <alignment horizontal="center" vertical="center" wrapText="1"/>
    </xf>
    <xf numFmtId="0" fontId="6" fillId="0" borderId="25" xfId="4" applyFont="1" applyBorder="1" applyAlignment="1">
      <alignment horizontal="left" vertical="center" wrapText="1"/>
    </xf>
    <xf numFmtId="2" fontId="6" fillId="0" borderId="25" xfId="4" applyNumberFormat="1" applyFont="1" applyBorder="1" applyAlignment="1">
      <alignment horizontal="center" vertical="center" wrapText="1"/>
    </xf>
    <xf numFmtId="44" fontId="6" fillId="0" borderId="25" xfId="2" applyFont="1" applyFill="1" applyBorder="1" applyAlignment="1">
      <alignment horizontal="center" vertical="center" wrapText="1"/>
    </xf>
    <xf numFmtId="44" fontId="6" fillId="3" borderId="25" xfId="2" applyFont="1" applyFill="1" applyBorder="1" applyAlignment="1">
      <alignment horizontal="center" vertical="center" wrapText="1"/>
    </xf>
    <xf numFmtId="0" fontId="6" fillId="0" borderId="25" xfId="4" applyFont="1" applyBorder="1" applyAlignment="1">
      <alignment horizontal="left" vertical="top" wrapText="1"/>
    </xf>
    <xf numFmtId="44" fontId="6" fillId="0" borderId="25" xfId="2" applyFont="1" applyBorder="1" applyAlignment="1">
      <alignment horizontal="center" vertical="center" wrapText="1"/>
    </xf>
    <xf numFmtId="44" fontId="6" fillId="7" borderId="25" xfId="2" applyFont="1" applyFill="1" applyBorder="1" applyAlignment="1">
      <alignment horizontal="center" vertical="center" wrapText="1"/>
    </xf>
    <xf numFmtId="0" fontId="13" fillId="0" borderId="4" xfId="4" applyFont="1" applyBorder="1" applyAlignment="1">
      <alignment horizontal="left" vertical="top" wrapText="1"/>
    </xf>
    <xf numFmtId="0" fontId="13" fillId="0" borderId="0" xfId="4" applyFont="1" applyAlignment="1">
      <alignment horizontal="right" vertical="top" wrapText="1"/>
    </xf>
    <xf numFmtId="0" fontId="13" fillId="0" borderId="0" xfId="4" applyFont="1" applyAlignment="1">
      <alignment horizontal="left" vertical="top" wrapText="1"/>
    </xf>
    <xf numFmtId="0" fontId="13" fillId="0" borderId="0" xfId="4" applyFont="1" applyAlignment="1">
      <alignment horizontal="center" vertical="top" wrapText="1"/>
    </xf>
    <xf numFmtId="2" fontId="13" fillId="0" borderId="0" xfId="4" applyNumberFormat="1" applyFont="1" applyAlignment="1">
      <alignment horizontal="right" vertical="top" wrapText="1"/>
    </xf>
    <xf numFmtId="44" fontId="14" fillId="0" borderId="27" xfId="2" applyFont="1" applyFill="1" applyBorder="1" applyAlignment="1">
      <alignment horizontal="center" vertical="center" wrapText="1"/>
    </xf>
    <xf numFmtId="44" fontId="12" fillId="0" borderId="0" xfId="2" applyFont="1" applyFill="1" applyBorder="1" applyAlignment="1">
      <alignment horizontal="right" vertical="center" wrapText="1"/>
    </xf>
    <xf numFmtId="166" fontId="6" fillId="0" borderId="5" xfId="4" applyNumberFormat="1" applyFont="1" applyBorder="1" applyAlignment="1">
      <alignment horizontal="right" vertical="top" wrapText="1"/>
    </xf>
    <xf numFmtId="0" fontId="13" fillId="4" borderId="4" xfId="4" applyFont="1" applyFill="1" applyBorder="1" applyAlignment="1">
      <alignment horizontal="center" vertical="top" wrapText="1"/>
    </xf>
    <xf numFmtId="0" fontId="13" fillId="4" borderId="0" xfId="4" applyFont="1" applyFill="1" applyAlignment="1">
      <alignment horizontal="center" vertical="top" wrapText="1"/>
    </xf>
    <xf numFmtId="0" fontId="15" fillId="8" borderId="0" xfId="4" applyFont="1" applyFill="1" applyAlignment="1">
      <alignment horizontal="left" vertical="top" wrapText="1"/>
    </xf>
    <xf numFmtId="2" fontId="13" fillId="4" borderId="0" xfId="4" applyNumberFormat="1" applyFont="1" applyFill="1" applyAlignment="1">
      <alignment horizontal="center" vertical="top" wrapText="1"/>
    </xf>
    <xf numFmtId="0" fontId="15" fillId="4" borderId="0" xfId="4" applyFont="1" applyFill="1" applyAlignment="1">
      <alignment horizontal="center" vertical="top" wrapText="1"/>
    </xf>
    <xf numFmtId="0" fontId="6" fillId="4" borderId="5" xfId="4" applyFont="1" applyFill="1" applyBorder="1" applyAlignment="1">
      <alignment horizontal="center" vertical="top" wrapText="1"/>
    </xf>
    <xf numFmtId="0" fontId="15" fillId="4" borderId="4" xfId="4" applyFont="1" applyFill="1" applyBorder="1" applyAlignment="1">
      <alignment horizontal="right" vertical="top" wrapText="1"/>
    </xf>
    <xf numFmtId="0" fontId="15" fillId="4" borderId="0" xfId="4" applyFont="1" applyFill="1" applyAlignment="1">
      <alignment horizontal="right" vertical="top" wrapText="1"/>
    </xf>
    <xf numFmtId="0" fontId="13" fillId="4" borderId="0" xfId="4" applyFont="1" applyFill="1" applyAlignment="1">
      <alignment horizontal="left" vertical="top" wrapText="1"/>
    </xf>
    <xf numFmtId="0" fontId="15" fillId="4" borderId="0" xfId="4" applyFont="1" applyFill="1" applyAlignment="1">
      <alignment horizontal="right" vertical="top" wrapText="1"/>
    </xf>
    <xf numFmtId="2" fontId="15" fillId="4" borderId="0" xfId="4" applyNumberFormat="1" applyFont="1" applyFill="1" applyAlignment="1">
      <alignment horizontal="right" vertical="top" wrapText="1"/>
    </xf>
    <xf numFmtId="0" fontId="12" fillId="4" borderId="0" xfId="4" applyFont="1" applyFill="1" applyAlignment="1">
      <alignment horizontal="left" vertical="top" wrapText="1"/>
    </xf>
    <xf numFmtId="44" fontId="12" fillId="4" borderId="0" xfId="4" applyNumberFormat="1" applyFont="1" applyFill="1" applyAlignment="1">
      <alignment horizontal="right" vertical="top" wrapText="1"/>
    </xf>
    <xf numFmtId="44" fontId="12" fillId="4" borderId="5" xfId="4" applyNumberFormat="1" applyFont="1" applyFill="1" applyBorder="1" applyAlignment="1">
      <alignment horizontal="right" vertical="top" wrapText="1"/>
    </xf>
    <xf numFmtId="0" fontId="16" fillId="4" borderId="4" xfId="4" applyFont="1" applyFill="1" applyBorder="1" applyAlignment="1">
      <alignment horizontal="left" vertical="top" wrapText="1"/>
    </xf>
    <xf numFmtId="0" fontId="16" fillId="4" borderId="0" xfId="4" applyFont="1" applyFill="1" applyAlignment="1">
      <alignment horizontal="left" vertical="top" wrapText="1"/>
    </xf>
    <xf numFmtId="0" fontId="12" fillId="4" borderId="5" xfId="4" applyFont="1" applyFill="1" applyBorder="1" applyAlignment="1">
      <alignment horizontal="right" vertical="top" wrapText="1"/>
    </xf>
    <xf numFmtId="0" fontId="16" fillId="4" borderId="9" xfId="4" applyFont="1" applyFill="1" applyBorder="1" applyAlignment="1">
      <alignment horizontal="left" vertical="top" wrapText="1"/>
    </xf>
    <xf numFmtId="0" fontId="16" fillId="4" borderId="10" xfId="4" applyFont="1" applyFill="1" applyBorder="1" applyAlignment="1">
      <alignment horizontal="left" vertical="top" wrapText="1"/>
    </xf>
    <xf numFmtId="0" fontId="15" fillId="4" borderId="10" xfId="4" applyFont="1" applyFill="1" applyBorder="1" applyAlignment="1">
      <alignment horizontal="right" vertical="top" wrapText="1"/>
    </xf>
    <xf numFmtId="0" fontId="12" fillId="4" borderId="10" xfId="4" applyFont="1" applyFill="1" applyBorder="1" applyAlignment="1">
      <alignment horizontal="left" vertical="top" wrapText="1"/>
    </xf>
    <xf numFmtId="44" fontId="12" fillId="4" borderId="10" xfId="2" applyFont="1" applyFill="1" applyBorder="1" applyAlignment="1">
      <alignment horizontal="right" vertical="top" wrapText="1"/>
    </xf>
    <xf numFmtId="44" fontId="12" fillId="4" borderId="11" xfId="2" applyFont="1" applyFill="1" applyBorder="1" applyAlignment="1">
      <alignment horizontal="right" vertical="top" wrapText="1"/>
    </xf>
    <xf numFmtId="2" fontId="4" fillId="0" borderId="0" xfId="1" applyNumberFormat="1" applyFont="1" applyAlignment="1">
      <alignment vertical="center"/>
    </xf>
    <xf numFmtId="44" fontId="4" fillId="0" borderId="0" xfId="2" applyFont="1" applyBorder="1" applyAlignment="1">
      <alignment horizontal="center" vertical="center"/>
    </xf>
    <xf numFmtId="44" fontId="4" fillId="0" borderId="0" xfId="0" applyNumberFormat="1" applyFont="1" applyAlignment="1">
      <alignment vertical="center"/>
    </xf>
    <xf numFmtId="44" fontId="4" fillId="0" borderId="0" xfId="2" applyFont="1" applyAlignment="1">
      <alignment vertical="center"/>
    </xf>
    <xf numFmtId="2" fontId="0" fillId="0" borderId="0" xfId="1" applyNumberFormat="1" applyFont="1"/>
  </cellXfs>
  <cellStyles count="5">
    <cellStyle name="Moeda" xfId="2" builtinId="4"/>
    <cellStyle name="Normal" xfId="0" builtinId="0"/>
    <cellStyle name="Normal 3" xfId="4" xr:uid="{40A27D76-4493-405F-9997-C7B72EF1E7F7}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PO,%20BDI,%20CFF%20-%20Cadastro%20T&#233;cnico%20Multifinalit&#225;rio%20REV03.xlsx" TargetMode="External"/><Relationship Id="rId2" Type="http://schemas.openxmlformats.org/officeDocument/2006/relationships/externalLinkPath" Target="file:///\\10.1.1.3\Obras$\SECRETARIA%20DE%20OBRAS\Flavio\OUTROS\RECADASTRAMENTO%20E%20REURB\REV03\PO,%20BDI,%20CFF%20-%20Cadastro%20T&#233;cnico%20Multifinalit&#225;rio%20REV03.xlsx" TargetMode="External"/><Relationship Id="rId1" Type="http://schemas.openxmlformats.org/officeDocument/2006/relationships/externalLinkPath" Target="/SECRETARIA%20DE%20OBRAS/Flavio/OUTROS/RECADASTRAMENTO%20E%20REURB/REV03/PO,%20BDI,%20CFF%20-%20Cadastro%20T&#233;cnico%20Multifinalit&#225;rio%20REV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ADOS"/>
      <sheetName val="ORC. SINTÉTICO"/>
      <sheetName val="COMP. BDI"/>
      <sheetName val="CFF"/>
      <sheetName val="COTAÇÃO - LOTE 01"/>
      <sheetName val="COTAÇÃO - LOTE 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70E26-1038-40E7-BD47-230AEDDC1FF2}">
  <sheetPr>
    <tabColor rgb="FFFFC000"/>
    <outlinePr summaryBelow="0"/>
    <pageSetUpPr fitToPage="1"/>
  </sheetPr>
  <dimension ref="A1:AE131"/>
  <sheetViews>
    <sheetView showGridLines="0" tabSelected="1" view="pageBreakPreview" topLeftCell="C1" zoomScale="90" zoomScaleNormal="90" zoomScaleSheetLayoutView="90" workbookViewId="0">
      <pane ySplit="16" topLeftCell="A23" activePane="bottomLeft" state="frozen"/>
      <selection pane="bottomLeft" activeCell="E28" sqref="E28"/>
    </sheetView>
  </sheetViews>
  <sheetFormatPr defaultColWidth="12.59765625" defaultRowHeight="13.8" x14ac:dyDescent="0.25"/>
  <cols>
    <col min="1" max="1" width="1.796875" customWidth="1"/>
    <col min="2" max="2" width="8.59765625" bestFit="1" customWidth="1"/>
    <col min="3" max="3" width="15.19921875" customWidth="1"/>
    <col min="4" max="4" width="15" customWidth="1"/>
    <col min="5" max="5" width="99.5" customWidth="1"/>
    <col min="6" max="6" width="12.3984375" customWidth="1"/>
    <col min="7" max="7" width="11.3984375" style="163" customWidth="1"/>
    <col min="8" max="8" width="14.5" hidden="1" customWidth="1"/>
    <col min="9" max="9" width="14.69921875" customWidth="1"/>
    <col min="10" max="10" width="17.5" bestFit="1" customWidth="1"/>
    <col min="11" max="11" width="15.59765625" bestFit="1" customWidth="1"/>
    <col min="12" max="12" width="16" customWidth="1"/>
    <col min="13" max="13" width="14.59765625" customWidth="1"/>
    <col min="14" max="15" width="15.09765625" customWidth="1"/>
    <col min="16" max="16" width="7.59765625" customWidth="1"/>
    <col min="17" max="17" width="17.8984375" customWidth="1"/>
    <col min="18" max="30" width="7.59765625" customWidth="1"/>
    <col min="31" max="31" width="12.59765625" customWidth="1"/>
  </cols>
  <sheetData>
    <row r="1" spans="1:31" ht="7.2" customHeight="1" x14ac:dyDescent="0.25">
      <c r="A1" s="1"/>
      <c r="B1" s="2"/>
      <c r="C1" s="3"/>
      <c r="D1" s="4"/>
      <c r="E1" s="4"/>
      <c r="F1" s="5"/>
      <c r="G1" s="6"/>
      <c r="H1" s="5"/>
      <c r="I1" s="7"/>
      <c r="J1" s="8"/>
      <c r="K1" s="9"/>
      <c r="L1" s="10"/>
      <c r="M1" s="10"/>
      <c r="N1" s="11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3"/>
    </row>
    <row r="2" spans="1:31" ht="15" x14ac:dyDescent="0.25">
      <c r="A2" s="1"/>
      <c r="B2" s="14" t="s">
        <v>0</v>
      </c>
      <c r="C2" s="15"/>
      <c r="D2" s="15"/>
      <c r="E2" s="15"/>
      <c r="F2" s="15"/>
      <c r="G2" s="15"/>
      <c r="H2" s="15"/>
      <c r="I2" s="15"/>
      <c r="J2" s="15"/>
      <c r="K2" s="16"/>
      <c r="L2" s="17" t="s">
        <v>1</v>
      </c>
      <c r="M2" s="10" t="s">
        <v>2</v>
      </c>
      <c r="N2" s="10"/>
      <c r="O2" s="10"/>
      <c r="P2" s="10"/>
      <c r="Q2" s="11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</row>
    <row r="3" spans="1:31" ht="15" x14ac:dyDescent="0.25">
      <c r="A3" s="1"/>
      <c r="B3" s="18"/>
      <c r="C3" s="19"/>
      <c r="D3" s="19"/>
      <c r="E3" s="19"/>
      <c r="F3" s="19"/>
      <c r="G3" s="19"/>
      <c r="H3" s="19"/>
      <c r="I3" s="19"/>
      <c r="J3" s="19"/>
      <c r="K3" s="16"/>
      <c r="L3" s="17" t="s">
        <v>3</v>
      </c>
      <c r="M3" s="10" t="s">
        <v>4</v>
      </c>
      <c r="N3" s="10"/>
      <c r="O3" s="10"/>
      <c r="P3" s="10"/>
      <c r="Q3" s="11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</row>
    <row r="4" spans="1:31" ht="15" x14ac:dyDescent="0.25">
      <c r="A4" s="1"/>
      <c r="B4" s="18"/>
      <c r="C4" s="19"/>
      <c r="D4" s="19"/>
      <c r="E4" s="19"/>
      <c r="F4" s="19"/>
      <c r="G4" s="19"/>
      <c r="H4" s="19"/>
      <c r="I4" s="19"/>
      <c r="J4" s="19"/>
      <c r="K4" s="16"/>
      <c r="L4" s="17" t="s">
        <v>5</v>
      </c>
      <c r="M4" s="10" t="s">
        <v>6</v>
      </c>
      <c r="N4" s="10"/>
      <c r="O4" s="10"/>
      <c r="P4" s="10"/>
      <c r="Q4" s="11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</row>
    <row r="5" spans="1:31" ht="15" x14ac:dyDescent="0.25">
      <c r="A5" s="1"/>
      <c r="B5" s="18"/>
      <c r="C5" s="19"/>
      <c r="D5" s="19"/>
      <c r="E5" s="19"/>
      <c r="F5" s="19"/>
      <c r="G5" s="19"/>
      <c r="H5" s="19"/>
      <c r="I5" s="19"/>
      <c r="J5" s="19"/>
      <c r="K5" s="16"/>
      <c r="L5" s="17"/>
      <c r="M5" s="10"/>
      <c r="N5" s="10"/>
      <c r="O5" s="10"/>
      <c r="P5" s="10"/>
      <c r="Q5" s="11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</row>
    <row r="6" spans="1:31" ht="15" x14ac:dyDescent="0.25">
      <c r="A6" s="1"/>
      <c r="B6" s="18"/>
      <c r="C6" s="15"/>
      <c r="D6" s="15"/>
      <c r="E6" s="15"/>
      <c r="F6" s="15"/>
      <c r="G6" s="15"/>
      <c r="H6" s="15"/>
      <c r="I6" s="15"/>
      <c r="J6" s="15"/>
      <c r="K6" s="16"/>
      <c r="L6" s="17"/>
      <c r="M6" s="10"/>
      <c r="N6" s="10"/>
      <c r="O6" s="10"/>
      <c r="P6" s="10"/>
      <c r="Q6" s="11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31" ht="4.2" customHeight="1" x14ac:dyDescent="0.25">
      <c r="A7" s="1"/>
      <c r="B7" s="2"/>
      <c r="C7" s="3"/>
      <c r="D7" s="8"/>
      <c r="E7" s="4"/>
      <c r="F7" s="8"/>
      <c r="G7" s="6"/>
      <c r="H7" s="8"/>
      <c r="I7" s="5"/>
      <c r="J7" s="20"/>
      <c r="K7" s="21"/>
      <c r="L7" s="17"/>
      <c r="M7" s="10"/>
      <c r="N7" s="10"/>
      <c r="O7" s="10"/>
      <c r="P7" s="10"/>
      <c r="Q7" s="11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</row>
    <row r="8" spans="1:31" ht="15" customHeight="1" x14ac:dyDescent="0.25">
      <c r="A8" s="1"/>
      <c r="B8" s="22" t="s">
        <v>7</v>
      </c>
      <c r="C8" s="23" t="s">
        <v>8</v>
      </c>
      <c r="D8" s="23"/>
      <c r="E8" s="23"/>
      <c r="F8" s="23"/>
      <c r="G8" s="23"/>
      <c r="H8" s="24"/>
      <c r="I8" s="25"/>
      <c r="J8" s="26"/>
      <c r="K8" s="27"/>
      <c r="L8" s="17"/>
      <c r="M8" s="10"/>
      <c r="N8" s="10"/>
      <c r="O8" s="10"/>
      <c r="P8" s="10"/>
      <c r="Q8" s="11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1:31" ht="15" x14ac:dyDescent="0.25">
      <c r="A9" s="1"/>
      <c r="B9" s="28" t="s">
        <v>9</v>
      </c>
      <c r="C9" s="29"/>
      <c r="D9" s="30"/>
      <c r="E9" s="31"/>
      <c r="F9" s="13"/>
      <c r="G9" s="32"/>
      <c r="H9" s="13"/>
      <c r="I9" s="33"/>
      <c r="J9" s="31"/>
      <c r="K9" s="34"/>
      <c r="L9" s="17"/>
      <c r="M9" s="10"/>
      <c r="N9" s="10"/>
      <c r="O9" s="10"/>
      <c r="P9" s="10"/>
      <c r="Q9" s="11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</row>
    <row r="10" spans="1:31" ht="15" x14ac:dyDescent="0.25">
      <c r="A10" s="1"/>
      <c r="B10" s="28" t="s">
        <v>10</v>
      </c>
      <c r="C10" s="35" t="s">
        <v>11</v>
      </c>
      <c r="D10" s="35"/>
      <c r="E10" s="35"/>
      <c r="F10" s="30"/>
      <c r="G10" s="36"/>
      <c r="H10" s="30"/>
      <c r="I10" s="33"/>
      <c r="J10" s="13"/>
      <c r="K10" s="37"/>
      <c r="L10" s="17"/>
      <c r="M10" s="10"/>
      <c r="N10" s="10"/>
      <c r="O10" s="10"/>
      <c r="P10" s="10"/>
      <c r="Q10" s="11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</row>
    <row r="11" spans="1:31" ht="15" customHeight="1" x14ac:dyDescent="0.25">
      <c r="A11" s="1"/>
      <c r="B11" s="38" t="s">
        <v>12</v>
      </c>
      <c r="C11" s="39">
        <v>0.19850000000000001</v>
      </c>
      <c r="D11" s="30"/>
      <c r="E11" s="31"/>
      <c r="F11" s="30"/>
      <c r="G11" s="36"/>
      <c r="H11" s="30"/>
      <c r="I11" s="33"/>
      <c r="J11" s="13"/>
      <c r="K11" s="40"/>
      <c r="L11" s="17"/>
      <c r="M11" s="10"/>
      <c r="N11" s="10"/>
      <c r="O11" s="10"/>
      <c r="P11" s="10"/>
      <c r="Q11" s="11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</row>
    <row r="12" spans="1:31" ht="15" x14ac:dyDescent="0.25">
      <c r="A12" s="1"/>
      <c r="B12" s="41" t="s">
        <v>13</v>
      </c>
      <c r="C12" s="42">
        <v>0</v>
      </c>
      <c r="D12" s="30"/>
      <c r="E12" s="31"/>
      <c r="F12" s="30"/>
      <c r="G12" s="36"/>
      <c r="H12" s="30"/>
      <c r="I12" s="33"/>
      <c r="J12" s="43"/>
      <c r="K12" s="44"/>
      <c r="L12" s="17"/>
      <c r="M12" s="10"/>
      <c r="N12" s="10"/>
      <c r="O12" s="10"/>
      <c r="P12" s="10"/>
      <c r="Q12" s="11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</row>
    <row r="13" spans="1:31" ht="15" x14ac:dyDescent="0.25">
      <c r="A13" s="1"/>
      <c r="B13" s="45" t="s">
        <v>14</v>
      </c>
      <c r="C13" s="46" t="s">
        <v>15</v>
      </c>
      <c r="D13" s="46"/>
      <c r="E13" s="46"/>
      <c r="F13" s="47"/>
      <c r="G13" s="48"/>
      <c r="H13" s="47"/>
      <c r="I13" s="49"/>
      <c r="J13" s="50"/>
      <c r="K13" s="51"/>
      <c r="L13" s="52"/>
      <c r="M13" s="53"/>
      <c r="N13" s="53"/>
      <c r="O13" s="53"/>
      <c r="P13" s="53"/>
      <c r="Q13" s="54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</row>
    <row r="14" spans="1:31" ht="7.2" customHeight="1" x14ac:dyDescent="0.25">
      <c r="A14" s="1"/>
      <c r="B14" s="2"/>
      <c r="C14" s="55"/>
      <c r="D14" s="20"/>
      <c r="E14" s="56"/>
      <c r="F14" s="20"/>
      <c r="G14" s="57"/>
      <c r="H14" s="20"/>
      <c r="I14" s="8"/>
      <c r="J14" s="20"/>
      <c r="K14" s="21"/>
      <c r="L14" s="17"/>
      <c r="M14" s="10"/>
      <c r="N14" s="10"/>
      <c r="O14" s="10"/>
      <c r="P14" s="10"/>
      <c r="Q14" s="11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</row>
    <row r="15" spans="1:31" ht="15" x14ac:dyDescent="0.25">
      <c r="A15" s="58"/>
      <c r="B15" s="59" t="s">
        <v>16</v>
      </c>
      <c r="C15" s="60" t="s">
        <v>17</v>
      </c>
      <c r="D15" s="61" t="s">
        <v>18</v>
      </c>
      <c r="E15" s="61" t="s">
        <v>19</v>
      </c>
      <c r="F15" s="62" t="s">
        <v>20</v>
      </c>
      <c r="G15" s="63" t="s">
        <v>21</v>
      </c>
      <c r="H15" s="62" t="s">
        <v>22</v>
      </c>
      <c r="I15" s="62" t="s">
        <v>23</v>
      </c>
      <c r="J15" s="62" t="s">
        <v>24</v>
      </c>
      <c r="K15" s="64" t="s">
        <v>25</v>
      </c>
      <c r="L15" s="65"/>
      <c r="M15" s="65"/>
      <c r="N15" s="54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13"/>
    </row>
    <row r="16" spans="1:31" ht="15" x14ac:dyDescent="0.25">
      <c r="A16" s="58"/>
      <c r="B16" s="67"/>
      <c r="C16" s="68"/>
      <c r="D16" s="68"/>
      <c r="E16" s="68"/>
      <c r="F16" s="68"/>
      <c r="G16" s="69"/>
      <c r="H16" s="70"/>
      <c r="I16" s="70"/>
      <c r="J16" s="71"/>
      <c r="K16" s="72"/>
      <c r="L16" s="65"/>
      <c r="M16" s="65"/>
      <c r="N16" s="54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13"/>
    </row>
    <row r="17" spans="1:31" ht="15.6" x14ac:dyDescent="0.25">
      <c r="A17" s="1"/>
      <c r="B17" s="73"/>
      <c r="C17" s="74"/>
      <c r="D17" s="74"/>
      <c r="E17" s="75"/>
      <c r="F17" s="76"/>
      <c r="G17" s="77"/>
      <c r="H17" s="74"/>
      <c r="I17" s="78"/>
      <c r="J17" s="79"/>
      <c r="K17" s="80"/>
      <c r="L17" s="65"/>
      <c r="M17" s="65"/>
      <c r="N17" s="11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3"/>
    </row>
    <row r="18" spans="1:31" ht="15.6" customHeight="1" x14ac:dyDescent="0.25">
      <c r="A18" s="1"/>
      <c r="B18" s="81" t="s">
        <v>26</v>
      </c>
      <c r="C18" s="82"/>
      <c r="D18" s="82"/>
      <c r="E18" s="82"/>
      <c r="F18" s="82"/>
      <c r="G18" s="82"/>
      <c r="H18" s="82"/>
      <c r="I18" s="82"/>
      <c r="J18" s="83">
        <f>SUM(J19,J22,J24,J30,J33,J38)</f>
        <v>0</v>
      </c>
      <c r="K18" s="84" t="e">
        <f t="shared" ref="K18:K29" si="0">J18/$J$18</f>
        <v>#DIV/0!</v>
      </c>
      <c r="L18" s="65"/>
      <c r="M18" s="65"/>
      <c r="N18" s="11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3"/>
    </row>
    <row r="19" spans="1:31" ht="15" x14ac:dyDescent="0.25">
      <c r="A19" s="1"/>
      <c r="B19" s="85">
        <v>1</v>
      </c>
      <c r="C19" s="86"/>
      <c r="D19" s="87"/>
      <c r="E19" s="87" t="s">
        <v>27</v>
      </c>
      <c r="F19" s="87"/>
      <c r="G19" s="88"/>
      <c r="H19" s="89"/>
      <c r="I19" s="90"/>
      <c r="J19" s="91">
        <f>SUM(J20:J21)</f>
        <v>0</v>
      </c>
      <c r="K19" s="92" t="e">
        <f t="shared" si="0"/>
        <v>#DIV/0!</v>
      </c>
      <c r="L19" s="93"/>
      <c r="M19" s="94"/>
      <c r="N19" s="95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3"/>
    </row>
    <row r="20" spans="1:31" ht="27.6" x14ac:dyDescent="0.25">
      <c r="A20" s="1"/>
      <c r="B20" s="96" t="s">
        <v>28</v>
      </c>
      <c r="C20" s="97" t="s">
        <v>29</v>
      </c>
      <c r="D20" s="98" t="s">
        <v>30</v>
      </c>
      <c r="E20" s="99" t="s">
        <v>31</v>
      </c>
      <c r="F20" s="98" t="s">
        <v>32</v>
      </c>
      <c r="G20" s="100">
        <v>1</v>
      </c>
      <c r="H20" s="101"/>
      <c r="I20" s="102"/>
      <c r="J20" s="101">
        <f t="shared" ref="J20:J21" si="1">TRUNC(I20*G20,2)</f>
        <v>0</v>
      </c>
      <c r="K20" s="103" t="e">
        <f t="shared" si="0"/>
        <v>#DIV/0!</v>
      </c>
      <c r="L20" s="93"/>
      <c r="M20" s="94"/>
      <c r="N20" s="95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3"/>
    </row>
    <row r="21" spans="1:31" ht="15" x14ac:dyDescent="0.25">
      <c r="A21" s="1"/>
      <c r="B21" s="96" t="s">
        <v>33</v>
      </c>
      <c r="C21" s="97" t="s">
        <v>29</v>
      </c>
      <c r="D21" s="98" t="s">
        <v>30</v>
      </c>
      <c r="E21" s="99" t="s">
        <v>34</v>
      </c>
      <c r="F21" s="98" t="s">
        <v>35</v>
      </c>
      <c r="G21" s="100">
        <v>13</v>
      </c>
      <c r="H21" s="101"/>
      <c r="I21" s="102"/>
      <c r="J21" s="101">
        <f t="shared" si="1"/>
        <v>0</v>
      </c>
      <c r="K21" s="103" t="e">
        <f t="shared" si="0"/>
        <v>#DIV/0!</v>
      </c>
      <c r="L21" s="93"/>
      <c r="M21" s="94"/>
      <c r="N21" s="95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3"/>
    </row>
    <row r="22" spans="1:31" ht="15" x14ac:dyDescent="0.25">
      <c r="A22" s="1"/>
      <c r="B22" s="104">
        <v>2</v>
      </c>
      <c r="C22" s="105"/>
      <c r="D22" s="106"/>
      <c r="E22" s="107" t="s">
        <v>36</v>
      </c>
      <c r="F22" s="106"/>
      <c r="G22" s="108"/>
      <c r="H22" s="109"/>
      <c r="I22" s="109"/>
      <c r="J22" s="109">
        <f>SUM(J23)</f>
        <v>0</v>
      </c>
      <c r="K22" s="92" t="e">
        <f t="shared" si="0"/>
        <v>#DIV/0!</v>
      </c>
      <c r="L22" s="93"/>
      <c r="M22" s="94"/>
      <c r="N22" s="95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3"/>
    </row>
    <row r="23" spans="1:31" ht="27.6" x14ac:dyDescent="0.25">
      <c r="A23" s="1"/>
      <c r="B23" s="96" t="s">
        <v>37</v>
      </c>
      <c r="C23" s="97" t="s">
        <v>29</v>
      </c>
      <c r="D23" s="98" t="s">
        <v>30</v>
      </c>
      <c r="E23" s="110" t="s">
        <v>38</v>
      </c>
      <c r="F23" s="98" t="s">
        <v>39</v>
      </c>
      <c r="G23" s="100">
        <v>10.16</v>
      </c>
      <c r="H23" s="101"/>
      <c r="I23" s="102"/>
      <c r="J23" s="101">
        <f>TRUNC(I23*G23,2)</f>
        <v>0</v>
      </c>
      <c r="K23" s="103" t="e">
        <f t="shared" si="0"/>
        <v>#DIV/0!</v>
      </c>
      <c r="L23" s="93"/>
      <c r="M23" s="94"/>
      <c r="N23" s="95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3"/>
    </row>
    <row r="24" spans="1:31" ht="15" x14ac:dyDescent="0.25">
      <c r="A24" s="1"/>
      <c r="B24" s="104">
        <v>3</v>
      </c>
      <c r="C24" s="105"/>
      <c r="D24" s="106"/>
      <c r="E24" s="107" t="s">
        <v>40</v>
      </c>
      <c r="F24" s="106"/>
      <c r="G24" s="108"/>
      <c r="H24" s="109"/>
      <c r="I24" s="109"/>
      <c r="J24" s="109">
        <f>SUM(J25:J29)</f>
        <v>0</v>
      </c>
      <c r="K24" s="92" t="e">
        <f t="shared" si="0"/>
        <v>#DIV/0!</v>
      </c>
      <c r="L24" s="93"/>
      <c r="M24" s="111"/>
      <c r="N24" s="54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3"/>
    </row>
    <row r="25" spans="1:31" ht="15" x14ac:dyDescent="0.25">
      <c r="A25" s="1"/>
      <c r="B25" s="96" t="s">
        <v>41</v>
      </c>
      <c r="C25" s="97" t="s">
        <v>29</v>
      </c>
      <c r="D25" s="97" t="s">
        <v>30</v>
      </c>
      <c r="E25" s="99" t="s">
        <v>42</v>
      </c>
      <c r="F25" s="98" t="s">
        <v>43</v>
      </c>
      <c r="G25" s="100">
        <v>132.81</v>
      </c>
      <c r="H25" s="101"/>
      <c r="I25" s="102"/>
      <c r="J25" s="101">
        <f t="shared" ref="J25:J29" si="2">TRUNC(I25*G25,2)</f>
        <v>0</v>
      </c>
      <c r="K25" s="103" t="e">
        <f t="shared" si="0"/>
        <v>#DIV/0!</v>
      </c>
      <c r="L25" s="93"/>
      <c r="M25" s="111"/>
      <c r="N25" s="54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3"/>
    </row>
    <row r="26" spans="1:31" ht="15" x14ac:dyDescent="0.25">
      <c r="A26" s="1"/>
      <c r="B26" s="96" t="s">
        <v>44</v>
      </c>
      <c r="C26" s="97" t="s">
        <v>29</v>
      </c>
      <c r="D26" s="97" t="s">
        <v>30</v>
      </c>
      <c r="E26" s="99" t="s">
        <v>45</v>
      </c>
      <c r="F26" s="98" t="s">
        <v>46</v>
      </c>
      <c r="G26" s="112">
        <v>2300</v>
      </c>
      <c r="H26" s="101"/>
      <c r="I26" s="102"/>
      <c r="J26" s="101">
        <f t="shared" si="2"/>
        <v>0</v>
      </c>
      <c r="K26" s="103" t="e">
        <f t="shared" si="0"/>
        <v>#DIV/0!</v>
      </c>
      <c r="L26" s="93"/>
      <c r="M26" s="111"/>
      <c r="N26" s="54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3"/>
    </row>
    <row r="27" spans="1:31" ht="15" x14ac:dyDescent="0.25">
      <c r="A27" s="1"/>
      <c r="B27" s="96" t="s">
        <v>47</v>
      </c>
      <c r="C27" s="97" t="s">
        <v>29</v>
      </c>
      <c r="D27" s="97" t="s">
        <v>30</v>
      </c>
      <c r="E27" s="99" t="s">
        <v>48</v>
      </c>
      <c r="F27" s="98" t="s">
        <v>46</v>
      </c>
      <c r="G27" s="112">
        <v>11300</v>
      </c>
      <c r="H27" s="101"/>
      <c r="I27" s="102"/>
      <c r="J27" s="101">
        <f t="shared" si="2"/>
        <v>0</v>
      </c>
      <c r="K27" s="103" t="e">
        <f t="shared" si="0"/>
        <v>#DIV/0!</v>
      </c>
      <c r="L27" s="93"/>
      <c r="M27" s="111"/>
      <c r="N27" s="54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3"/>
    </row>
    <row r="28" spans="1:31" ht="15" x14ac:dyDescent="0.25">
      <c r="A28" s="1"/>
      <c r="B28" s="96" t="s">
        <v>49</v>
      </c>
      <c r="C28" s="97" t="s">
        <v>29</v>
      </c>
      <c r="D28" s="97" t="s">
        <v>30</v>
      </c>
      <c r="E28" s="99" t="s">
        <v>50</v>
      </c>
      <c r="F28" s="98" t="s">
        <v>46</v>
      </c>
      <c r="G28" s="112">
        <v>11300</v>
      </c>
      <c r="H28" s="101"/>
      <c r="I28" s="102"/>
      <c r="J28" s="101">
        <f t="shared" si="2"/>
        <v>0</v>
      </c>
      <c r="K28" s="103" t="e">
        <f t="shared" si="0"/>
        <v>#DIV/0!</v>
      </c>
      <c r="L28" s="93"/>
      <c r="M28" s="111"/>
      <c r="N28" s="54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3"/>
    </row>
    <row r="29" spans="1:31" ht="15" x14ac:dyDescent="0.25">
      <c r="A29" s="1"/>
      <c r="B29" s="96" t="s">
        <v>51</v>
      </c>
      <c r="C29" s="97" t="s">
        <v>29</v>
      </c>
      <c r="D29" s="97" t="s">
        <v>30</v>
      </c>
      <c r="E29" s="99" t="s">
        <v>52</v>
      </c>
      <c r="F29" s="98" t="s">
        <v>32</v>
      </c>
      <c r="G29" s="100">
        <v>1</v>
      </c>
      <c r="H29" s="101"/>
      <c r="I29" s="102"/>
      <c r="J29" s="101">
        <f t="shared" si="2"/>
        <v>0</v>
      </c>
      <c r="K29" s="103" t="e">
        <f t="shared" si="0"/>
        <v>#DIV/0!</v>
      </c>
      <c r="L29" s="93"/>
      <c r="M29" s="111"/>
      <c r="N29" s="54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3"/>
    </row>
    <row r="30" spans="1:31" ht="15" x14ac:dyDescent="0.25">
      <c r="A30" s="1"/>
      <c r="B30" s="113">
        <v>4</v>
      </c>
      <c r="C30" s="114"/>
      <c r="D30" s="115"/>
      <c r="E30" s="116" t="s">
        <v>53</v>
      </c>
      <c r="F30" s="115"/>
      <c r="G30" s="117"/>
      <c r="H30" s="118"/>
      <c r="I30" s="118"/>
      <c r="J30" s="118">
        <f>SUM(J31:J32)</f>
        <v>0</v>
      </c>
      <c r="K30" s="92" t="e">
        <f>J30/$J$18</f>
        <v>#DIV/0!</v>
      </c>
      <c r="L30" s="93"/>
      <c r="M30" s="111"/>
      <c r="N30" s="54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3"/>
    </row>
    <row r="31" spans="1:31" ht="15" x14ac:dyDescent="0.25">
      <c r="A31" s="1"/>
      <c r="B31" s="119" t="s">
        <v>54</v>
      </c>
      <c r="C31" s="97" t="s">
        <v>29</v>
      </c>
      <c r="D31" s="120" t="s">
        <v>30</v>
      </c>
      <c r="E31" s="121" t="s">
        <v>55</v>
      </c>
      <c r="F31" s="120" t="s">
        <v>56</v>
      </c>
      <c r="G31" s="122">
        <v>12</v>
      </c>
      <c r="H31" s="123"/>
      <c r="I31" s="124"/>
      <c r="J31" s="123">
        <f t="shared" ref="J31:J32" si="3">TRUNC(I31*G31,2)</f>
        <v>0</v>
      </c>
      <c r="K31" s="103" t="e">
        <f t="shared" ref="K31:K32" si="4">J31/$J$18</f>
        <v>#DIV/0!</v>
      </c>
      <c r="L31" s="93"/>
      <c r="M31" s="111"/>
      <c r="N31" s="54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3"/>
    </row>
    <row r="32" spans="1:31" ht="15" x14ac:dyDescent="0.25">
      <c r="A32" s="1"/>
      <c r="B32" s="119" t="s">
        <v>57</v>
      </c>
      <c r="C32" s="97" t="s">
        <v>29</v>
      </c>
      <c r="D32" s="120" t="s">
        <v>30</v>
      </c>
      <c r="E32" s="121" t="s">
        <v>58</v>
      </c>
      <c r="F32" s="120" t="s">
        <v>56</v>
      </c>
      <c r="G32" s="122">
        <v>12</v>
      </c>
      <c r="H32" s="123"/>
      <c r="I32" s="124"/>
      <c r="J32" s="123">
        <f t="shared" si="3"/>
        <v>0</v>
      </c>
      <c r="K32" s="103" t="e">
        <f t="shared" si="4"/>
        <v>#DIV/0!</v>
      </c>
      <c r="L32" s="93"/>
      <c r="M32" s="111"/>
      <c r="N32" s="54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3"/>
    </row>
    <row r="33" spans="1:31" ht="15" x14ac:dyDescent="0.25">
      <c r="A33" s="1"/>
      <c r="B33" s="113">
        <v>5</v>
      </c>
      <c r="C33" s="114"/>
      <c r="D33" s="115"/>
      <c r="E33" s="116" t="s">
        <v>59</v>
      </c>
      <c r="F33" s="115"/>
      <c r="G33" s="117"/>
      <c r="H33" s="118"/>
      <c r="I33" s="118"/>
      <c r="J33" s="118">
        <f>SUM(J34:J37)</f>
        <v>0</v>
      </c>
      <c r="K33" s="92" t="e">
        <f>J33/$J$18</f>
        <v>#DIV/0!</v>
      </c>
      <c r="L33" s="93"/>
      <c r="M33" s="111"/>
      <c r="N33" s="54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3"/>
    </row>
    <row r="34" spans="1:31" ht="15" x14ac:dyDescent="0.25">
      <c r="A34" s="1"/>
      <c r="B34" s="119" t="s">
        <v>60</v>
      </c>
      <c r="C34" s="97" t="s">
        <v>29</v>
      </c>
      <c r="D34" s="120" t="s">
        <v>30</v>
      </c>
      <c r="E34" s="125" t="s">
        <v>61</v>
      </c>
      <c r="F34" s="120" t="s">
        <v>32</v>
      </c>
      <c r="G34" s="122">
        <v>1</v>
      </c>
      <c r="H34" s="126"/>
      <c r="I34" s="124"/>
      <c r="J34" s="123">
        <f t="shared" ref="J34:J37" si="5">TRUNC(I34*G34,2)</f>
        <v>0</v>
      </c>
      <c r="K34" s="103" t="e">
        <f t="shared" ref="K34:K37" si="6">J34/$J$18</f>
        <v>#DIV/0!</v>
      </c>
      <c r="L34" s="93"/>
      <c r="M34" s="111"/>
      <c r="N34" s="54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3"/>
    </row>
    <row r="35" spans="1:31" ht="15" x14ac:dyDescent="0.25">
      <c r="A35" s="1"/>
      <c r="B35" s="119" t="s">
        <v>62</v>
      </c>
      <c r="C35" s="97" t="s">
        <v>29</v>
      </c>
      <c r="D35" s="120" t="s">
        <v>30</v>
      </c>
      <c r="E35" s="125" t="s">
        <v>63</v>
      </c>
      <c r="F35" s="120" t="s">
        <v>35</v>
      </c>
      <c r="G35" s="122">
        <v>1</v>
      </c>
      <c r="H35" s="126"/>
      <c r="I35" s="124"/>
      <c r="J35" s="123">
        <f t="shared" si="5"/>
        <v>0</v>
      </c>
      <c r="K35" s="103" t="e">
        <f t="shared" si="6"/>
        <v>#DIV/0!</v>
      </c>
      <c r="L35" s="93"/>
      <c r="M35" s="111"/>
      <c r="N35" s="54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3"/>
    </row>
    <row r="36" spans="1:31" ht="15" x14ac:dyDescent="0.25">
      <c r="A36" s="1"/>
      <c r="B36" s="119" t="s">
        <v>64</v>
      </c>
      <c r="C36" s="97" t="s">
        <v>29</v>
      </c>
      <c r="D36" s="120" t="s">
        <v>30</v>
      </c>
      <c r="E36" s="125" t="s">
        <v>65</v>
      </c>
      <c r="F36" s="120" t="s">
        <v>35</v>
      </c>
      <c r="G36" s="122">
        <v>1</v>
      </c>
      <c r="H36" s="126"/>
      <c r="I36" s="124"/>
      <c r="J36" s="123">
        <f t="shared" si="5"/>
        <v>0</v>
      </c>
      <c r="K36" s="103" t="e">
        <f t="shared" si="6"/>
        <v>#DIV/0!</v>
      </c>
      <c r="L36" s="93"/>
      <c r="M36" s="111"/>
      <c r="N36" s="54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3"/>
    </row>
    <row r="37" spans="1:31" ht="15" x14ac:dyDescent="0.25">
      <c r="A37" s="1"/>
      <c r="B37" s="119" t="s">
        <v>66</v>
      </c>
      <c r="C37" s="97" t="s">
        <v>29</v>
      </c>
      <c r="D37" s="120" t="s">
        <v>30</v>
      </c>
      <c r="E37" s="125" t="s">
        <v>67</v>
      </c>
      <c r="F37" s="120" t="s">
        <v>35</v>
      </c>
      <c r="G37" s="122">
        <v>1</v>
      </c>
      <c r="H37" s="126"/>
      <c r="I37" s="124"/>
      <c r="J37" s="123">
        <f t="shared" si="5"/>
        <v>0</v>
      </c>
      <c r="K37" s="103" t="e">
        <f t="shared" si="6"/>
        <v>#DIV/0!</v>
      </c>
      <c r="L37" s="93"/>
      <c r="M37" s="111"/>
      <c r="N37" s="54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3"/>
    </row>
    <row r="38" spans="1:31" ht="15" x14ac:dyDescent="0.25">
      <c r="A38" s="1"/>
      <c r="B38" s="113">
        <v>6</v>
      </c>
      <c r="C38" s="114"/>
      <c r="D38" s="115"/>
      <c r="E38" s="116" t="s">
        <v>68</v>
      </c>
      <c r="F38" s="115"/>
      <c r="G38" s="117"/>
      <c r="H38" s="127"/>
      <c r="I38" s="118"/>
      <c r="J38" s="118">
        <f>SUM(J39:J39)</f>
        <v>0</v>
      </c>
      <c r="K38" s="92" t="e">
        <f>J38/$J$18</f>
        <v>#DIV/0!</v>
      </c>
      <c r="L38" s="93"/>
      <c r="M38" s="111"/>
      <c r="N38" s="54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3"/>
    </row>
    <row r="39" spans="1:31" ht="29.4" customHeight="1" x14ac:dyDescent="0.25">
      <c r="A39" s="1"/>
      <c r="B39" s="119" t="s">
        <v>69</v>
      </c>
      <c r="C39" s="97" t="s">
        <v>29</v>
      </c>
      <c r="D39" s="120" t="s">
        <v>30</v>
      </c>
      <c r="E39" s="121" t="s">
        <v>70</v>
      </c>
      <c r="F39" s="120" t="s">
        <v>71</v>
      </c>
      <c r="G39" s="122">
        <v>250</v>
      </c>
      <c r="H39" s="126"/>
      <c r="I39" s="124"/>
      <c r="J39" s="123">
        <f t="shared" ref="J39" si="7">TRUNC(I39*G39,2)</f>
        <v>0</v>
      </c>
      <c r="K39" s="103" t="e">
        <f>J39/$J$18</f>
        <v>#DIV/0!</v>
      </c>
      <c r="L39" s="93"/>
      <c r="M39" s="111"/>
      <c r="N39" s="54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3"/>
    </row>
    <row r="40" spans="1:31" ht="21" customHeight="1" x14ac:dyDescent="0.25">
      <c r="A40" s="13"/>
      <c r="B40" s="128"/>
      <c r="C40" s="129"/>
      <c r="D40" s="130"/>
      <c r="E40" s="130"/>
      <c r="F40" s="131"/>
      <c r="G40" s="132"/>
      <c r="H40" s="133"/>
      <c r="I40" s="133"/>
      <c r="J40" s="134"/>
      <c r="K40" s="135"/>
      <c r="L40" s="9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spans="1:31" ht="27.6" x14ac:dyDescent="0.25">
      <c r="A41" s="13"/>
      <c r="B41" s="136"/>
      <c r="C41" s="137"/>
      <c r="D41" s="137"/>
      <c r="E41" s="138" t="s">
        <v>72</v>
      </c>
      <c r="F41" s="137"/>
      <c r="G41" s="139"/>
      <c r="H41" s="137"/>
      <c r="I41" s="140"/>
      <c r="J41" s="140"/>
      <c r="K41" s="141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spans="1:31" x14ac:dyDescent="0.25">
      <c r="A42" s="13"/>
      <c r="B42" s="142"/>
      <c r="C42" s="143"/>
      <c r="D42" s="143"/>
      <c r="E42" s="144"/>
      <c r="F42" s="145"/>
      <c r="G42" s="146"/>
      <c r="H42" s="145"/>
      <c r="I42" s="147"/>
      <c r="J42" s="148"/>
      <c r="K42" s="149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3" spans="1:31" x14ac:dyDescent="0.25">
      <c r="A43" s="13"/>
      <c r="B43" s="150"/>
      <c r="C43" s="151"/>
      <c r="D43" s="151"/>
      <c r="E43" s="151"/>
      <c r="F43" s="151"/>
      <c r="G43" s="151"/>
      <c r="H43" s="145"/>
      <c r="I43" s="147"/>
      <c r="J43" s="148"/>
      <c r="K43" s="152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</row>
    <row r="44" spans="1:31" x14ac:dyDescent="0.25">
      <c r="A44" s="13"/>
      <c r="B44" s="153"/>
      <c r="C44" s="154"/>
      <c r="D44" s="154"/>
      <c r="E44" s="154"/>
      <c r="F44" s="154"/>
      <c r="G44" s="154"/>
      <c r="H44" s="155"/>
      <c r="I44" s="156"/>
      <c r="J44" s="157"/>
      <c r="K44" s="158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</row>
    <row r="45" spans="1:31" x14ac:dyDescent="0.25">
      <c r="A45" s="13"/>
      <c r="B45" s="13"/>
      <c r="C45" s="13"/>
      <c r="D45" s="13"/>
      <c r="E45" s="13"/>
      <c r="F45" s="13"/>
      <c r="G45" s="159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</row>
    <row r="46" spans="1:31" x14ac:dyDescent="0.25">
      <c r="A46" s="13"/>
      <c r="B46" s="13"/>
      <c r="C46" s="13"/>
      <c r="D46" s="13"/>
      <c r="E46" s="13"/>
      <c r="F46" s="13"/>
      <c r="G46" s="159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</row>
    <row r="47" spans="1:31" x14ac:dyDescent="0.25">
      <c r="A47" s="13"/>
      <c r="B47" s="13"/>
      <c r="C47" s="13"/>
      <c r="D47" s="13"/>
      <c r="E47" s="13"/>
      <c r="F47" s="13"/>
      <c r="G47" s="159"/>
      <c r="H47" s="13"/>
      <c r="I47" s="13"/>
      <c r="J47" s="160"/>
      <c r="K47" s="160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</row>
    <row r="48" spans="1:31" x14ac:dyDescent="0.25">
      <c r="A48" s="13"/>
      <c r="B48" s="13"/>
      <c r="C48" s="13"/>
      <c r="D48" s="13"/>
      <c r="E48" s="13"/>
      <c r="F48" s="13"/>
      <c r="G48" s="159"/>
      <c r="H48" s="13"/>
      <c r="I48" s="13"/>
      <c r="J48" s="13"/>
      <c r="K48" s="161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</row>
    <row r="49" spans="1:31" x14ac:dyDescent="0.25">
      <c r="A49" s="13"/>
      <c r="B49" s="13"/>
      <c r="C49" s="13"/>
      <c r="D49" s="13"/>
      <c r="E49" s="13"/>
      <c r="F49" s="13"/>
      <c r="G49" s="159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</row>
    <row r="50" spans="1:31" x14ac:dyDescent="0.25">
      <c r="A50" s="13"/>
      <c r="B50" s="13"/>
      <c r="C50" s="13"/>
      <c r="D50" s="13"/>
      <c r="E50" s="13"/>
      <c r="F50" s="13"/>
      <c r="G50" s="159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</row>
    <row r="51" spans="1:31" x14ac:dyDescent="0.25">
      <c r="A51" s="13"/>
      <c r="B51" s="13"/>
      <c r="C51" s="13"/>
      <c r="D51" s="13"/>
      <c r="E51" s="13"/>
      <c r="F51" s="13"/>
      <c r="G51" s="159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</row>
    <row r="52" spans="1:31" x14ac:dyDescent="0.25">
      <c r="B52" s="13"/>
      <c r="C52" s="13"/>
      <c r="D52" s="13"/>
      <c r="E52" s="13"/>
      <c r="F52" s="13"/>
      <c r="G52" s="159"/>
      <c r="H52" s="13"/>
      <c r="I52" s="13"/>
      <c r="J52" s="162"/>
      <c r="K52" s="13"/>
    </row>
    <row r="53" spans="1:31" x14ac:dyDescent="0.25">
      <c r="B53" s="13"/>
      <c r="C53" s="13"/>
      <c r="D53" s="13"/>
      <c r="E53" s="13"/>
      <c r="F53" s="13"/>
      <c r="G53" s="159"/>
      <c r="H53" s="13"/>
      <c r="I53" s="13"/>
      <c r="J53" s="13"/>
      <c r="K53" s="13"/>
    </row>
    <row r="54" spans="1:31" x14ac:dyDescent="0.25">
      <c r="B54" s="13"/>
      <c r="C54" s="13"/>
      <c r="D54" s="13"/>
      <c r="E54" s="13"/>
      <c r="F54" s="13"/>
      <c r="G54" s="159"/>
      <c r="H54" s="13"/>
      <c r="I54" s="13"/>
      <c r="J54" s="13"/>
      <c r="K54" s="13"/>
    </row>
    <row r="55" spans="1:31" x14ac:dyDescent="0.25">
      <c r="B55" s="13"/>
      <c r="C55" s="13"/>
      <c r="D55" s="13"/>
      <c r="E55" s="13"/>
      <c r="F55" s="13"/>
      <c r="G55" s="159"/>
      <c r="H55" s="13"/>
      <c r="I55" s="13"/>
      <c r="J55" s="13"/>
      <c r="K55" s="13"/>
    </row>
    <row r="56" spans="1:31" x14ac:dyDescent="0.25">
      <c r="B56" s="13"/>
      <c r="C56" s="13"/>
      <c r="D56" s="13"/>
      <c r="E56" s="13"/>
      <c r="F56" s="13"/>
      <c r="G56" s="159"/>
      <c r="H56" s="13"/>
      <c r="I56" s="13"/>
      <c r="J56" s="13"/>
      <c r="K56" s="13"/>
    </row>
    <row r="57" spans="1:31" x14ac:dyDescent="0.25">
      <c r="B57" s="13"/>
      <c r="C57" s="13"/>
      <c r="D57" s="13"/>
      <c r="E57" s="13"/>
      <c r="F57" s="13"/>
      <c r="G57" s="159"/>
      <c r="H57" s="13"/>
      <c r="I57" s="13"/>
      <c r="J57" s="13"/>
      <c r="K57" s="13"/>
    </row>
    <row r="58" spans="1:31" x14ac:dyDescent="0.25">
      <c r="B58" s="13"/>
      <c r="C58" s="13"/>
      <c r="D58" s="13"/>
      <c r="E58" s="13"/>
      <c r="F58" s="13"/>
      <c r="G58" s="159"/>
      <c r="H58" s="13"/>
      <c r="I58" s="13"/>
      <c r="J58" s="13"/>
      <c r="K58" s="13"/>
    </row>
    <row r="59" spans="1:31" x14ac:dyDescent="0.25">
      <c r="B59" s="13"/>
      <c r="C59" s="13"/>
      <c r="D59" s="13"/>
      <c r="E59" s="13"/>
      <c r="F59" s="13"/>
      <c r="G59" s="159"/>
      <c r="H59" s="13"/>
      <c r="I59" s="13"/>
      <c r="J59" s="13"/>
      <c r="K59" s="13"/>
    </row>
    <row r="60" spans="1:31" x14ac:dyDescent="0.25">
      <c r="B60" s="13"/>
      <c r="C60" s="13"/>
      <c r="D60" s="13"/>
      <c r="E60" s="13"/>
      <c r="F60" s="13"/>
      <c r="G60" s="159"/>
      <c r="H60" s="13"/>
      <c r="I60" s="13"/>
      <c r="J60" s="13"/>
      <c r="K60" s="13"/>
    </row>
    <row r="61" spans="1:31" x14ac:dyDescent="0.25">
      <c r="B61" s="13"/>
      <c r="C61" s="13"/>
      <c r="D61" s="13"/>
      <c r="E61" s="13"/>
      <c r="F61" s="13"/>
      <c r="G61" s="159"/>
      <c r="H61" s="13"/>
      <c r="I61" s="13"/>
      <c r="J61" s="13"/>
      <c r="K61" s="13"/>
    </row>
    <row r="62" spans="1:31" x14ac:dyDescent="0.25">
      <c r="B62" s="13"/>
      <c r="C62" s="13"/>
      <c r="D62" s="13"/>
      <c r="E62" s="13"/>
      <c r="F62" s="13"/>
      <c r="G62" s="159"/>
      <c r="H62" s="13"/>
      <c r="I62" s="13"/>
      <c r="J62" s="13"/>
      <c r="K62" s="13"/>
    </row>
    <row r="63" spans="1:31" x14ac:dyDescent="0.25">
      <c r="B63" s="13"/>
      <c r="C63" s="13"/>
      <c r="D63" s="13"/>
      <c r="E63" s="13"/>
      <c r="F63" s="13"/>
      <c r="G63" s="159"/>
      <c r="H63" s="13"/>
      <c r="I63" s="13"/>
      <c r="J63" s="13"/>
      <c r="K63" s="13"/>
    </row>
    <row r="64" spans="1:31" x14ac:dyDescent="0.25">
      <c r="B64" s="13"/>
      <c r="C64" s="13"/>
      <c r="D64" s="13"/>
      <c r="E64" s="13"/>
      <c r="F64" s="13"/>
      <c r="G64" s="159"/>
      <c r="H64" s="13"/>
      <c r="I64" s="13"/>
      <c r="J64" s="13"/>
      <c r="K64" s="13"/>
    </row>
    <row r="65" spans="2:11" x14ac:dyDescent="0.25">
      <c r="B65" s="13"/>
      <c r="C65" s="13"/>
      <c r="D65" s="13"/>
      <c r="E65" s="13"/>
      <c r="F65" s="13"/>
      <c r="G65" s="159"/>
      <c r="H65" s="13"/>
      <c r="I65" s="13"/>
      <c r="J65" s="13"/>
      <c r="K65" s="13"/>
    </row>
    <row r="66" spans="2:11" x14ac:dyDescent="0.25">
      <c r="B66" s="13"/>
      <c r="C66" s="13"/>
      <c r="D66" s="13"/>
      <c r="E66" s="13"/>
      <c r="F66" s="13"/>
      <c r="G66" s="159"/>
      <c r="H66" s="13"/>
      <c r="I66" s="13"/>
      <c r="J66" s="13"/>
      <c r="K66" s="13"/>
    </row>
    <row r="67" spans="2:11" x14ac:dyDescent="0.25">
      <c r="B67" s="13"/>
      <c r="C67" s="13"/>
      <c r="D67" s="13"/>
      <c r="E67" s="13"/>
      <c r="F67" s="13"/>
      <c r="G67" s="159"/>
      <c r="H67" s="13"/>
      <c r="I67" s="13"/>
      <c r="J67" s="13"/>
      <c r="K67" s="13"/>
    </row>
    <row r="68" spans="2:11" x14ac:dyDescent="0.25">
      <c r="B68" s="13"/>
      <c r="C68" s="13"/>
      <c r="D68" s="13"/>
      <c r="E68" s="13"/>
      <c r="F68" s="13"/>
      <c r="G68" s="159"/>
      <c r="H68" s="13"/>
      <c r="I68" s="13"/>
      <c r="J68" s="13"/>
      <c r="K68" s="13"/>
    </row>
    <row r="69" spans="2:11" x14ac:dyDescent="0.25">
      <c r="B69" s="13"/>
      <c r="C69" s="13"/>
      <c r="D69" s="13"/>
      <c r="E69" s="13"/>
      <c r="F69" s="13"/>
      <c r="G69" s="159"/>
      <c r="H69" s="13"/>
      <c r="I69" s="13"/>
      <c r="J69" s="13"/>
      <c r="K69" s="13"/>
    </row>
    <row r="70" spans="2:11" x14ac:dyDescent="0.25">
      <c r="B70" s="13"/>
      <c r="C70" s="13"/>
      <c r="D70" s="13"/>
      <c r="E70" s="13"/>
      <c r="F70" s="13"/>
      <c r="G70" s="159"/>
      <c r="H70" s="13"/>
      <c r="I70" s="13"/>
      <c r="J70" s="13"/>
      <c r="K70" s="13"/>
    </row>
    <row r="71" spans="2:11" x14ac:dyDescent="0.25">
      <c r="B71" s="13"/>
      <c r="C71" s="13"/>
      <c r="D71" s="13"/>
      <c r="E71" s="13"/>
      <c r="F71" s="13"/>
      <c r="G71" s="159"/>
      <c r="H71" s="13"/>
      <c r="I71" s="13"/>
      <c r="J71" s="13"/>
      <c r="K71" s="13"/>
    </row>
    <row r="72" spans="2:11" x14ac:dyDescent="0.25">
      <c r="B72" s="13"/>
      <c r="C72" s="13"/>
      <c r="D72" s="13"/>
      <c r="E72" s="13"/>
      <c r="F72" s="13"/>
      <c r="G72" s="159"/>
      <c r="H72" s="13"/>
      <c r="I72" s="13"/>
      <c r="J72" s="13"/>
      <c r="K72" s="13"/>
    </row>
    <row r="73" spans="2:11" x14ac:dyDescent="0.25">
      <c r="B73" s="13"/>
      <c r="C73" s="13"/>
      <c r="D73" s="13"/>
      <c r="E73" s="13"/>
      <c r="F73" s="13"/>
      <c r="G73" s="159"/>
      <c r="H73" s="13"/>
      <c r="I73" s="13"/>
      <c r="J73" s="13"/>
      <c r="K73" s="13"/>
    </row>
    <row r="74" spans="2:11" x14ac:dyDescent="0.25">
      <c r="B74" s="13"/>
      <c r="C74" s="13"/>
      <c r="D74" s="13"/>
      <c r="E74" s="13"/>
      <c r="F74" s="13"/>
      <c r="G74" s="159"/>
      <c r="H74" s="13"/>
      <c r="I74" s="13"/>
      <c r="J74" s="13"/>
      <c r="K74" s="13"/>
    </row>
    <row r="75" spans="2:11" x14ac:dyDescent="0.25">
      <c r="B75" s="13"/>
      <c r="C75" s="13"/>
      <c r="D75" s="13"/>
      <c r="E75" s="13"/>
      <c r="F75" s="13"/>
      <c r="G75" s="159"/>
      <c r="H75" s="13"/>
      <c r="I75" s="13"/>
      <c r="J75" s="13"/>
      <c r="K75" s="13"/>
    </row>
    <row r="76" spans="2:11" x14ac:dyDescent="0.25">
      <c r="B76" s="13"/>
      <c r="C76" s="13"/>
      <c r="D76" s="13"/>
      <c r="E76" s="13"/>
      <c r="F76" s="13"/>
      <c r="G76" s="159"/>
      <c r="H76" s="13"/>
      <c r="I76" s="13"/>
      <c r="J76" s="13"/>
      <c r="K76" s="13"/>
    </row>
    <row r="77" spans="2:11" x14ac:dyDescent="0.25">
      <c r="B77" s="13"/>
      <c r="C77" s="13"/>
      <c r="D77" s="13"/>
      <c r="E77" s="13"/>
      <c r="F77" s="13"/>
      <c r="G77" s="159"/>
      <c r="H77" s="13"/>
      <c r="I77" s="13"/>
      <c r="J77" s="13"/>
      <c r="K77" s="13"/>
    </row>
    <row r="78" spans="2:11" x14ac:dyDescent="0.25">
      <c r="B78" s="13"/>
      <c r="C78" s="13"/>
      <c r="D78" s="13"/>
      <c r="E78" s="13"/>
      <c r="F78" s="13"/>
      <c r="G78" s="159"/>
      <c r="H78" s="13"/>
      <c r="I78" s="13"/>
      <c r="J78" s="13"/>
      <c r="K78" s="13"/>
    </row>
    <row r="79" spans="2:11" x14ac:dyDescent="0.25">
      <c r="B79" s="13"/>
      <c r="C79" s="13"/>
      <c r="D79" s="13"/>
      <c r="E79" s="13"/>
      <c r="F79" s="13"/>
      <c r="G79" s="159"/>
      <c r="H79" s="13"/>
      <c r="I79" s="13"/>
      <c r="J79" s="13"/>
      <c r="K79" s="13"/>
    </row>
    <row r="80" spans="2:11" x14ac:dyDescent="0.25">
      <c r="B80" s="13"/>
      <c r="C80" s="13"/>
      <c r="D80" s="13"/>
      <c r="E80" s="13"/>
      <c r="F80" s="13"/>
      <c r="G80" s="159"/>
      <c r="H80" s="13"/>
      <c r="I80" s="13"/>
      <c r="J80" s="13"/>
      <c r="K80" s="13"/>
    </row>
    <row r="81" spans="2:11" x14ac:dyDescent="0.25">
      <c r="B81" s="13"/>
      <c r="C81" s="13"/>
      <c r="D81" s="13"/>
      <c r="E81" s="13"/>
      <c r="F81" s="13"/>
      <c r="G81" s="159"/>
      <c r="H81" s="13"/>
      <c r="I81" s="13"/>
      <c r="J81" s="13"/>
      <c r="K81" s="13"/>
    </row>
    <row r="82" spans="2:11" x14ac:dyDescent="0.25">
      <c r="B82" s="13"/>
      <c r="C82" s="13"/>
      <c r="D82" s="13"/>
      <c r="E82" s="13"/>
      <c r="F82" s="13"/>
      <c r="G82" s="159"/>
      <c r="H82" s="13"/>
      <c r="I82" s="13"/>
      <c r="J82" s="13"/>
      <c r="K82" s="13"/>
    </row>
    <row r="83" spans="2:11" x14ac:dyDescent="0.25">
      <c r="B83" s="13"/>
      <c r="C83" s="13"/>
      <c r="D83" s="13"/>
      <c r="E83" s="13"/>
      <c r="F83" s="13"/>
      <c r="G83" s="159"/>
      <c r="H83" s="13"/>
      <c r="I83" s="13"/>
      <c r="J83" s="13"/>
      <c r="K83" s="13"/>
    </row>
    <row r="84" spans="2:11" x14ac:dyDescent="0.25">
      <c r="B84" s="13"/>
      <c r="C84" s="13"/>
      <c r="D84" s="13"/>
      <c r="E84" s="13"/>
      <c r="F84" s="13"/>
      <c r="G84" s="159"/>
      <c r="H84" s="13"/>
      <c r="I84" s="13"/>
      <c r="J84" s="13"/>
      <c r="K84" s="13"/>
    </row>
    <row r="85" spans="2:11" x14ac:dyDescent="0.25">
      <c r="B85" s="13"/>
      <c r="C85" s="13"/>
      <c r="D85" s="13"/>
      <c r="E85" s="13"/>
      <c r="F85" s="13"/>
      <c r="G85" s="159"/>
      <c r="H85" s="13"/>
      <c r="I85" s="13"/>
      <c r="J85" s="13"/>
      <c r="K85" s="13"/>
    </row>
    <row r="86" spans="2:11" x14ac:dyDescent="0.25">
      <c r="B86" s="13"/>
      <c r="C86" s="13"/>
      <c r="D86" s="13"/>
      <c r="E86" s="13"/>
      <c r="F86" s="13"/>
      <c r="G86" s="159"/>
      <c r="H86" s="13"/>
      <c r="I86" s="13"/>
      <c r="J86" s="13"/>
      <c r="K86" s="13"/>
    </row>
    <row r="87" spans="2:11" x14ac:dyDescent="0.25">
      <c r="B87" s="13"/>
      <c r="C87" s="13"/>
      <c r="D87" s="13"/>
      <c r="E87" s="13"/>
      <c r="F87" s="13"/>
      <c r="G87" s="159"/>
      <c r="H87" s="13"/>
      <c r="I87" s="13"/>
      <c r="J87" s="13"/>
      <c r="K87" s="13"/>
    </row>
    <row r="88" spans="2:11" x14ac:dyDescent="0.25">
      <c r="B88" s="13"/>
      <c r="C88" s="13"/>
      <c r="D88" s="13"/>
      <c r="E88" s="13"/>
      <c r="F88" s="13"/>
      <c r="G88" s="159"/>
      <c r="H88" s="13"/>
      <c r="I88" s="13"/>
      <c r="J88" s="13"/>
      <c r="K88" s="13"/>
    </row>
    <row r="89" spans="2:11" x14ac:dyDescent="0.25">
      <c r="B89" s="13"/>
      <c r="C89" s="13"/>
      <c r="D89" s="13"/>
      <c r="E89" s="13"/>
      <c r="F89" s="13"/>
      <c r="G89" s="159"/>
      <c r="H89" s="13"/>
      <c r="I89" s="13"/>
      <c r="J89" s="13"/>
      <c r="K89" s="13"/>
    </row>
    <row r="90" spans="2:11" x14ac:dyDescent="0.25">
      <c r="B90" s="13"/>
      <c r="C90" s="13"/>
      <c r="D90" s="13"/>
      <c r="E90" s="13"/>
      <c r="F90" s="13"/>
      <c r="G90" s="159"/>
      <c r="H90" s="13"/>
      <c r="I90" s="13"/>
      <c r="J90" s="13"/>
      <c r="K90" s="13"/>
    </row>
    <row r="91" spans="2:11" x14ac:dyDescent="0.25">
      <c r="B91" s="13"/>
      <c r="C91" s="13"/>
      <c r="D91" s="13"/>
      <c r="E91" s="13"/>
      <c r="F91" s="13"/>
      <c r="G91" s="159"/>
      <c r="H91" s="13"/>
      <c r="I91" s="13"/>
      <c r="J91" s="13"/>
      <c r="K91" s="13"/>
    </row>
    <row r="92" spans="2:11" x14ac:dyDescent="0.25">
      <c r="B92" s="13"/>
      <c r="C92" s="13"/>
      <c r="D92" s="13"/>
      <c r="E92" s="13"/>
      <c r="F92" s="13"/>
      <c r="G92" s="159"/>
      <c r="H92" s="13"/>
      <c r="I92" s="13"/>
      <c r="J92" s="13"/>
      <c r="K92" s="13"/>
    </row>
    <row r="93" spans="2:11" x14ac:dyDescent="0.25">
      <c r="B93" s="13"/>
      <c r="C93" s="13"/>
      <c r="D93" s="13"/>
      <c r="E93" s="13"/>
      <c r="F93" s="13"/>
      <c r="G93" s="159"/>
      <c r="H93" s="13"/>
      <c r="I93" s="13"/>
      <c r="J93" s="13"/>
      <c r="K93" s="13"/>
    </row>
    <row r="94" spans="2:11" x14ac:dyDescent="0.25">
      <c r="B94" s="13"/>
      <c r="C94" s="13"/>
      <c r="D94" s="13"/>
      <c r="E94" s="13"/>
      <c r="F94" s="13"/>
      <c r="G94" s="159"/>
      <c r="H94" s="13"/>
      <c r="I94" s="13"/>
      <c r="J94" s="13"/>
      <c r="K94" s="13"/>
    </row>
    <row r="95" spans="2:11" x14ac:dyDescent="0.25">
      <c r="B95" s="13"/>
      <c r="C95" s="13"/>
      <c r="D95" s="13"/>
      <c r="E95" s="13"/>
      <c r="F95" s="13"/>
      <c r="G95" s="159"/>
      <c r="H95" s="13"/>
      <c r="I95" s="13"/>
      <c r="J95" s="13"/>
      <c r="K95" s="13"/>
    </row>
    <row r="96" spans="2:11" x14ac:dyDescent="0.25">
      <c r="B96" s="13"/>
      <c r="C96" s="13"/>
      <c r="D96" s="13"/>
      <c r="E96" s="13"/>
      <c r="F96" s="13"/>
      <c r="G96" s="159"/>
      <c r="H96" s="13"/>
      <c r="I96" s="13"/>
      <c r="J96" s="13"/>
      <c r="K96" s="13"/>
    </row>
    <row r="97" spans="2:11" x14ac:dyDescent="0.25">
      <c r="B97" s="13"/>
      <c r="C97" s="13"/>
      <c r="D97" s="13"/>
      <c r="E97" s="13"/>
      <c r="F97" s="13"/>
      <c r="G97" s="159"/>
      <c r="H97" s="13"/>
      <c r="I97" s="13"/>
      <c r="J97" s="13"/>
      <c r="K97" s="13"/>
    </row>
    <row r="98" spans="2:11" x14ac:dyDescent="0.25">
      <c r="B98" s="13"/>
      <c r="C98" s="13"/>
      <c r="D98" s="13"/>
      <c r="E98" s="13"/>
      <c r="F98" s="13"/>
      <c r="G98" s="159"/>
      <c r="H98" s="13"/>
      <c r="I98" s="13"/>
      <c r="J98" s="13"/>
      <c r="K98" s="13"/>
    </row>
    <row r="99" spans="2:11" x14ac:dyDescent="0.25">
      <c r="B99" s="13"/>
      <c r="C99" s="13"/>
      <c r="D99" s="13"/>
      <c r="E99" s="13"/>
      <c r="F99" s="13"/>
      <c r="G99" s="159"/>
      <c r="H99" s="13"/>
      <c r="I99" s="13"/>
      <c r="J99" s="13"/>
      <c r="K99" s="13"/>
    </row>
    <row r="100" spans="2:11" x14ac:dyDescent="0.25">
      <c r="B100" s="13"/>
      <c r="C100" s="13"/>
      <c r="D100" s="13"/>
      <c r="E100" s="13"/>
      <c r="F100" s="13"/>
      <c r="G100" s="159"/>
      <c r="H100" s="13"/>
      <c r="I100" s="13"/>
      <c r="J100" s="13"/>
      <c r="K100" s="13"/>
    </row>
    <row r="101" spans="2:11" x14ac:dyDescent="0.25">
      <c r="B101" s="13"/>
      <c r="C101" s="13"/>
      <c r="D101" s="13"/>
      <c r="E101" s="13"/>
      <c r="F101" s="13"/>
      <c r="G101" s="159"/>
      <c r="H101" s="13"/>
      <c r="I101" s="13"/>
      <c r="J101" s="13"/>
      <c r="K101" s="13"/>
    </row>
    <row r="102" spans="2:11" x14ac:dyDescent="0.25">
      <c r="B102" s="13"/>
      <c r="C102" s="13"/>
      <c r="D102" s="13"/>
      <c r="E102" s="13"/>
      <c r="F102" s="13"/>
      <c r="G102" s="159"/>
      <c r="H102" s="13"/>
      <c r="I102" s="13"/>
      <c r="J102" s="13"/>
      <c r="K102" s="13"/>
    </row>
    <row r="103" spans="2:11" x14ac:dyDescent="0.25">
      <c r="B103" s="13"/>
      <c r="C103" s="13"/>
      <c r="D103" s="13"/>
      <c r="E103" s="13"/>
      <c r="F103" s="13"/>
      <c r="G103" s="159"/>
      <c r="H103" s="13"/>
      <c r="I103" s="13"/>
      <c r="J103" s="13"/>
      <c r="K103" s="13"/>
    </row>
    <row r="104" spans="2:11" x14ac:dyDescent="0.25">
      <c r="B104" s="13"/>
      <c r="C104" s="13"/>
      <c r="D104" s="13"/>
      <c r="E104" s="13"/>
      <c r="F104" s="13"/>
      <c r="G104" s="159"/>
      <c r="H104" s="13"/>
      <c r="I104" s="13"/>
      <c r="J104" s="13"/>
      <c r="K104" s="13"/>
    </row>
    <row r="105" spans="2:11" x14ac:dyDescent="0.25">
      <c r="B105" s="13"/>
      <c r="C105" s="13"/>
      <c r="D105" s="13"/>
      <c r="E105" s="13"/>
      <c r="F105" s="13"/>
      <c r="G105" s="159"/>
      <c r="H105" s="13"/>
      <c r="I105" s="13"/>
      <c r="J105" s="13"/>
      <c r="K105" s="13"/>
    </row>
    <row r="106" spans="2:11" x14ac:dyDescent="0.25">
      <c r="B106" s="13"/>
      <c r="C106" s="13"/>
      <c r="D106" s="13"/>
      <c r="E106" s="13"/>
      <c r="F106" s="13"/>
      <c r="G106" s="159"/>
      <c r="H106" s="13"/>
      <c r="I106" s="13"/>
      <c r="J106" s="13"/>
      <c r="K106" s="13"/>
    </row>
    <row r="107" spans="2:11" x14ac:dyDescent="0.25">
      <c r="B107" s="13"/>
      <c r="C107" s="13"/>
      <c r="D107" s="13"/>
      <c r="E107" s="13"/>
      <c r="F107" s="13"/>
      <c r="G107" s="159"/>
      <c r="H107" s="13"/>
      <c r="I107" s="13"/>
      <c r="J107" s="13"/>
      <c r="K107" s="13"/>
    </row>
    <row r="108" spans="2:11" x14ac:dyDescent="0.25">
      <c r="B108" s="13"/>
      <c r="C108" s="13"/>
      <c r="D108" s="13"/>
      <c r="E108" s="13"/>
      <c r="F108" s="13"/>
      <c r="G108" s="159"/>
      <c r="H108" s="13"/>
      <c r="I108" s="13"/>
      <c r="J108" s="13"/>
      <c r="K108" s="13"/>
    </row>
    <row r="109" spans="2:11" x14ac:dyDescent="0.25">
      <c r="B109" s="13"/>
      <c r="C109" s="13"/>
      <c r="D109" s="13"/>
      <c r="E109" s="13"/>
      <c r="F109" s="13"/>
      <c r="G109" s="159"/>
      <c r="H109" s="13"/>
      <c r="I109" s="13"/>
      <c r="J109" s="13"/>
      <c r="K109" s="13"/>
    </row>
    <row r="110" spans="2:11" x14ac:dyDescent="0.25">
      <c r="B110" s="13"/>
      <c r="C110" s="13"/>
      <c r="D110" s="13"/>
      <c r="E110" s="13"/>
      <c r="F110" s="13"/>
      <c r="G110" s="159"/>
      <c r="H110" s="13"/>
      <c r="I110" s="13"/>
      <c r="J110" s="13"/>
      <c r="K110" s="13"/>
    </row>
    <row r="111" spans="2:11" x14ac:dyDescent="0.25">
      <c r="B111" s="13"/>
      <c r="C111" s="13"/>
      <c r="D111" s="13"/>
      <c r="E111" s="13"/>
      <c r="F111" s="13"/>
      <c r="G111" s="159"/>
      <c r="H111" s="13"/>
      <c r="I111" s="13"/>
      <c r="J111" s="13"/>
      <c r="K111" s="13"/>
    </row>
    <row r="112" spans="2:11" x14ac:dyDescent="0.25">
      <c r="B112" s="13"/>
      <c r="C112" s="13"/>
      <c r="D112" s="13"/>
      <c r="E112" s="13"/>
      <c r="F112" s="13"/>
      <c r="G112" s="159"/>
      <c r="H112" s="13"/>
      <c r="I112" s="13"/>
      <c r="J112" s="13"/>
      <c r="K112" s="13"/>
    </row>
    <row r="113" spans="2:11" x14ac:dyDescent="0.25">
      <c r="B113" s="13"/>
      <c r="C113" s="13"/>
      <c r="D113" s="13"/>
      <c r="E113" s="13"/>
      <c r="F113" s="13"/>
      <c r="G113" s="159"/>
      <c r="H113" s="13"/>
      <c r="I113" s="13"/>
      <c r="J113" s="13"/>
      <c r="K113" s="13"/>
    </row>
    <row r="114" spans="2:11" x14ac:dyDescent="0.25">
      <c r="B114" s="13"/>
      <c r="C114" s="13"/>
      <c r="D114" s="13"/>
      <c r="E114" s="13"/>
      <c r="F114" s="13"/>
      <c r="G114" s="159"/>
      <c r="H114" s="13"/>
      <c r="I114" s="13"/>
      <c r="J114" s="13"/>
      <c r="K114" s="13"/>
    </row>
    <row r="115" spans="2:11" x14ac:dyDescent="0.25">
      <c r="B115" s="13"/>
      <c r="C115" s="13"/>
      <c r="D115" s="13"/>
      <c r="E115" s="13"/>
      <c r="F115" s="13"/>
      <c r="G115" s="159"/>
      <c r="H115" s="13"/>
      <c r="I115" s="13"/>
      <c r="J115" s="13"/>
      <c r="K115" s="13"/>
    </row>
    <row r="116" spans="2:11" x14ac:dyDescent="0.25">
      <c r="B116" s="13"/>
      <c r="C116" s="13"/>
      <c r="D116" s="13"/>
      <c r="E116" s="13"/>
      <c r="F116" s="13"/>
      <c r="G116" s="159"/>
      <c r="H116" s="13"/>
      <c r="I116" s="13"/>
      <c r="J116" s="13"/>
      <c r="K116" s="13"/>
    </row>
    <row r="117" spans="2:11" x14ac:dyDescent="0.25">
      <c r="B117" s="13"/>
      <c r="C117" s="13"/>
      <c r="D117" s="13"/>
      <c r="E117" s="13"/>
      <c r="F117" s="13"/>
      <c r="G117" s="159"/>
      <c r="H117" s="13"/>
      <c r="I117" s="13"/>
      <c r="J117" s="13"/>
      <c r="K117" s="13"/>
    </row>
    <row r="118" spans="2:11" x14ac:dyDescent="0.25">
      <c r="B118" s="13"/>
      <c r="C118" s="13"/>
      <c r="D118" s="13"/>
      <c r="E118" s="13"/>
      <c r="F118" s="13"/>
      <c r="G118" s="159"/>
      <c r="H118" s="13"/>
      <c r="I118" s="13"/>
      <c r="J118" s="13"/>
      <c r="K118" s="13"/>
    </row>
    <row r="119" spans="2:11" x14ac:dyDescent="0.25">
      <c r="B119" s="13"/>
      <c r="C119" s="13"/>
      <c r="D119" s="13"/>
      <c r="E119" s="13"/>
      <c r="F119" s="13"/>
      <c r="G119" s="159"/>
      <c r="H119" s="13"/>
      <c r="I119" s="13"/>
      <c r="J119" s="13"/>
      <c r="K119" s="13"/>
    </row>
    <row r="120" spans="2:11" x14ac:dyDescent="0.25">
      <c r="B120" s="13"/>
      <c r="C120" s="13"/>
      <c r="D120" s="13"/>
      <c r="E120" s="13"/>
      <c r="F120" s="13"/>
      <c r="G120" s="159"/>
      <c r="H120" s="13"/>
      <c r="I120" s="13"/>
      <c r="J120" s="13"/>
      <c r="K120" s="13"/>
    </row>
    <row r="121" spans="2:11" x14ac:dyDescent="0.25">
      <c r="B121" s="13"/>
      <c r="C121" s="13"/>
      <c r="D121" s="13"/>
      <c r="E121" s="13"/>
      <c r="F121" s="13"/>
      <c r="G121" s="159"/>
      <c r="H121" s="13"/>
      <c r="I121" s="13"/>
      <c r="J121" s="13"/>
      <c r="K121" s="13"/>
    </row>
    <row r="122" spans="2:11" x14ac:dyDescent="0.25">
      <c r="B122" s="13"/>
      <c r="C122" s="13"/>
      <c r="D122" s="13"/>
      <c r="E122" s="13"/>
      <c r="F122" s="13"/>
      <c r="G122" s="159"/>
      <c r="H122" s="13"/>
      <c r="I122" s="13"/>
      <c r="J122" s="13"/>
      <c r="K122" s="13"/>
    </row>
    <row r="123" spans="2:11" x14ac:dyDescent="0.25">
      <c r="B123" s="13"/>
      <c r="C123" s="13"/>
      <c r="D123" s="13"/>
      <c r="E123" s="13"/>
      <c r="F123" s="13"/>
      <c r="G123" s="159"/>
      <c r="H123" s="13"/>
      <c r="I123" s="13"/>
      <c r="J123" s="13"/>
      <c r="K123" s="13"/>
    </row>
    <row r="124" spans="2:11" x14ac:dyDescent="0.25">
      <c r="B124" s="13"/>
      <c r="C124" s="13"/>
      <c r="D124" s="13"/>
      <c r="E124" s="13"/>
      <c r="F124" s="13"/>
      <c r="G124" s="159"/>
      <c r="H124" s="13"/>
      <c r="I124" s="13"/>
      <c r="J124" s="13"/>
      <c r="K124" s="13"/>
    </row>
    <row r="125" spans="2:11" x14ac:dyDescent="0.25">
      <c r="B125" s="13"/>
      <c r="C125" s="13"/>
      <c r="D125" s="13"/>
      <c r="E125" s="13"/>
      <c r="F125" s="13"/>
      <c r="G125" s="159"/>
      <c r="H125" s="13"/>
      <c r="I125" s="13"/>
      <c r="J125" s="13"/>
      <c r="K125" s="13"/>
    </row>
    <row r="126" spans="2:11" x14ac:dyDescent="0.25">
      <c r="B126" s="13"/>
      <c r="C126" s="13"/>
      <c r="D126" s="13"/>
      <c r="E126" s="13"/>
      <c r="F126" s="13"/>
      <c r="G126" s="159"/>
      <c r="H126" s="13"/>
      <c r="I126" s="13"/>
      <c r="J126" s="13"/>
      <c r="K126" s="13"/>
    </row>
    <row r="127" spans="2:11" x14ac:dyDescent="0.25">
      <c r="B127" s="13"/>
      <c r="C127" s="13"/>
      <c r="D127" s="13"/>
      <c r="E127" s="13"/>
      <c r="F127" s="13"/>
      <c r="G127" s="159"/>
      <c r="H127" s="13"/>
      <c r="I127" s="13"/>
      <c r="J127" s="13"/>
      <c r="K127" s="13"/>
    </row>
    <row r="128" spans="2:11" x14ac:dyDescent="0.25">
      <c r="B128" s="13"/>
      <c r="C128" s="13"/>
      <c r="D128" s="13"/>
      <c r="E128" s="13"/>
      <c r="F128" s="13"/>
      <c r="G128" s="159"/>
      <c r="H128" s="13"/>
      <c r="I128" s="13"/>
      <c r="J128" s="13"/>
      <c r="K128" s="13"/>
    </row>
    <row r="129" spans="2:11" x14ac:dyDescent="0.25">
      <c r="B129" s="13"/>
      <c r="C129" s="13"/>
      <c r="D129" s="13"/>
      <c r="E129" s="13"/>
      <c r="F129" s="13"/>
      <c r="G129" s="159"/>
      <c r="H129" s="13"/>
      <c r="I129" s="13"/>
      <c r="J129" s="13"/>
      <c r="K129" s="13"/>
    </row>
    <row r="130" spans="2:11" x14ac:dyDescent="0.25">
      <c r="B130" s="13"/>
      <c r="C130" s="13"/>
      <c r="D130" s="13"/>
      <c r="E130" s="13"/>
      <c r="F130" s="13"/>
      <c r="G130" s="159"/>
      <c r="H130" s="13"/>
      <c r="I130" s="13"/>
      <c r="J130" s="13"/>
      <c r="K130" s="13"/>
    </row>
    <row r="131" spans="2:11" x14ac:dyDescent="0.25">
      <c r="B131" s="13"/>
      <c r="C131" s="13"/>
      <c r="D131" s="13"/>
      <c r="E131" s="13"/>
      <c r="F131" s="13"/>
      <c r="G131" s="159"/>
      <c r="H131" s="13"/>
      <c r="I131" s="13"/>
      <c r="J131" s="13"/>
      <c r="K131" s="13"/>
    </row>
  </sheetData>
  <sheetProtection algorithmName="SHA-512" hashValue="I8AHxDuGkS+qmRuponE7eSZG3wSeEYWUViqg1A4IkIQ9SqirYLR3LKDW31PNzJzfHQc1S2tx1nbAgcbnUmlFnA==" saltValue="+lf4vgkVBkE6cH71vo8TUg==" spinCount="100000" sheet="1" objects="1" scenarios="1"/>
  <protectedRanges>
    <protectedRange sqref="C9 C11 I20:I21 I23 I25:I29 I31:I32 I34:I37 I39 E41" name="Intervalo1"/>
  </protectedRanges>
  <autoFilter ref="A17:AC29" xr:uid="{00000000-0009-0000-0000-000002000000}"/>
  <mergeCells count="24">
    <mergeCell ref="J47:K47"/>
    <mergeCell ref="H40:I40"/>
    <mergeCell ref="I41:J41"/>
    <mergeCell ref="B42:D42"/>
    <mergeCell ref="J42:K42"/>
    <mergeCell ref="B43:G44"/>
    <mergeCell ref="J43:K43"/>
    <mergeCell ref="J44:K44"/>
    <mergeCell ref="G15:G16"/>
    <mergeCell ref="H15:H16"/>
    <mergeCell ref="I15:I16"/>
    <mergeCell ref="J15:J16"/>
    <mergeCell ref="K15:K16"/>
    <mergeCell ref="B18:I18"/>
    <mergeCell ref="B2:K6"/>
    <mergeCell ref="C8:G8"/>
    <mergeCell ref="I8:I13"/>
    <mergeCell ref="C10:E10"/>
    <mergeCell ref="C13:E13"/>
    <mergeCell ref="B15:B16"/>
    <mergeCell ref="C15:C16"/>
    <mergeCell ref="D15:D16"/>
    <mergeCell ref="E15:E16"/>
    <mergeCell ref="F15:F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8" fitToHeight="0" orientation="portrait" r:id="rId1"/>
  <headerFooter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5</vt:i4>
      </vt:variant>
    </vt:vector>
  </HeadingPairs>
  <TitlesOfParts>
    <vt:vector size="6" baseType="lpstr">
      <vt:lpstr>LOTE 01</vt:lpstr>
      <vt:lpstr>'LOTE 01'!Area_de_impressao</vt:lpstr>
      <vt:lpstr>'LOTE 01'!Titulos_de_impressao</vt:lpstr>
      <vt:lpstr>'LOTE 01'!Z_12538664_79C6_4AAD_BD81_5363A5F496D7_.wvu.PrintArea</vt:lpstr>
      <vt:lpstr>'LOTE 01'!Z_18D9C5C8_6EC0_4507_ACF1_BEE4D54D4AE8_.wvu.PrintArea</vt:lpstr>
      <vt:lpstr>'LOTE 01'!Z_CA485D5E_5C09_4636_B7A6_10EC2B405CCB_.wvu.PrintArea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dcterms:created xsi:type="dcterms:W3CDTF">2026-08-03T19:20:14Z</dcterms:created>
  <dcterms:modified xsi:type="dcterms:W3CDTF">2026-08-03T19:23:27Z</dcterms:modified>
</cp:coreProperties>
</file>