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1.1.3\Obras$\SECRETARIA DE OBRAS\Flavio\OUTROS\RECADASTRAMENTO E REURB\REV03\DOCUMENTOS PARA LICITAÇÃO\"/>
    </mc:Choice>
  </mc:AlternateContent>
  <xr:revisionPtr revIDLastSave="0" documentId="8_{C3C04985-E01C-4393-B9D6-A22A8F82CD4B}" xr6:coauthVersionLast="47" xr6:coauthVersionMax="47" xr10:uidLastSave="{00000000-0000-0000-0000-000000000000}"/>
  <bookViews>
    <workbookView xWindow="-108" yWindow="-108" windowWidth="23256" windowHeight="12456" tabRatio="858" activeTab="5" xr2:uid="{00000000-000D-0000-FFFF-FFFF00000000}"/>
  </bookViews>
  <sheets>
    <sheet name="DADOS" sheetId="14" r:id="rId1"/>
    <sheet name="ORC. SINTÉTICO" sheetId="3" r:id="rId2"/>
    <sheet name="COMP. BDI" sheetId="11" r:id="rId3"/>
    <sheet name="CFF" sheetId="12" r:id="rId4"/>
    <sheet name="COTAÇÃO - LOTE 01" sheetId="16" r:id="rId5"/>
    <sheet name="COTAÇÃO - LOTE 02" sheetId="17" r:id="rId6"/>
  </sheets>
  <definedNames>
    <definedName name="_AA100000">#REF!</definedName>
    <definedName name="_Fill">#REF!</definedName>
    <definedName name="_xlnm._FilterDatabase" localSheetId="4" hidden="1">'COTAÇÃO - LOTE 01'!$A$17:$AC$29</definedName>
    <definedName name="_xlnm._FilterDatabase" localSheetId="5" hidden="1">'COTAÇÃO - LOTE 02'!$A$17:$AC$17</definedName>
    <definedName name="_xlnm._FilterDatabase" localSheetId="1" hidden="1">'ORC. SINTÉTICO'!$A$17:$AC$29</definedName>
    <definedName name="_LOC10">#REF!</definedName>
    <definedName name="_LOC11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3">CFF!$A$1:$Y$45</definedName>
    <definedName name="_xlnm.Print_Area" localSheetId="2">'COMP. BDI'!$A$1:$J$32</definedName>
    <definedName name="_xlnm.Print_Area" localSheetId="4">'COTAÇÃO - LOTE 01'!$B$1:$K$44</definedName>
    <definedName name="_xlnm.Print_Area" localSheetId="5">'COTAÇÃO - LOTE 02'!$B$1:$K$34</definedName>
    <definedName name="_xlnm.Print_Area" localSheetId="0">DADOS!$A$1:$F$22</definedName>
    <definedName name="_xlnm.Print_Area" localSheetId="1">'ORC. SINTÉTICO'!$B$1:$K$57</definedName>
    <definedName name="Área_impressão_IM">#REF!</definedName>
    <definedName name="B.01.05.10.10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_xlnm.Print_Titles" localSheetId="4">'COTAÇÃO - LOTE 01'!$2:$17</definedName>
    <definedName name="_xlnm.Print_Titles" localSheetId="5">'COTAÇÃO - LOTE 02'!$2:$17</definedName>
    <definedName name="_xlnm.Print_Titles" localSheetId="1">'ORC. SINTÉTICO'!$2:$17</definedName>
    <definedName name="tot_infra_1">#REF!</definedName>
    <definedName name="TOTAL_GERAL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Z_12538664_79C6_4AAD_BD81_5363A5F496D7_.wvu.PrintArea" localSheetId="4">'COTAÇÃO - LOTE 01'!$B$2:$I$29</definedName>
    <definedName name="Z_12538664_79C6_4AAD_BD81_5363A5F496D7_.wvu.PrintArea" localSheetId="5">'COTAÇÃO - LOTE 02'!$B$2:$I$17</definedName>
    <definedName name="Z_12538664_79C6_4AAD_BD81_5363A5F496D7_.wvu.PrintArea" localSheetId="1">'ORC. SINTÉTICO'!$B$2:$I$29</definedName>
    <definedName name="Z_12538664_79C6_4AAD_BD81_5363A5F496D7_.wvu.Rows" localSheetId="4">'COTAÇÃO - LOTE 01'!#REF!</definedName>
    <definedName name="Z_12538664_79C6_4AAD_BD81_5363A5F496D7_.wvu.Rows" localSheetId="5">'COTAÇÃO - LOTE 02'!#REF!</definedName>
    <definedName name="Z_12538664_79C6_4AAD_BD81_5363A5F496D7_.wvu.Rows" localSheetId="1">'ORC. SINTÉTICO'!#REF!</definedName>
    <definedName name="Z_18D9C5C8_6EC0_4507_ACF1_BEE4D54D4AE8_.wvu.PrintArea" localSheetId="4">'COTAÇÃO - LOTE 01'!$B$2:$I$29</definedName>
    <definedName name="Z_18D9C5C8_6EC0_4507_ACF1_BEE4D54D4AE8_.wvu.PrintArea" localSheetId="5">'COTAÇÃO - LOTE 02'!$B$2:$I$17</definedName>
    <definedName name="Z_18D9C5C8_6EC0_4507_ACF1_BEE4D54D4AE8_.wvu.PrintArea" localSheetId="1">'ORC. SINTÉTICO'!$B$2:$I$29</definedName>
    <definedName name="Z_18D9C5C8_6EC0_4507_ACF1_BEE4D54D4AE8_.wvu.Rows" localSheetId="4">'COTAÇÃO - LOTE 01'!#REF!</definedName>
    <definedName name="Z_18D9C5C8_6EC0_4507_ACF1_BEE4D54D4AE8_.wvu.Rows" localSheetId="5">'COTAÇÃO - LOTE 02'!#REF!</definedName>
    <definedName name="Z_18D9C5C8_6EC0_4507_ACF1_BEE4D54D4AE8_.wvu.Rows" localSheetId="1">'ORC. SINTÉTICO'!#REF!</definedName>
    <definedName name="Z_CA485D5E_5C09_4636_B7A6_10EC2B405CCB_.wvu.PrintArea" localSheetId="4">'COTAÇÃO - LOTE 01'!$B$1:$I$29</definedName>
    <definedName name="Z_CA485D5E_5C09_4636_B7A6_10EC2B405CCB_.wvu.PrintArea" localSheetId="5">'COTAÇÃO - LOTE 02'!$B$1:$I$17</definedName>
    <definedName name="Z_CA485D5E_5C09_4636_B7A6_10EC2B405CCB_.wvu.PrintArea" localSheetId="1">'ORC. SINTÉTICO'!$B$1:$I$29</definedName>
    <definedName name="Z_CA485D5E_5C09_4636_B7A6_10EC2B405CCB_.wvu.Rows" localSheetId="4">'COTAÇÃO - LOTE 01'!#REF!</definedName>
    <definedName name="Z_CA485D5E_5C09_4636_B7A6_10EC2B405CCB_.wvu.Rows" localSheetId="5">'COTAÇÃO - LOTE 02'!#REF!</definedName>
    <definedName name="Z_CA485D5E_5C09_4636_B7A6_10EC2B405CCB_.wvu.Rows" localSheetId="1">'ORC. SINTÉTICO'!#REF!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7" i="3" l="1"/>
  <c r="O56" i="3"/>
  <c r="I29" i="17"/>
  <c r="I27" i="17"/>
  <c r="I26" i="17"/>
  <c r="I25" i="17"/>
  <c r="I24" i="17"/>
  <c r="I23" i="17"/>
  <c r="I22" i="17"/>
  <c r="I21" i="17"/>
  <c r="I20" i="17"/>
  <c r="Y37" i="12"/>
  <c r="Y35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Y29" i="12" s="1"/>
  <c r="Y30" i="12" s="1"/>
  <c r="Y28" i="12"/>
  <c r="Y27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Y22" i="12"/>
  <c r="Y26" i="12"/>
  <c r="Y24" i="12"/>
  <c r="Y20" i="12"/>
  <c r="Y18" i="12"/>
  <c r="Y16" i="12"/>
  <c r="F27" i="12"/>
  <c r="I39" i="16"/>
  <c r="I37" i="16"/>
  <c r="I36" i="16"/>
  <c r="I35" i="16"/>
  <c r="I34" i="16"/>
  <c r="I32" i="16"/>
  <c r="I31" i="16"/>
  <c r="I29" i="16"/>
  <c r="H29" i="3" s="1"/>
  <c r="I28" i="16"/>
  <c r="H28" i="3" s="1"/>
  <c r="I27" i="16"/>
  <c r="I26" i="16"/>
  <c r="H26" i="3" s="1"/>
  <c r="I25" i="16"/>
  <c r="H25" i="3" s="1"/>
  <c r="I25" i="3" s="1"/>
  <c r="I23" i="16"/>
  <c r="I21" i="16"/>
  <c r="I20" i="16"/>
  <c r="B36" i="12"/>
  <c r="A36" i="12"/>
  <c r="B34" i="12"/>
  <c r="A34" i="12"/>
  <c r="B25" i="12"/>
  <c r="A25" i="12"/>
  <c r="B23" i="12"/>
  <c r="A23" i="12"/>
  <c r="B21" i="12"/>
  <c r="A21" i="12"/>
  <c r="B19" i="12"/>
  <c r="A19" i="12"/>
  <c r="B17" i="12"/>
  <c r="A17" i="12"/>
  <c r="B15" i="12"/>
  <c r="A15" i="12"/>
  <c r="B11" i="12"/>
  <c r="B9" i="12"/>
  <c r="B7" i="12"/>
  <c r="F20" i="14"/>
  <c r="D20" i="14"/>
  <c r="E11" i="14"/>
  <c r="E12" i="14"/>
  <c r="E13" i="14"/>
  <c r="E14" i="14"/>
  <c r="E15" i="14"/>
  <c r="E16" i="14"/>
  <c r="E17" i="14"/>
  <c r="E18" i="14"/>
  <c r="E19" i="14"/>
  <c r="E10" i="14"/>
  <c r="E20" i="14" s="1"/>
  <c r="F16" i="11"/>
  <c r="F17" i="11"/>
  <c r="F18" i="11"/>
  <c r="F19" i="11"/>
  <c r="F20" i="11"/>
  <c r="F21" i="11"/>
  <c r="F22" i="11"/>
  <c r="F15" i="11"/>
  <c r="B8" i="12"/>
  <c r="J29" i="17" l="1"/>
  <c r="J28" i="17" s="1"/>
  <c r="H51" i="3"/>
  <c r="I51" i="3" s="1"/>
  <c r="J51" i="3" s="1"/>
  <c r="J50" i="3" s="1"/>
  <c r="F36" i="12" s="1"/>
  <c r="J27" i="17"/>
  <c r="H49" i="3"/>
  <c r="I49" i="3" s="1"/>
  <c r="J49" i="3" s="1"/>
  <c r="J26" i="17"/>
  <c r="H48" i="3"/>
  <c r="I48" i="3" s="1"/>
  <c r="J48" i="3" s="1"/>
  <c r="J25" i="17"/>
  <c r="H47" i="3"/>
  <c r="I47" i="3" s="1"/>
  <c r="J47" i="3" s="1"/>
  <c r="J24" i="17"/>
  <c r="H46" i="3"/>
  <c r="I46" i="3" s="1"/>
  <c r="J46" i="3" s="1"/>
  <c r="H45" i="3"/>
  <c r="I45" i="3" s="1"/>
  <c r="J45" i="3" s="1"/>
  <c r="J23" i="17"/>
  <c r="H44" i="3"/>
  <c r="I44" i="3" s="1"/>
  <c r="J44" i="3" s="1"/>
  <c r="J22" i="17"/>
  <c r="J21" i="17"/>
  <c r="H43" i="3"/>
  <c r="I43" i="3" s="1"/>
  <c r="J43" i="3" s="1"/>
  <c r="H42" i="3"/>
  <c r="I42" i="3" s="1"/>
  <c r="J42" i="3" s="1"/>
  <c r="J20" i="17"/>
  <c r="H37" i="3"/>
  <c r="I37" i="3" s="1"/>
  <c r="J37" i="3" s="1"/>
  <c r="J37" i="16"/>
  <c r="J33" i="16" s="1"/>
  <c r="J27" i="16"/>
  <c r="H27" i="3"/>
  <c r="I27" i="3" s="1"/>
  <c r="J27" i="3" s="1"/>
  <c r="H23" i="3"/>
  <c r="J23" i="16"/>
  <c r="J22" i="16" s="1"/>
  <c r="J36" i="16"/>
  <c r="H36" i="3"/>
  <c r="J35" i="16"/>
  <c r="H35" i="3"/>
  <c r="J34" i="16"/>
  <c r="H34" i="3"/>
  <c r="J32" i="16"/>
  <c r="H32" i="3"/>
  <c r="I32" i="3" s="1"/>
  <c r="J32" i="3" s="1"/>
  <c r="J31" i="16"/>
  <c r="H31" i="3"/>
  <c r="J29" i="16"/>
  <c r="I29" i="3"/>
  <c r="J29" i="3" s="1"/>
  <c r="J28" i="16"/>
  <c r="I28" i="3"/>
  <c r="J28" i="3" s="1"/>
  <c r="J21" i="16"/>
  <c r="H21" i="3"/>
  <c r="J20" i="16"/>
  <c r="H20" i="3"/>
  <c r="I20" i="3" s="1"/>
  <c r="J20" i="3" s="1"/>
  <c r="J26" i="16"/>
  <c r="I26" i="3"/>
  <c r="J26" i="3" s="1"/>
  <c r="J39" i="16"/>
  <c r="H39" i="3"/>
  <c r="J25" i="16"/>
  <c r="J38" i="16"/>
  <c r="J30" i="16"/>
  <c r="J19" i="16"/>
  <c r="I23" i="3"/>
  <c r="J25" i="3"/>
  <c r="I21" i="3"/>
  <c r="J41" i="3" l="1"/>
  <c r="F34" i="12" s="1"/>
  <c r="J19" i="17"/>
  <c r="J18" i="17" s="1"/>
  <c r="J24" i="16"/>
  <c r="J18" i="16" s="1"/>
  <c r="K27" i="16" s="1"/>
  <c r="J23" i="3"/>
  <c r="J22" i="3" s="1"/>
  <c r="F17" i="12" s="1"/>
  <c r="J21" i="3"/>
  <c r="H34" i="12" l="1"/>
  <c r="I34" i="12"/>
  <c r="G34" i="12"/>
  <c r="F38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V17" i="12"/>
  <c r="W17" i="12"/>
  <c r="X17" i="12"/>
  <c r="K29" i="17"/>
  <c r="K26" i="17"/>
  <c r="K27" i="17"/>
  <c r="K24" i="17"/>
  <c r="K23" i="17"/>
  <c r="K22" i="17"/>
  <c r="K21" i="17"/>
  <c r="K28" i="17"/>
  <c r="K18" i="17"/>
  <c r="K25" i="17"/>
  <c r="K20" i="17"/>
  <c r="K19" i="17"/>
  <c r="K18" i="16"/>
  <c r="K39" i="16"/>
  <c r="K37" i="16"/>
  <c r="K36" i="16"/>
  <c r="K35" i="16"/>
  <c r="K34" i="16"/>
  <c r="K32" i="16"/>
  <c r="K31" i="16"/>
  <c r="K29" i="16"/>
  <c r="K28" i="16"/>
  <c r="K26" i="16"/>
  <c r="K23" i="16"/>
  <c r="K21" i="16"/>
  <c r="K20" i="16"/>
  <c r="K30" i="16"/>
  <c r="K25" i="16"/>
  <c r="K38" i="16"/>
  <c r="K33" i="16"/>
  <c r="K24" i="16"/>
  <c r="K22" i="16"/>
  <c r="K19" i="16"/>
  <c r="Y34" i="12" l="1"/>
  <c r="I35" i="3"/>
  <c r="J35" i="3" s="1"/>
  <c r="I36" i="3"/>
  <c r="J36" i="3" s="1"/>
  <c r="I31" i="3" l="1"/>
  <c r="J31" i="3" s="1"/>
  <c r="J19" i="3"/>
  <c r="F15" i="12" s="1"/>
  <c r="W15" i="12" l="1"/>
  <c r="V15" i="12"/>
  <c r="X15" i="12"/>
  <c r="J24" i="3"/>
  <c r="F19" i="12" s="1"/>
  <c r="W19" i="12" l="1"/>
  <c r="V19" i="12"/>
  <c r="X19" i="12"/>
  <c r="U17" i="12"/>
  <c r="U36" i="12" l="1"/>
  <c r="U38" i="12" s="1"/>
  <c r="U40" i="12" s="1"/>
  <c r="V36" i="12"/>
  <c r="V38" i="12" s="1"/>
  <c r="V40" i="12" s="1"/>
  <c r="W36" i="12"/>
  <c r="W38" i="12" s="1"/>
  <c r="W40" i="12" s="1"/>
  <c r="X36" i="12"/>
  <c r="X38" i="12" s="1"/>
  <c r="X40" i="12" s="1"/>
  <c r="T17" i="12"/>
  <c r="M17" i="12"/>
  <c r="N17" i="12"/>
  <c r="O17" i="12"/>
  <c r="P17" i="12"/>
  <c r="Q17" i="12"/>
  <c r="R17" i="12"/>
  <c r="S17" i="12"/>
  <c r="N36" i="12"/>
  <c r="N38" i="12" s="1"/>
  <c r="N40" i="12" s="1"/>
  <c r="O36" i="12"/>
  <c r="O38" i="12" s="1"/>
  <c r="O40" i="12" s="1"/>
  <c r="S36" i="12"/>
  <c r="S38" i="12" s="1"/>
  <c r="S40" i="12" s="1"/>
  <c r="R36" i="12"/>
  <c r="R38" i="12" s="1"/>
  <c r="R40" i="12" s="1"/>
  <c r="M36" i="12"/>
  <c r="P36" i="12"/>
  <c r="P38" i="12" s="1"/>
  <c r="P40" i="12" s="1"/>
  <c r="Q36" i="12"/>
  <c r="Q38" i="12" s="1"/>
  <c r="Q40" i="12" s="1"/>
  <c r="T36" i="12"/>
  <c r="T38" i="12" s="1"/>
  <c r="T40" i="12" s="1"/>
  <c r="K17" i="12"/>
  <c r="J17" i="12"/>
  <c r="I36" i="12"/>
  <c r="I38" i="12" s="1"/>
  <c r="L36" i="12"/>
  <c r="L38" i="12" s="1"/>
  <c r="G36" i="12"/>
  <c r="G38" i="12" s="1"/>
  <c r="J36" i="12"/>
  <c r="J38" i="12" s="1"/>
  <c r="K36" i="12"/>
  <c r="K38" i="12" s="1"/>
  <c r="H36" i="12"/>
  <c r="H38" i="12" s="1"/>
  <c r="I34" i="3"/>
  <c r="J34" i="3" s="1"/>
  <c r="J33" i="3" s="1"/>
  <c r="F23" i="12" s="1"/>
  <c r="M38" i="12" l="1"/>
  <c r="Y36" i="12"/>
  <c r="V23" i="12"/>
  <c r="W23" i="12"/>
  <c r="X23" i="12"/>
  <c r="I39" i="3"/>
  <c r="J39" i="3" s="1"/>
  <c r="J38" i="3" s="1"/>
  <c r="M40" i="12" l="1"/>
  <c r="Y38" i="12"/>
  <c r="Y39" i="12" s="1"/>
  <c r="U23" i="12"/>
  <c r="F25" i="12"/>
  <c r="N23" i="12"/>
  <c r="P23" i="12"/>
  <c r="R23" i="12"/>
  <c r="T23" i="12"/>
  <c r="M23" i="12"/>
  <c r="O23" i="12"/>
  <c r="Q23" i="12"/>
  <c r="S23" i="12"/>
  <c r="K23" i="12"/>
  <c r="H23" i="12"/>
  <c r="L23" i="12"/>
  <c r="G23" i="12"/>
  <c r="I23" i="12"/>
  <c r="J23" i="12"/>
  <c r="Y23" i="12" l="1"/>
  <c r="I25" i="12"/>
  <c r="J25" i="12"/>
  <c r="L25" i="12"/>
  <c r="R25" i="12"/>
  <c r="S25" i="12"/>
  <c r="N25" i="12"/>
  <c r="H25" i="12"/>
  <c r="K25" i="12"/>
  <c r="G25" i="12"/>
  <c r="T25" i="12"/>
  <c r="O25" i="12"/>
  <c r="M25" i="12"/>
  <c r="Q25" i="12"/>
  <c r="P25" i="12"/>
  <c r="U25" i="12"/>
  <c r="X25" i="12"/>
  <c r="W25" i="12"/>
  <c r="V25" i="12"/>
  <c r="J30" i="3"/>
  <c r="Y25" i="12" l="1"/>
  <c r="J18" i="3"/>
  <c r="G55" i="3" s="1"/>
  <c r="G56" i="3" s="1"/>
  <c r="F21" i="12"/>
  <c r="U21" i="12" s="1"/>
  <c r="U27" i="12" s="1"/>
  <c r="U19" i="12"/>
  <c r="X21" i="12" l="1"/>
  <c r="X27" i="12" s="1"/>
  <c r="W21" i="12"/>
  <c r="W27" i="12" s="1"/>
  <c r="V21" i="12"/>
  <c r="V27" i="12" s="1"/>
  <c r="O19" i="12"/>
  <c r="Q19" i="12"/>
  <c r="S19" i="12"/>
  <c r="M19" i="12"/>
  <c r="N19" i="12"/>
  <c r="P19" i="12"/>
  <c r="R19" i="12"/>
  <c r="T19" i="12"/>
  <c r="M21" i="12"/>
  <c r="M27" i="12" s="1"/>
  <c r="O21" i="12"/>
  <c r="O27" i="12" s="1"/>
  <c r="R21" i="12"/>
  <c r="R27" i="12" s="1"/>
  <c r="T21" i="12"/>
  <c r="T27" i="12" s="1"/>
  <c r="N21" i="12"/>
  <c r="N27" i="12" s="1"/>
  <c r="P21" i="12"/>
  <c r="P27" i="12" s="1"/>
  <c r="Q21" i="12"/>
  <c r="Q27" i="12" s="1"/>
  <c r="S21" i="12"/>
  <c r="S27" i="12" s="1"/>
  <c r="G57" i="3"/>
  <c r="U15" i="12"/>
  <c r="I21" i="12"/>
  <c r="L21" i="12"/>
  <c r="Y21" i="12" s="1"/>
  <c r="G21" i="12"/>
  <c r="J21" i="12"/>
  <c r="K21" i="12"/>
  <c r="H21" i="12"/>
  <c r="J19" i="12"/>
  <c r="J27" i="12" s="1"/>
  <c r="K19" i="12"/>
  <c r="M15" i="12" l="1"/>
  <c r="T15" i="12"/>
  <c r="O15" i="12"/>
  <c r="P15" i="12"/>
  <c r="Q15" i="12"/>
  <c r="R15" i="12"/>
  <c r="S15" i="12"/>
  <c r="N15" i="12"/>
  <c r="Z36" i="12"/>
  <c r="Z25" i="12"/>
  <c r="Z23" i="12"/>
  <c r="Z34" i="12"/>
  <c r="Z21" i="12"/>
  <c r="K15" i="12" l="1"/>
  <c r="H15" i="12"/>
  <c r="L15" i="12"/>
  <c r="L27" i="12" s="1"/>
  <c r="I15" i="12"/>
  <c r="J15" i="12"/>
  <c r="J23" i="11"/>
  <c r="H23" i="11"/>
  <c r="K27" i="12" l="1"/>
  <c r="Y15" i="12"/>
  <c r="J40" i="12"/>
  <c r="K40" i="12"/>
  <c r="I23" i="11"/>
  <c r="F23" i="11"/>
  <c r="I19" i="12" l="1"/>
  <c r="I27" i="12" s="1"/>
  <c r="L19" i="12"/>
  <c r="G19" i="12"/>
  <c r="H19" i="12"/>
  <c r="Y19" i="12" l="1"/>
  <c r="Z19" i="12" s="1"/>
  <c r="G15" i="12"/>
  <c r="H17" i="12"/>
  <c r="H27" i="12" s="1"/>
  <c r="L17" i="12"/>
  <c r="I17" i="12"/>
  <c r="G17" i="12"/>
  <c r="Y17" i="12" l="1"/>
  <c r="Z17" i="12" s="1"/>
  <c r="G27" i="12"/>
  <c r="G28" i="12" l="1"/>
  <c r="H28" i="12" s="1"/>
  <c r="I28" i="12" s="1"/>
  <c r="J28" i="12" s="1"/>
  <c r="K28" i="12" s="1"/>
  <c r="L28" i="12" s="1"/>
  <c r="Z15" i="12"/>
  <c r="G30" i="12" l="1"/>
  <c r="H30" i="12" s="1"/>
  <c r="I30" i="12" s="1"/>
  <c r="J30" i="12" s="1"/>
  <c r="K30" i="12" s="1"/>
  <c r="L30" i="12" s="1"/>
  <c r="M28" i="12"/>
  <c r="N28" i="12" s="1"/>
  <c r="O28" i="12" s="1"/>
  <c r="P28" i="12" s="1"/>
  <c r="Q28" i="12" s="1"/>
  <c r="R28" i="12" s="1"/>
  <c r="S28" i="12" s="1"/>
  <c r="T28" i="12" s="1"/>
  <c r="U28" i="12" s="1"/>
  <c r="V28" i="12" s="1"/>
  <c r="W28" i="12" s="1"/>
  <c r="X28" i="12" s="1"/>
  <c r="L40" i="12"/>
  <c r="H40" i="12"/>
  <c r="M30" i="12" l="1"/>
  <c r="N30" i="12" s="1"/>
  <c r="O30" i="12" s="1"/>
  <c r="P30" i="12" s="1"/>
  <c r="Q30" i="12" s="1"/>
  <c r="R30" i="12" s="1"/>
  <c r="S30" i="12" s="1"/>
  <c r="T30" i="12" s="1"/>
  <c r="U30" i="12" s="1"/>
  <c r="V30" i="12" s="1"/>
  <c r="W30" i="12" s="1"/>
  <c r="X30" i="12" s="1"/>
  <c r="I40" i="12"/>
  <c r="G39" i="12" l="1"/>
  <c r="H39" i="12" s="1"/>
  <c r="G40" i="12"/>
  <c r="Y40" i="12" s="1"/>
  <c r="Y41" i="12" s="1"/>
  <c r="I39" i="12" l="1"/>
  <c r="J39" i="12" s="1"/>
  <c r="K39" i="12" s="1"/>
  <c r="L39" i="12" s="1"/>
  <c r="G41" i="12"/>
  <c r="H41" i="12" s="1"/>
  <c r="M39" i="12" l="1"/>
  <c r="N39" i="12" s="1"/>
  <c r="O39" i="12" s="1"/>
  <c r="P39" i="12" s="1"/>
  <c r="Q39" i="12" s="1"/>
  <c r="R39" i="12" s="1"/>
  <c r="S39" i="12" s="1"/>
  <c r="T39" i="12" s="1"/>
  <c r="U39" i="12" s="1"/>
  <c r="V39" i="12" s="1"/>
  <c r="W39" i="12" s="1"/>
  <c r="X39" i="12" s="1"/>
  <c r="I41" i="12"/>
  <c r="J41" i="12" s="1"/>
  <c r="K41" i="12" s="1"/>
  <c r="L41" i="12" s="1"/>
  <c r="J40" i="3"/>
  <c r="M41" i="12" l="1"/>
  <c r="N41" i="12" s="1"/>
  <c r="O41" i="12" s="1"/>
  <c r="P41" i="12" s="1"/>
  <c r="Q41" i="12" s="1"/>
  <c r="R41" i="12" s="1"/>
  <c r="S41" i="12" s="1"/>
  <c r="T41" i="12" s="1"/>
  <c r="U41" i="12" s="1"/>
  <c r="V41" i="12" s="1"/>
  <c r="W41" i="12" s="1"/>
  <c r="X41" i="12" s="1"/>
  <c r="J52" i="3"/>
  <c r="I55" i="3"/>
  <c r="I56" i="3" s="1"/>
  <c r="J55" i="3" l="1"/>
  <c r="J56" i="3" l="1"/>
  <c r="I57" i="3"/>
  <c r="J57" i="3" s="1"/>
  <c r="K27" i="3" s="1"/>
  <c r="K28" i="3" l="1"/>
  <c r="K51" i="3"/>
  <c r="K41" i="3"/>
  <c r="K44" i="3"/>
  <c r="K49" i="3"/>
  <c r="K21" i="3"/>
  <c r="K33" i="3"/>
  <c r="K20" i="3"/>
  <c r="K32" i="3"/>
  <c r="K24" i="3"/>
  <c r="K38" i="3"/>
  <c r="K48" i="3"/>
  <c r="K18" i="3"/>
  <c r="K23" i="3"/>
  <c r="K26" i="3"/>
  <c r="K25" i="3"/>
  <c r="K19" i="3"/>
  <c r="K31" i="3"/>
  <c r="K37" i="3"/>
  <c r="K47" i="3"/>
  <c r="K50" i="3"/>
  <c r="K46" i="3"/>
  <c r="K34" i="3"/>
  <c r="K36" i="3"/>
  <c r="K45" i="3"/>
  <c r="K43" i="3"/>
  <c r="K42" i="3"/>
  <c r="K22" i="3"/>
  <c r="K29" i="3"/>
  <c r="K35" i="3"/>
  <c r="K39" i="3"/>
  <c r="K30" i="3"/>
  <c r="K40" i="3"/>
</calcChain>
</file>

<file path=xl/sharedStrings.xml><?xml version="1.0" encoding="utf-8"?>
<sst xmlns="http://schemas.openxmlformats.org/spreadsheetml/2006/main" count="454" uniqueCount="169">
  <si>
    <t>Bancos:</t>
  </si>
  <si>
    <t>Obra:</t>
  </si>
  <si>
    <t>Local:</t>
  </si>
  <si>
    <t>Data:</t>
  </si>
  <si>
    <t>Revisão:</t>
  </si>
  <si>
    <t>ITEM</t>
  </si>
  <si>
    <t>Administração Central</t>
  </si>
  <si>
    <t>AC</t>
  </si>
  <si>
    <t>R</t>
  </si>
  <si>
    <t>SG</t>
  </si>
  <si>
    <t>Despesas Financeiras</t>
  </si>
  <si>
    <t>DF</t>
  </si>
  <si>
    <t>Lucro</t>
  </si>
  <si>
    <t>L</t>
  </si>
  <si>
    <t>CPRB</t>
  </si>
  <si>
    <t>Item</t>
  </si>
  <si>
    <t>Código</t>
  </si>
  <si>
    <t>Banco</t>
  </si>
  <si>
    <t>Descrição</t>
  </si>
  <si>
    <t>Und</t>
  </si>
  <si>
    <t>Quant.</t>
  </si>
  <si>
    <t>Peso (%)</t>
  </si>
  <si>
    <t>Total sem BDI</t>
  </si>
  <si>
    <t>Total do BDI</t>
  </si>
  <si>
    <t>Total Geral</t>
  </si>
  <si>
    <t>Vermelho</t>
  </si>
  <si>
    <t>tirar</t>
  </si>
  <si>
    <t>verde</t>
  </si>
  <si>
    <t>corrigiu qtd</t>
  </si>
  <si>
    <t>amarelo</t>
  </si>
  <si>
    <t>incluir</t>
  </si>
  <si>
    <t>Tipo de Obra:</t>
  </si>
  <si>
    <t>Percentual de base de cálculo para o ISS:</t>
  </si>
  <si>
    <t>Alíquota do ISS:</t>
  </si>
  <si>
    <t>3º Quartil</t>
  </si>
  <si>
    <t>2º Quartil</t>
  </si>
  <si>
    <t>1º Quartil</t>
  </si>
  <si>
    <t>Adotado (%)</t>
  </si>
  <si>
    <t>Siglas</t>
  </si>
  <si>
    <t>Itens</t>
  </si>
  <si>
    <t>Seguro e Garantia</t>
  </si>
  <si>
    <t>Risco</t>
  </si>
  <si>
    <t>Tributos (COFINS 3,00% e PIS 0,65%)</t>
  </si>
  <si>
    <t>CP</t>
  </si>
  <si>
    <t>ISS</t>
  </si>
  <si>
    <t>Tributos (ISS para obras 3,00%)</t>
  </si>
  <si>
    <t>BDI SEM DESONERAÇÃO</t>
  </si>
  <si>
    <t>O BDI desta planilha foi calculado conforme as diretrizes do Acórdão 2622/2013 - TCU, aplicável à tipologia construção de edifícios</t>
  </si>
  <si>
    <t>Fórmula:</t>
  </si>
  <si>
    <t>BDI=</t>
  </si>
  <si>
    <t>(1+AC+S+R+G)*(1+DF)*1+L)</t>
  </si>
  <si>
    <t>(1-CP-ISS-CPRB)</t>
  </si>
  <si>
    <t>Tributos (Sem Desoneração)</t>
  </si>
  <si>
    <t>BDI:</t>
  </si>
  <si>
    <t>Valor Unit. (R$)</t>
  </si>
  <si>
    <t>Valor Unit. (R$) + BDI</t>
  </si>
  <si>
    <t>Valor Total (R$)</t>
  </si>
  <si>
    <t>DISCRIMINAÇÃO DOS SERVIÇOS</t>
  </si>
  <si>
    <t>VALOR(R$)</t>
  </si>
  <si>
    <t>SUB-TOTAL</t>
  </si>
  <si>
    <t>VALOR DO PERÍODO</t>
  </si>
  <si>
    <t>VALOR ACUMULADO</t>
  </si>
  <si>
    <t>-</t>
  </si>
  <si>
    <t>PERCENTUAL DO PERÍODO</t>
  </si>
  <si>
    <t>PERCENTUAL ACUMULADO</t>
  </si>
  <si>
    <t>1.1</t>
  </si>
  <si>
    <t>1.2</t>
  </si>
  <si>
    <t>1.3</t>
  </si>
  <si>
    <t>3.1</t>
  </si>
  <si>
    <t>3.2</t>
  </si>
  <si>
    <t>3.3</t>
  </si>
  <si>
    <t>3.4</t>
  </si>
  <si>
    <t>SERVIÇOS PRELIMINARES</t>
  </si>
  <si>
    <t>5.1</t>
  </si>
  <si>
    <t>3.5</t>
  </si>
  <si>
    <t>5.2</t>
  </si>
  <si>
    <t>5.3</t>
  </si>
  <si>
    <t>5.4</t>
  </si>
  <si>
    <t xml:space="preserve">PLANILHA DE ORÇAMENTO SINTÉTICO
Secretaria Municipal da Fazenda
</t>
  </si>
  <si>
    <t>Praça Dr. Castilho, nº10, Centro, Presidente Olegário-MG</t>
  </si>
  <si>
    <t>Serviços de Geoprocessamento</t>
  </si>
  <si>
    <t>Próprio</t>
  </si>
  <si>
    <t>Serv.</t>
  </si>
  <si>
    <t>Km²</t>
  </si>
  <si>
    <t>Imóveis</t>
  </si>
  <si>
    <t>4.1</t>
  </si>
  <si>
    <t>4.2</t>
  </si>
  <si>
    <t>Km Linear</t>
  </si>
  <si>
    <t>REGULARIZAÇÃO FUNDIÁRIA DE NÚCLEOS INFORMAIS - 09 NÚCLEOS (POVOADOS E DISTRITOS)</t>
  </si>
  <si>
    <r>
      <t xml:space="preserve">Elaboração de diagnóstico fundiário dos núcleos informais.
</t>
    </r>
    <r>
      <rPr>
        <i/>
        <sz val="11"/>
        <color theme="3" tint="0.249977111117893"/>
        <rFont val="Arial"/>
        <family val="2"/>
      </rPr>
      <t>Identificação de riscos e ocupação, delimitação preliminar, caracterização e análise socioeconômica dos núcelos urbanos existentes nos distritos e povoados do Município.</t>
    </r>
  </si>
  <si>
    <t>Núcelo</t>
  </si>
  <si>
    <r>
      <t xml:space="preserve">Elaboração de cadastro socioeconômico e enquadramento em mobilidade de REURB para o Projeto de Regularização Fundiária. Incluso a mobilização em campo para coleta de dados com recursos de pesquisa mobile. 
</t>
    </r>
    <r>
      <rPr>
        <i/>
        <sz val="11"/>
        <color theme="3" tint="0.249977111117893"/>
        <rFont val="Arial"/>
        <family val="2"/>
      </rPr>
      <t>Coleta de dados e entrevista para cadastro social dos posseiros, cadastro físico do imóvel identificando as características construtiva, registro fotográfico da fachada, além da coleta de documentos.</t>
    </r>
  </si>
  <si>
    <r>
      <t xml:space="preserve">Estudo jurídico dos núcleos e emissão de pareceres para o Projeto de Regularização Fundiária.
</t>
    </r>
    <r>
      <rPr>
        <i/>
        <sz val="11"/>
        <color theme="3" tint="0.249977111117893"/>
        <rFont val="Arial"/>
        <family val="2"/>
      </rPr>
      <t>Pesquisa de procedências de cartório, notificações necessárias, emissão de pareceres e apoio à Procuradoria Municipal para emissão das CRF's.</t>
    </r>
  </si>
  <si>
    <r>
      <t xml:space="preserve">Realização de audiência pública e reuniões comunitárias.
</t>
    </r>
    <r>
      <rPr>
        <i/>
        <sz val="11"/>
        <color theme="3" tint="0.249977111117893"/>
        <rFont val="Arial"/>
        <family val="2"/>
      </rPr>
      <t>Incluso a convocação, ata, material de divulgação e registros fotográficos.</t>
    </r>
  </si>
  <si>
    <r>
      <t xml:space="preserve">Elaboração e divulgação de lista preliminar e final dos beneficiários.
</t>
    </r>
    <r>
      <rPr>
        <i/>
        <sz val="11"/>
        <color theme="3" tint="0.249977111117893"/>
        <rFont val="Arial"/>
        <family val="2"/>
      </rPr>
      <t>Incluso publicações, prazos para contestações, impugnações, correções.</t>
    </r>
  </si>
  <si>
    <r>
      <t xml:space="preserve">Protocolo e acompanhamento no Cartório de Registro de Imóveis (CRI).
</t>
    </r>
    <r>
      <rPr>
        <i/>
        <sz val="11"/>
        <color theme="3" tint="0.249977111117893"/>
        <rFont val="Arial"/>
        <family val="2"/>
      </rPr>
      <t>Acompanhamento, condução do processo junto ao CRI local para obtenção das matrículas individuais ou coletivas. Incluso análises, correções, contestações se necessárias de notas devolutivas do Cartório.
Entrega final: Matrículas individuais ou coletivas dos núcleos regularizados.</t>
    </r>
  </si>
  <si>
    <t>Cotações à preço de mercado</t>
  </si>
  <si>
    <t>Mês</t>
  </si>
  <si>
    <t>2.1</t>
  </si>
  <si>
    <t>6.1</t>
  </si>
  <si>
    <t>Execução de Cadastro Técnico Multifinalitário (CTM) Integral (Sede, Povoados e Distritos) e REURB dos Povoados e Distritos do Município de Presidente Olegário-MG</t>
  </si>
  <si>
    <t>DADOS DO ORÇAMENTO</t>
  </si>
  <si>
    <t>LOCAL</t>
  </si>
  <si>
    <t>SANTIAGO DE MINAS</t>
  </si>
  <si>
    <t>CRUZEIRO DA PRATA</t>
  </si>
  <si>
    <t>PONTE FIRME</t>
  </si>
  <si>
    <t>TABOCA</t>
  </si>
  <si>
    <t>GALENA</t>
  </si>
  <si>
    <t>ANDREQUICÉ</t>
  </si>
  <si>
    <t>BARREIRO DOS VEADOS</t>
  </si>
  <si>
    <t>VARGEM GRANDE</t>
  </si>
  <si>
    <t>BELA VISTA</t>
  </si>
  <si>
    <t>SEDE</t>
  </si>
  <si>
    <t>ÁREA (M²)</t>
  </si>
  <si>
    <t>ÁREA (Km²)</t>
  </si>
  <si>
    <t>QTD. DE IMÓVEIS</t>
  </si>
  <si>
    <t>TOTAIS:</t>
  </si>
  <si>
    <t>Execução de Cadastro Técnico Multifinalitário (CTM) Integral (Sede, Povoados e Distritos) e REURB dos Povoados e Distritos do Município de Presidente Olegário-MG.</t>
  </si>
  <si>
    <t>QUANTIDADES ESTIMADAS (APROXIMADAS):</t>
  </si>
  <si>
    <t>Mobilização da equipe técnica; Trabalhos e Estudos Preliminares; Levantamento, Análise, Diagnóstico e Organização do Banco de Dados Municipal.</t>
  </si>
  <si>
    <t>Digitalização e georreferenciamento de documentos analógicos.</t>
  </si>
  <si>
    <t>Und.</t>
  </si>
  <si>
    <t>Cobertura Aerofotogramétrica Digital GSD 10 cm ou melhor, RGB, Escala 1:1.000, com geração das ortofotos, perfilamento LIDAR de no mínimo 2 pontos por m² e curva de nível de 1 em 1 metro, com MDS e MDT.</t>
  </si>
  <si>
    <t>AEROLEVANTAMENTO E PRODUTOS CARTOGRÁFICOS</t>
  </si>
  <si>
    <t>LOTE 01 - CADASTRO TÉCNICO MULTIFINALITÁRIO (CTM)</t>
  </si>
  <si>
    <t>MAPEAMENTOS, LEVANTAMENTOS, NOTIFICAÇÕES E ATUALIZAÇÃO DO CTM</t>
  </si>
  <si>
    <t>Mapeamento Móvel Terrestre com câmera 360°, com veículo de varredura contínua in loco (streetview).</t>
  </si>
  <si>
    <t>Atualização do Mapa Digital Urbano (MDU) georreferenciado.</t>
  </si>
  <si>
    <t>U.I.</t>
  </si>
  <si>
    <t>Serviço de Levantamento Cadastral em Campo — "in loco".</t>
  </si>
  <si>
    <t>Arquivo Digital do Relatório de Discrepâncias e Geração das Notificações.</t>
  </si>
  <si>
    <t>Análise das imagens para identificação de inconsistências cadastrais (padrão construtivo).</t>
  </si>
  <si>
    <t>SISTEMA SAAS SIG PARA GESTÃO DO CADASTRO TÉCNICO MULTIFINALITÁRIO</t>
  </si>
  <si>
    <t>Hospedagem em data center; central de atendimento, help-desk, suporte e manutenção continuada.</t>
  </si>
  <si>
    <t>Implantação, Modelagem, Parametrização, Configuração, Integração de Sistemas Legados e Carga de Dados.</t>
  </si>
  <si>
    <t>IMPLANTAÇÃO DO SISTEMA E CAPACITAÇÃO DOS USUÁRIOS</t>
  </si>
  <si>
    <t>Capacitação nas Funcionalidades Básicas do Sistema.</t>
  </si>
  <si>
    <t>Capacitação nas Funcionalidades Avançadas do Sistema.</t>
  </si>
  <si>
    <t>Capacitação para Uso do Aplicativo Móvel de Campo.</t>
  </si>
  <si>
    <t>APOIO OPERACIONAL POR HORAS TÉCNICAS SOB DEMANDA</t>
  </si>
  <si>
    <t>Horas</t>
  </si>
  <si>
    <t>Horas técnicas para customização — sob demanda. Técnico Responsável Para Implantação e Customização do Sistema</t>
  </si>
  <si>
    <t>LOTE 02 - REGULARIZAÇÃO FUNDIÁRIA URBANA (REURB)</t>
  </si>
  <si>
    <t>1.4</t>
  </si>
  <si>
    <t>1.5</t>
  </si>
  <si>
    <t>1.6</t>
  </si>
  <si>
    <t>1.7</t>
  </si>
  <si>
    <t>1.8</t>
  </si>
  <si>
    <t>TOTAL (LOTES 01 + 02):</t>
  </si>
  <si>
    <t>Licenciamento de Sistema na Web, Mobile e Server, cessão temporária de direito de uso, por prazo determinado.</t>
  </si>
  <si>
    <t>Empresa:
CNPJ:</t>
  </si>
  <si>
    <t>Execução de Cadastro Técnico Multifinalitário (CTM) Integral (Sede, Povoados e Distritos) do Município de Presidente Olegário-MG</t>
  </si>
  <si>
    <t xml:space="preserve">PLANILHA DE ORÇAMENTO SINTÉTICO
</t>
  </si>
  <si>
    <t>PLANILHA DE ORÇAMENTO SINTÉTICO</t>
  </si>
  <si>
    <r>
      <t xml:space="preserve">Elaboração de peças técnicas para o Projeto de Regularização Fundiária.
</t>
    </r>
    <r>
      <rPr>
        <i/>
        <sz val="11"/>
        <color theme="3" tint="0.249977111117893"/>
        <rFont val="Arial"/>
        <family val="2"/>
      </rPr>
      <t>Planta urbanística georreferenciada de cada núcleo, memoriais descritivos de cada quadra, lote, ruas, pareceres técnicos referente ao levantamento de infraestrutura básica existente e faltante, verificações de situações de riscos estruturais e ambientais, intervenções em APP's, medidas mitigatórias.
Obs: Todas as peças técnicas deverão ser entregues assinadas pelo R.T da contratada e com o respectivo documento de responsabilidade técnica. A delimitação urbanística de cada núcleo deverá ser entregue em extensão compatível com soluções SIG disponíveis no mercado.</t>
    </r>
  </si>
  <si>
    <t>Elaboração do Projeto de Regularização Fundiária (PRF).</t>
  </si>
  <si>
    <r>
      <t xml:space="preserve">Consultoria Especializada, Análise de Procedências Cartoriais e Representação Jurídico-Administrativa para Demarcação Urbanística e Saneamento Registral
</t>
    </r>
    <r>
      <rPr>
        <i/>
        <sz val="11"/>
        <color theme="3" tint="0.249977111117893"/>
        <rFont val="Arial"/>
        <family val="2"/>
      </rPr>
      <t>Consultoria especializada para saneamento do passivo imobiliário das matrículas gerais da sede municipal, compreendendo: pesquisa e análise documental junto à Prefeitura e ao Cartório de Registro de Imóveis (CRI) para reconstrução das cadeias dominiais, identificação de procedências, averbações, parcelamentos históricos, desdobros informais, duplicidades, sobreposições e demais inconsistências registrais; elaboração de anexos técnico-cartoriais aos memoriais descritivos fornecidos pelo CTM (Lote 01), contendo histórico,  procedências registrais, origem das áreas e demais informações necessárias à vinculação entre o cadastro municipal e o CRI; consultoria, assessoria e representação técnico-jurídico-administrativa do Município perante o CRI durante todas as fases da Demarcação Urbanística, incluindo elaboração de pareceres e manifestações técnicas, respostas às Notas de Devolução, impugnações e demais exigências registrais, visando ao saneamento das matrículas gerais e à obtenção do registro definitivo da Demarcação Urbanística, com compatibilização entre a base cartográfica do CTM e a realidade registral.</t>
    </r>
  </si>
  <si>
    <t>CONSULTORIA ESPECIALIZADA PARA DEMARCAÇÃO URBANÍSTICA E SANEAMENTO REGISTRAL - (CIDADE SEDE DO MUNICÍPIO)</t>
  </si>
  <si>
    <t>LOTE 01</t>
  </si>
  <si>
    <t>LOTE 02</t>
  </si>
  <si>
    <t>SOMA</t>
  </si>
  <si>
    <r>
      <t xml:space="preserve">Responsável Técnico: </t>
    </r>
    <r>
      <rPr>
        <sz val="11"/>
        <color theme="3" tint="0.249977111117893"/>
        <rFont val="Arial"/>
        <family val="2"/>
      </rPr>
      <t>Flávio Diórgenes Cassimiro - Eng. Civil - CREA-MG: 253.560/D</t>
    </r>
  </si>
  <si>
    <r>
      <rPr>
        <b/>
        <i/>
        <sz val="11"/>
        <color theme="1"/>
        <rFont val="Arial"/>
        <family val="2"/>
        <scheme val="minor"/>
      </rPr>
      <t>Responsável Técnico</t>
    </r>
    <r>
      <rPr>
        <i/>
        <sz val="11"/>
        <color theme="1"/>
        <rFont val="Arial"/>
        <family val="2"/>
        <scheme val="minor"/>
      </rPr>
      <t>: Flávio Diórgenes Cassimiro - Eng. Civil - CREA-MG: 253.560/D</t>
    </r>
  </si>
  <si>
    <t xml:space="preserve">Condução de procedimentos de  REURB dos Povoados e Distritos e Saneamento Registral para Demarcação Urbanística da Cidade Sede do Município de Presidente Olegário-MG </t>
  </si>
  <si>
    <r>
      <t xml:space="preserve">Elaboração de peças técnicas para o Projeto de Regularização Fundiária.
</t>
    </r>
    <r>
      <rPr>
        <i/>
        <sz val="11"/>
        <color theme="3" tint="0.249977111117893"/>
        <rFont val="Arial"/>
        <family val="2"/>
      </rPr>
      <t>Planta urbanística georreferenciada de cada núcleo, memoriais descritivos de cada quadra, lote, ruas, pareceres técnicos referente ao levantamento de infraestrutura básica existente e faltante, verificações de situações de riscos estruturais e ambientais, intervenções em APP's, medidas mitigatórias.
Obs: Todas as peças técnicas deverão ser entregues assinadas pelo R.T da contratada e com o respectivo documento de responsabilidade técnica. A delimitação urbanística de cada núcleo deverá ser entregue em extensão compatível com soluções SIG disponíveis no mercado para fins de vinculação com a ferramenta de gestão do CTM contratada através do lote 01.</t>
    </r>
  </si>
  <si>
    <t>CRONOGRAMA FÍSICO-FINANCEIRO
Secretaria Municipal de Fazenda</t>
  </si>
  <si>
    <r>
      <t xml:space="preserve">Aplicada a mediana de 3 cotações à preço de mercado.
</t>
    </r>
    <r>
      <rPr>
        <b/>
        <sz val="18"/>
        <color rgb="FFFF0000"/>
        <rFont val="Calibri"/>
        <family val="2"/>
      </rPr>
      <t>↓</t>
    </r>
  </si>
  <si>
    <t>COTAÇÕES EM ARQUIVOS PDF EM ANEXO</t>
  </si>
  <si>
    <t xml:space="preserve">COMPOSIÇÃO DO BDI 
SEM DESONERAÇÃO
CTM e REURB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</si>
</sst>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&quot;R$&quot;\ #,##0.00"/>
    <numFmt numFmtId="166" formatCode="#,##0.00\ %"/>
    <numFmt numFmtId="167" formatCode="&quot;R$ &quot;#,##0.00_);\(&quot;R$ &quot;#,##0.00\)"/>
    <numFmt numFmtId="168" formatCode="#,##0.00&quot; &quot;;&quot; (&quot;#,##0.00&quot;)&quot;;&quot; -&quot;#&quot; &quot;;@&quot; &quot;"/>
    <numFmt numFmtId="169" formatCode="#,##0.00&quot; &quot;;&quot;-&quot;#,##0.00&quot; &quot;;&quot; -&quot;#&quot; &quot;;@&quot; &quot;"/>
    <numFmt numFmtId="170" formatCode="[$R$-416]&quot; &quot;#,##0.00;[Red]&quot;-&quot;[$R$-416]&quot; &quot;#,##0.00"/>
    <numFmt numFmtId="171" formatCode="_-* #,##0.00\ _€_-;\-* #,##0.00\ _€_-;_-* &quot;-&quot;??\ _€_-;_-@_-"/>
    <numFmt numFmtId="172" formatCode="#\,##0."/>
    <numFmt numFmtId="173" formatCode="_(&quot;$&quot;* #,##0.00_);_(&quot;$&quot;* \(#,##0.00\);_(&quot;$&quot;* &quot;-&quot;??_);_(@_)"/>
    <numFmt numFmtId="174" formatCode="\$#."/>
    <numFmt numFmtId="175" formatCode="#.00"/>
    <numFmt numFmtId="176" formatCode="0.00_)"/>
    <numFmt numFmtId="177" formatCode="%#.00"/>
    <numFmt numFmtId="178" formatCode="#\,##0.00"/>
    <numFmt numFmtId="179" formatCode="#,"/>
    <numFmt numFmtId="180" formatCode="_(* #,##0.00_);_(* \(#,##0.00\);_(* \-??_);_(@_)"/>
    <numFmt numFmtId="181" formatCode="_(* #,##0.00_);_(* \(#,##0.00\);_(* &quot;-&quot;??_);_(@_)"/>
    <numFmt numFmtId="182" formatCode="0.0000"/>
  </numFmts>
  <fonts count="95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i/>
      <sz val="11"/>
      <name val="Arial"/>
      <family val="2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0"/>
      <color rgb="FF000000"/>
      <name val="Times New Roman"/>
      <family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u/>
      <sz val="11"/>
      <color indexed="12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1"/>
      <color rgb="FF9C6500"/>
      <name val="Arial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i/>
      <sz val="11"/>
      <color theme="3" tint="0.249977111117893"/>
      <name val="Arial"/>
      <family val="2"/>
    </font>
    <font>
      <sz val="10"/>
      <color theme="3" tint="0.249977111117893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  <font>
      <b/>
      <sz val="11"/>
      <color theme="3" tint="0.249977111117893"/>
      <name val="Arial"/>
      <family val="2"/>
    </font>
    <font>
      <sz val="11"/>
      <color theme="3" tint="0.249977111117893"/>
      <name val="Arial"/>
      <family val="2"/>
    </font>
    <font>
      <b/>
      <i/>
      <sz val="11"/>
      <color theme="1"/>
      <name val="Arial"/>
      <family val="2"/>
      <scheme val="minor"/>
    </font>
    <font>
      <b/>
      <sz val="18"/>
      <color rgb="FFFF0000"/>
      <name val="Calibri"/>
      <family val="2"/>
    </font>
    <font>
      <sz val="8"/>
      <name val="Arial"/>
      <scheme val="minor"/>
    </font>
  </fonts>
  <fills count="10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D8ECF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theme="0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5" tint="0.79998168889431442"/>
        <bgColor rgb="FFD8ECF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8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rgb="FFCCCCCC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  <border>
      <left style="thin">
        <color indexed="64"/>
      </left>
      <right style="thin">
        <color theme="0" tint="-0.14996795556505021"/>
      </right>
      <top style="medium">
        <color indexed="64"/>
      </top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rgb="FFCCCCCC"/>
      </bottom>
      <diagonal/>
    </border>
    <border>
      <left style="thin">
        <color theme="0" tint="-0.14996795556505021"/>
      </left>
      <right style="thin">
        <color indexed="64"/>
      </right>
      <top style="medium">
        <color indexed="64"/>
      </top>
      <bottom style="thin">
        <color rgb="FFCCCCCC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rgb="FFCCCCCC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theme="0" tint="-0.1499679555650502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040">
    <xf numFmtId="0" fontId="0" fillId="0" borderId="0"/>
    <xf numFmtId="43" fontId="13" fillId="0" borderId="0" applyFont="0" applyFill="0" applyBorder="0" applyAlignment="0" applyProtection="0"/>
    <xf numFmtId="0" fontId="5" fillId="0" borderId="4"/>
    <xf numFmtId="0" fontId="18" fillId="0" borderId="4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1" fillId="0" borderId="4"/>
    <xf numFmtId="0" fontId="41" fillId="0" borderId="4"/>
    <xf numFmtId="9" fontId="41" fillId="0" borderId="4" applyFont="0" applyFill="0" applyBorder="0" applyAlignment="0" applyProtection="0"/>
    <xf numFmtId="9" fontId="41" fillId="0" borderId="4" applyFont="0" applyFill="0" applyBorder="0" applyAlignment="0" applyProtection="0"/>
    <xf numFmtId="0" fontId="3" fillId="0" borderId="4"/>
    <xf numFmtId="167" fontId="46" fillId="0" borderId="4" applyFont="0" applyFill="0" applyBorder="0" applyAlignment="0" applyProtection="0"/>
    <xf numFmtId="9" fontId="46" fillId="0" borderId="4" applyFont="0" applyFill="0" applyBorder="0" applyAlignment="0" applyProtection="0"/>
    <xf numFmtId="0" fontId="3" fillId="0" borderId="4"/>
    <xf numFmtId="0" fontId="3" fillId="0" borderId="4"/>
    <xf numFmtId="167" fontId="46" fillId="0" borderId="4" applyFont="0" applyFill="0" applyBorder="0" applyAlignment="0" applyProtection="0"/>
    <xf numFmtId="0" fontId="41" fillId="0" borderId="4"/>
    <xf numFmtId="0" fontId="3" fillId="0" borderId="4"/>
    <xf numFmtId="43" fontId="46" fillId="0" borderId="4" applyFont="0" applyFill="0" applyBorder="0" applyAlignment="0" applyProtection="0"/>
    <xf numFmtId="43" fontId="41" fillId="0" borderId="4" applyFont="0" applyFill="0" applyBorder="0" applyAlignment="0" applyProtection="0"/>
    <xf numFmtId="44" fontId="41" fillId="0" borderId="4" applyFont="0" applyFill="0" applyBorder="0" applyAlignment="0" applyProtection="0"/>
    <xf numFmtId="0" fontId="41" fillId="0" borderId="4"/>
    <xf numFmtId="9" fontId="41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41" fillId="0" borderId="4"/>
    <xf numFmtId="0" fontId="3" fillId="0" borderId="4"/>
    <xf numFmtId="43" fontId="46" fillId="0" borderId="4" applyFont="0" applyFill="0" applyBorder="0" applyAlignment="0" applyProtection="0"/>
    <xf numFmtId="43" fontId="41" fillId="0" borderId="4" applyFont="0" applyFill="0" applyBorder="0" applyAlignment="0" applyProtection="0"/>
    <xf numFmtId="44" fontId="41" fillId="0" borderId="4" applyFont="0" applyFill="0" applyBorder="0" applyAlignment="0" applyProtection="0"/>
    <xf numFmtId="0" fontId="3" fillId="0" borderId="4"/>
    <xf numFmtId="0" fontId="50" fillId="0" borderId="4"/>
    <xf numFmtId="0" fontId="50" fillId="0" borderId="4"/>
    <xf numFmtId="43" fontId="3" fillId="0" borderId="4" applyFont="0" applyFill="0" applyBorder="0" applyAlignment="0" applyProtection="0"/>
    <xf numFmtId="9" fontId="41" fillId="0" borderId="4"/>
    <xf numFmtId="9" fontId="41" fillId="0" borderId="4" applyFont="0" applyFill="0" applyBorder="0" applyAlignment="0" applyProtection="0"/>
    <xf numFmtId="44" fontId="41" fillId="0" borderId="4" applyFont="0" applyFill="0" applyBorder="0" applyAlignment="0" applyProtection="0"/>
    <xf numFmtId="42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1" fontId="41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7" fillId="39" borderId="4" applyNumberFormat="0" applyBorder="0" applyAlignment="0" applyProtection="0"/>
    <xf numFmtId="0" fontId="41" fillId="0" borderId="4"/>
    <xf numFmtId="0" fontId="41" fillId="0" borderId="4" applyNumberFormat="0" applyFont="0" applyFill="0" applyBorder="0" applyAlignment="0" applyProtection="0"/>
    <xf numFmtId="0" fontId="41" fillId="0" borderId="4" applyNumberFormat="0" applyFont="0" applyFill="0" applyBorder="0" applyAlignment="0" applyProtection="0"/>
    <xf numFmtId="0" fontId="46" fillId="40" borderId="4" applyNumberFormat="0" applyBorder="0" applyAlignment="0" applyProtection="0"/>
    <xf numFmtId="0" fontId="46" fillId="41" borderId="4" applyNumberFormat="0" applyBorder="0" applyAlignment="0" applyProtection="0"/>
    <xf numFmtId="0" fontId="46" fillId="42" borderId="4" applyNumberFormat="0" applyBorder="0" applyAlignment="0" applyProtection="0"/>
    <xf numFmtId="0" fontId="46" fillId="43" borderId="4" applyNumberFormat="0" applyBorder="0" applyAlignment="0" applyProtection="0"/>
    <xf numFmtId="0" fontId="46" fillId="44" borderId="4" applyNumberFormat="0" applyBorder="0" applyAlignment="0" applyProtection="0"/>
    <xf numFmtId="0" fontId="46" fillId="45" borderId="4" applyNumberFormat="0" applyBorder="0" applyAlignment="0" applyProtection="0"/>
    <xf numFmtId="0" fontId="46" fillId="40" borderId="4" applyNumberFormat="0" applyBorder="0" applyAlignment="0" applyProtection="0"/>
    <xf numFmtId="0" fontId="46" fillId="41" borderId="4" applyNumberFormat="0" applyBorder="0" applyAlignment="0" applyProtection="0"/>
    <xf numFmtId="0" fontId="46" fillId="42" borderId="4" applyNumberFormat="0" applyBorder="0" applyAlignment="0" applyProtection="0"/>
    <xf numFmtId="0" fontId="46" fillId="43" borderId="4" applyNumberFormat="0" applyBorder="0" applyAlignment="0" applyProtection="0"/>
    <xf numFmtId="0" fontId="46" fillId="44" borderId="4" applyNumberFormat="0" applyBorder="0" applyAlignment="0" applyProtection="0"/>
    <xf numFmtId="0" fontId="46" fillId="45" borderId="4" applyNumberFormat="0" applyBorder="0" applyAlignment="0" applyProtection="0"/>
    <xf numFmtId="0" fontId="46" fillId="46" borderId="4" applyNumberFormat="0" applyBorder="0" applyAlignment="0" applyProtection="0"/>
    <xf numFmtId="0" fontId="46" fillId="47" borderId="4" applyNumberFormat="0" applyBorder="0" applyAlignment="0" applyProtection="0"/>
    <xf numFmtId="0" fontId="46" fillId="48" borderId="4" applyNumberFormat="0" applyBorder="0" applyAlignment="0" applyProtection="0"/>
    <xf numFmtId="0" fontId="46" fillId="43" borderId="4" applyNumberFormat="0" applyBorder="0" applyAlignment="0" applyProtection="0"/>
    <xf numFmtId="0" fontId="46" fillId="46" borderId="4" applyNumberFormat="0" applyBorder="0" applyAlignment="0" applyProtection="0"/>
    <xf numFmtId="0" fontId="46" fillId="49" borderId="4" applyNumberFormat="0" applyBorder="0" applyAlignment="0" applyProtection="0"/>
    <xf numFmtId="0" fontId="46" fillId="46" borderId="4" applyNumberFormat="0" applyBorder="0" applyAlignment="0" applyProtection="0"/>
    <xf numFmtId="0" fontId="46" fillId="47" borderId="4" applyNumberFormat="0" applyBorder="0" applyAlignment="0" applyProtection="0"/>
    <xf numFmtId="0" fontId="46" fillId="48" borderId="4" applyNumberFormat="0" applyBorder="0" applyAlignment="0" applyProtection="0"/>
    <xf numFmtId="0" fontId="46" fillId="43" borderId="4" applyNumberFormat="0" applyBorder="0" applyAlignment="0" applyProtection="0"/>
    <xf numFmtId="0" fontId="46" fillId="46" borderId="4" applyNumberFormat="0" applyBorder="0" applyAlignment="0" applyProtection="0"/>
    <xf numFmtId="0" fontId="46" fillId="49" borderId="4" applyNumberFormat="0" applyBorder="0" applyAlignment="0" applyProtection="0"/>
    <xf numFmtId="0" fontId="51" fillId="50" borderId="4" applyNumberFormat="0" applyBorder="0" applyAlignment="0" applyProtection="0"/>
    <xf numFmtId="0" fontId="51" fillId="47" borderId="4" applyNumberFormat="0" applyBorder="0" applyAlignment="0" applyProtection="0"/>
    <xf numFmtId="0" fontId="51" fillId="48" borderId="4" applyNumberFormat="0" applyBorder="0" applyAlignment="0" applyProtection="0"/>
    <xf numFmtId="0" fontId="51" fillId="51" borderId="4" applyNumberFormat="0" applyBorder="0" applyAlignment="0" applyProtection="0"/>
    <xf numFmtId="0" fontId="51" fillId="52" borderId="4" applyNumberFormat="0" applyBorder="0" applyAlignment="0" applyProtection="0"/>
    <xf numFmtId="0" fontId="51" fillId="53" borderId="4" applyNumberFormat="0" applyBorder="0" applyAlignment="0" applyProtection="0"/>
    <xf numFmtId="0" fontId="51" fillId="50" borderId="4" applyNumberFormat="0" applyBorder="0" applyAlignment="0" applyProtection="0"/>
    <xf numFmtId="0" fontId="51" fillId="47" borderId="4" applyNumberFormat="0" applyBorder="0" applyAlignment="0" applyProtection="0"/>
    <xf numFmtId="0" fontId="51" fillId="48" borderId="4" applyNumberFormat="0" applyBorder="0" applyAlignment="0" applyProtection="0"/>
    <xf numFmtId="0" fontId="51" fillId="51" borderId="4" applyNumberFormat="0" applyBorder="0" applyAlignment="0" applyProtection="0"/>
    <xf numFmtId="0" fontId="51" fillId="52" borderId="4" applyNumberFormat="0" applyBorder="0" applyAlignment="0" applyProtection="0"/>
    <xf numFmtId="0" fontId="51" fillId="53" borderId="4" applyNumberFormat="0" applyBorder="0" applyAlignment="0" applyProtection="0"/>
    <xf numFmtId="0" fontId="51" fillId="54" borderId="4" applyNumberFormat="0" applyBorder="0" applyAlignment="0" applyProtection="0"/>
    <xf numFmtId="0" fontId="51" fillId="55" borderId="4" applyNumberFormat="0" applyBorder="0" applyAlignment="0" applyProtection="0"/>
    <xf numFmtId="0" fontId="51" fillId="56" borderId="4" applyNumberFormat="0" applyBorder="0" applyAlignment="0" applyProtection="0"/>
    <xf numFmtId="0" fontId="51" fillId="51" borderId="4" applyNumberFormat="0" applyBorder="0" applyAlignment="0" applyProtection="0"/>
    <xf numFmtId="0" fontId="51" fillId="52" borderId="4" applyNumberFormat="0" applyBorder="0" applyAlignment="0" applyProtection="0"/>
    <xf numFmtId="0" fontId="51" fillId="57" borderId="4" applyNumberFormat="0" applyBorder="0" applyAlignment="0" applyProtection="0"/>
    <xf numFmtId="0" fontId="57" fillId="41" borderId="4" applyNumberFormat="0" applyBorder="0" applyAlignment="0" applyProtection="0"/>
    <xf numFmtId="0" fontId="52" fillId="42" borderId="4" applyNumberFormat="0" applyBorder="0" applyAlignment="0" applyProtection="0"/>
    <xf numFmtId="0" fontId="53" fillId="58" borderId="27" applyNumberFormat="0" applyAlignment="0" applyProtection="0"/>
    <xf numFmtId="0" fontId="53" fillId="58" borderId="27" applyNumberFormat="0" applyAlignment="0" applyProtection="0"/>
    <xf numFmtId="0" fontId="54" fillId="59" borderId="28" applyNumberFormat="0" applyAlignment="0" applyProtection="0"/>
    <xf numFmtId="0" fontId="55" fillId="0" borderId="29" applyNumberFormat="0" applyFill="0" applyAlignment="0" applyProtection="0"/>
    <xf numFmtId="0" fontId="54" fillId="59" borderId="28" applyNumberFormat="0" applyAlignment="0" applyProtection="0"/>
    <xf numFmtId="0" fontId="51" fillId="54" borderId="4" applyNumberFormat="0" applyBorder="0" applyAlignment="0" applyProtection="0"/>
    <xf numFmtId="0" fontId="51" fillId="55" borderId="4" applyNumberFormat="0" applyBorder="0" applyAlignment="0" applyProtection="0"/>
    <xf numFmtId="0" fontId="51" fillId="56" borderId="4" applyNumberFormat="0" applyBorder="0" applyAlignment="0" applyProtection="0"/>
    <xf numFmtId="0" fontId="51" fillId="51" borderId="4" applyNumberFormat="0" applyBorder="0" applyAlignment="0" applyProtection="0"/>
    <xf numFmtId="0" fontId="51" fillId="52" borderId="4" applyNumberFormat="0" applyBorder="0" applyAlignment="0" applyProtection="0"/>
    <xf numFmtId="0" fontId="51" fillId="57" borderId="4" applyNumberFormat="0" applyBorder="0" applyAlignment="0" applyProtection="0"/>
    <xf numFmtId="0" fontId="56" fillId="45" borderId="27" applyNumberFormat="0" applyAlignment="0" applyProtection="0"/>
    <xf numFmtId="0" fontId="46" fillId="0" borderId="4"/>
    <xf numFmtId="0" fontId="61" fillId="0" borderId="4" applyNumberFormat="0" applyFill="0" applyBorder="0" applyAlignment="0" applyProtection="0"/>
    <xf numFmtId="0" fontId="52" fillId="42" borderId="4" applyNumberFormat="0" applyBorder="0" applyAlignment="0" applyProtection="0"/>
    <xf numFmtId="0" fontId="63" fillId="0" borderId="30" applyNumberFormat="0" applyFill="0" applyAlignment="0" applyProtection="0"/>
    <xf numFmtId="0" fontId="64" fillId="0" borderId="31" applyNumberFormat="0" applyFill="0" applyAlignment="0" applyProtection="0"/>
    <xf numFmtId="0" fontId="65" fillId="0" borderId="32" applyNumberFormat="0" applyFill="0" applyAlignment="0" applyProtection="0"/>
    <xf numFmtId="0" fontId="65" fillId="0" borderId="4" applyNumberFormat="0" applyFill="0" applyBorder="0" applyAlignment="0" applyProtection="0"/>
    <xf numFmtId="0" fontId="56" fillId="45" borderId="27" applyNumberFormat="0" applyAlignment="0" applyProtection="0"/>
    <xf numFmtId="0" fontId="55" fillId="0" borderId="29" applyNumberFormat="0" applyFill="0" applyAlignment="0" applyProtection="0"/>
    <xf numFmtId="0" fontId="58" fillId="60" borderId="4" applyNumberFormat="0" applyBorder="0" applyAlignment="0" applyProtection="0"/>
    <xf numFmtId="0" fontId="41" fillId="61" borderId="33" applyNumberFormat="0" applyFont="0" applyAlignment="0" applyProtection="0"/>
    <xf numFmtId="0" fontId="41" fillId="61" borderId="33" applyNumberFormat="0" applyFont="0" applyAlignment="0" applyProtection="0"/>
    <xf numFmtId="0" fontId="59" fillId="58" borderId="34" applyNumberFormat="0" applyAlignment="0" applyProtection="0"/>
    <xf numFmtId="0" fontId="59" fillId="58" borderId="34" applyNumberFormat="0" applyAlignment="0" applyProtection="0"/>
    <xf numFmtId="0" fontId="60" fillId="0" borderId="4" applyNumberFormat="0" applyFill="0" applyBorder="0" applyAlignment="0" applyProtection="0"/>
    <xf numFmtId="0" fontId="61" fillId="0" borderId="4" applyNumberFormat="0" applyFill="0" applyBorder="0" applyAlignment="0" applyProtection="0"/>
    <xf numFmtId="0" fontId="62" fillId="0" borderId="4" applyNumberFormat="0" applyFill="0" applyBorder="0" applyAlignment="0" applyProtection="0"/>
    <xf numFmtId="0" fontId="62" fillId="0" borderId="4" applyNumberFormat="0" applyFill="0" applyBorder="0" applyAlignment="0" applyProtection="0"/>
    <xf numFmtId="0" fontId="63" fillId="0" borderId="30" applyNumberFormat="0" applyFill="0" applyAlignment="0" applyProtection="0"/>
    <xf numFmtId="0" fontId="64" fillId="0" borderId="31" applyNumberFormat="0" applyFill="0" applyAlignment="0" applyProtection="0"/>
    <xf numFmtId="0" fontId="65" fillId="0" borderId="32" applyNumberFormat="0" applyFill="0" applyAlignment="0" applyProtection="0"/>
    <xf numFmtId="0" fontId="65" fillId="0" borderId="4" applyNumberFormat="0" applyFill="0" applyBorder="0" applyAlignment="0" applyProtection="0"/>
    <xf numFmtId="0" fontId="48" fillId="0" borderId="35" applyNumberFormat="0" applyFill="0" applyAlignment="0" applyProtection="0"/>
    <xf numFmtId="43" fontId="41" fillId="0" borderId="4" applyFont="0" applyFill="0" applyBorder="0" applyAlignment="0" applyProtection="0"/>
    <xf numFmtId="0" fontId="60" fillId="0" borderId="4" applyNumberFormat="0" applyFill="0" applyBorder="0" applyAlignment="0" applyProtection="0"/>
    <xf numFmtId="0" fontId="66" fillId="0" borderId="4"/>
    <xf numFmtId="0" fontId="68" fillId="0" borderId="4" applyNumberFormat="0" applyBorder="0" applyProtection="0"/>
    <xf numFmtId="0" fontId="68" fillId="0" borderId="4" applyNumberFormat="0" applyBorder="0" applyProtection="0"/>
    <xf numFmtId="168" fontId="68" fillId="0" borderId="4" applyBorder="0" applyProtection="0"/>
    <xf numFmtId="168" fontId="68" fillId="0" borderId="4" applyBorder="0" applyProtection="0"/>
    <xf numFmtId="0" fontId="69" fillId="0" borderId="4" applyNumberFormat="0" applyBorder="0" applyProtection="0"/>
    <xf numFmtId="0" fontId="68" fillId="0" borderId="4" applyNumberFormat="0" applyBorder="0" applyProtection="0"/>
    <xf numFmtId="169" fontId="69" fillId="0" borderId="4" applyBorder="0" applyProtection="0"/>
    <xf numFmtId="0" fontId="70" fillId="0" borderId="4" applyNumberFormat="0" applyBorder="0" applyProtection="0">
      <alignment horizontal="center"/>
    </xf>
    <xf numFmtId="0" fontId="70" fillId="0" borderId="4" applyNumberFormat="0" applyBorder="0" applyProtection="0">
      <alignment horizontal="center" textRotation="90"/>
    </xf>
    <xf numFmtId="0" fontId="71" fillId="0" borderId="4" applyNumberFormat="0" applyBorder="0" applyProtection="0"/>
    <xf numFmtId="170" fontId="71" fillId="0" borderId="4" applyBorder="0" applyProtection="0"/>
    <xf numFmtId="43" fontId="67" fillId="0" borderId="4" applyFont="0" applyFill="0" applyBorder="0" applyAlignment="0" applyProtection="0"/>
    <xf numFmtId="43" fontId="41" fillId="0" borderId="4" applyFont="0" applyFill="0" applyBorder="0" applyAlignment="0" applyProtection="0"/>
    <xf numFmtId="168" fontId="68" fillId="0" borderId="4" applyBorder="0" applyProtection="0"/>
    <xf numFmtId="0" fontId="41" fillId="0" borderId="4"/>
    <xf numFmtId="0" fontId="41" fillId="0" borderId="4"/>
    <xf numFmtId="0" fontId="66" fillId="0" borderId="4"/>
    <xf numFmtId="43" fontId="41" fillId="0" borderId="4" applyFont="0" applyFill="0" applyBorder="0" applyAlignment="0" applyProtection="0"/>
    <xf numFmtId="43" fontId="67" fillId="0" borderId="4" applyFont="0" applyFill="0" applyBorder="0" applyAlignment="0" applyProtection="0"/>
    <xf numFmtId="0" fontId="3" fillId="0" borderId="4"/>
    <xf numFmtId="0" fontId="3" fillId="0" borderId="4"/>
    <xf numFmtId="0" fontId="41" fillId="0" borderId="4"/>
    <xf numFmtId="43" fontId="67" fillId="0" borderId="4" applyFont="0" applyFill="0" applyBorder="0" applyAlignment="0" applyProtection="0"/>
    <xf numFmtId="0" fontId="66" fillId="0" borderId="4"/>
    <xf numFmtId="43" fontId="41" fillId="0" borderId="4" applyFont="0" applyFill="0" applyBorder="0" applyAlignment="0" applyProtection="0"/>
    <xf numFmtId="9" fontId="41" fillId="0" borderId="4" applyFont="0" applyFill="0" applyBorder="0" applyAlignment="0" applyProtection="0"/>
    <xf numFmtId="0" fontId="69" fillId="0" borderId="4" applyNumberFormat="0" applyBorder="0" applyProtection="0"/>
    <xf numFmtId="0" fontId="72" fillId="0" borderId="4" applyNumberFormat="0" applyFill="0" applyBorder="0" applyAlignment="0" applyProtection="0">
      <alignment vertical="top"/>
      <protection locked="0"/>
    </xf>
    <xf numFmtId="44" fontId="67" fillId="0" borderId="4" applyFont="0" applyFill="0" applyBorder="0" applyAlignment="0" applyProtection="0"/>
    <xf numFmtId="9" fontId="67" fillId="0" borderId="4" applyFont="0" applyFill="0" applyBorder="0" applyAlignment="0" applyProtection="0"/>
    <xf numFmtId="9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67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41" fillId="0" borderId="4"/>
    <xf numFmtId="0" fontId="41" fillId="0" borderId="4"/>
    <xf numFmtId="0" fontId="46" fillId="0" borderId="4"/>
    <xf numFmtId="0" fontId="3" fillId="0" borderId="4"/>
    <xf numFmtId="9" fontId="66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41" fillId="0" borderId="4"/>
    <xf numFmtId="9" fontId="66" fillId="0" borderId="4" applyFont="0" applyFill="0" applyBorder="0" applyAlignment="0" applyProtection="0"/>
    <xf numFmtId="0" fontId="41" fillId="0" borderId="4"/>
    <xf numFmtId="0" fontId="3" fillId="0" borderId="4"/>
    <xf numFmtId="43" fontId="3" fillId="0" borderId="4" applyFont="0" applyFill="0" applyBorder="0" applyAlignment="0" applyProtection="0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73" fillId="0" borderId="4" applyFont="0" applyFill="0" applyBorder="0" applyAlignment="0" applyProtection="0"/>
    <xf numFmtId="0" fontId="73" fillId="0" borderId="4"/>
    <xf numFmtId="9" fontId="73" fillId="0" borderId="4" applyFont="0" applyFill="0" applyBorder="0" applyAlignment="0" applyProtection="0"/>
    <xf numFmtId="0" fontId="74" fillId="0" borderId="4"/>
    <xf numFmtId="171" fontId="41" fillId="0" borderId="4" applyFont="0" applyFill="0" applyBorder="0" applyAlignment="0" applyProtection="0"/>
    <xf numFmtId="172" fontId="75" fillId="0" borderId="4">
      <protection locked="0"/>
    </xf>
    <xf numFmtId="0" fontId="43" fillId="63" borderId="22" applyFill="0" applyBorder="0" applyAlignment="0" applyProtection="0">
      <alignment vertical="center"/>
      <protection locked="0"/>
    </xf>
    <xf numFmtId="173" fontId="41" fillId="0" borderId="4" applyFont="0" applyFill="0" applyBorder="0" applyAlignment="0" applyProtection="0"/>
    <xf numFmtId="174" fontId="75" fillId="0" borderId="4">
      <protection locked="0"/>
    </xf>
    <xf numFmtId="0" fontId="75" fillId="0" borderId="4">
      <protection locked="0"/>
    </xf>
    <xf numFmtId="0" fontId="75" fillId="0" borderId="4">
      <protection locked="0"/>
    </xf>
    <xf numFmtId="175" fontId="75" fillId="0" borderId="4">
      <protection locked="0"/>
    </xf>
    <xf numFmtId="175" fontId="75" fillId="0" borderId="4">
      <protection locked="0"/>
    </xf>
    <xf numFmtId="0" fontId="76" fillId="0" borderId="4" applyNumberFormat="0" applyFill="0" applyBorder="0" applyAlignment="0" applyProtection="0">
      <alignment vertical="top"/>
      <protection locked="0"/>
    </xf>
    <xf numFmtId="38" fontId="42" fillId="62" borderId="4" applyNumberFormat="0" applyBorder="0" applyAlignment="0" applyProtection="0"/>
    <xf numFmtId="0" fontId="75" fillId="0" borderId="4">
      <protection locked="0"/>
    </xf>
    <xf numFmtId="0" fontId="75" fillId="0" borderId="4">
      <protection locked="0"/>
    </xf>
    <xf numFmtId="0" fontId="77" fillId="0" borderId="4"/>
    <xf numFmtId="10" fontId="42" fillId="64" borderId="5" applyNumberFormat="0" applyBorder="0" applyAlignment="0" applyProtection="0"/>
    <xf numFmtId="0" fontId="41" fillId="0" borderId="4">
      <alignment horizontal="centerContinuous" vertical="justify"/>
    </xf>
    <xf numFmtId="0" fontId="78" fillId="0" borderId="4" applyAlignment="0">
      <alignment horizontal="center"/>
    </xf>
    <xf numFmtId="176" fontId="79" fillId="0" borderId="4"/>
    <xf numFmtId="0" fontId="45" fillId="0" borderId="4">
      <alignment horizontal="left" vertical="center" indent="12"/>
    </xf>
    <xf numFmtId="0" fontId="42" fillId="0" borderId="22" applyBorder="0">
      <alignment horizontal="left" vertical="center" wrapText="1" indent="2"/>
      <protection locked="0"/>
    </xf>
    <xf numFmtId="0" fontId="42" fillId="0" borderId="22" applyBorder="0">
      <alignment horizontal="left" vertical="center" wrapText="1" indent="3"/>
      <protection locked="0"/>
    </xf>
    <xf numFmtId="10" fontId="41" fillId="0" borderId="4" applyFont="0" applyFill="0" applyBorder="0" applyAlignment="0" applyProtection="0"/>
    <xf numFmtId="177" fontId="75" fillId="0" borderId="4">
      <protection locked="0"/>
    </xf>
    <xf numFmtId="177" fontId="75" fillId="0" borderId="4">
      <protection locked="0"/>
    </xf>
    <xf numFmtId="178" fontId="75" fillId="0" borderId="4">
      <protection locked="0"/>
    </xf>
    <xf numFmtId="38" fontId="44" fillId="0" borderId="4" applyFont="0" applyFill="0" applyBorder="0" applyAlignment="0" applyProtection="0"/>
    <xf numFmtId="179" fontId="80" fillId="0" borderId="4">
      <protection locked="0"/>
    </xf>
    <xf numFmtId="41" fontId="73" fillId="0" borderId="4" applyFont="0" applyFill="0" applyBorder="0" applyAlignment="0" applyProtection="0"/>
    <xf numFmtId="0" fontId="44" fillId="0" borderId="4"/>
    <xf numFmtId="0" fontId="81" fillId="0" borderId="4">
      <protection locked="0"/>
    </xf>
    <xf numFmtId="0" fontId="81" fillId="0" borderId="4">
      <protection locked="0"/>
    </xf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73" fillId="0" borderId="4"/>
    <xf numFmtId="0" fontId="3" fillId="0" borderId="4"/>
    <xf numFmtId="9" fontId="3" fillId="0" borderId="4" applyFont="0" applyFill="0" applyBorder="0" applyAlignment="0" applyProtection="0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173" fontId="41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9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41" fillId="0" borderId="4"/>
    <xf numFmtId="0" fontId="3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41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41" fillId="0" borderId="4"/>
    <xf numFmtId="0" fontId="47" fillId="0" borderId="4"/>
    <xf numFmtId="9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41" fillId="0" borderId="4"/>
    <xf numFmtId="0" fontId="41" fillId="0" borderId="4"/>
    <xf numFmtId="43" fontId="41" fillId="0" borderId="4" applyFont="0" applyFill="0" applyBorder="0" applyAlignment="0" applyProtection="0"/>
    <xf numFmtId="0" fontId="41" fillId="0" borderId="4"/>
    <xf numFmtId="0" fontId="3" fillId="0" borderId="4"/>
    <xf numFmtId="0" fontId="41" fillId="0" borderId="4"/>
    <xf numFmtId="0" fontId="41" fillId="0" borderId="4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>
      <alignment horizontal="centerContinuous" vertical="justify"/>
    </xf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41" fillId="0" borderId="4"/>
    <xf numFmtId="0" fontId="41" fillId="0" borderId="4"/>
    <xf numFmtId="10" fontId="41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17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43" fontId="41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43" fontId="67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0" fontId="41" fillId="0" borderId="4"/>
    <xf numFmtId="0" fontId="3" fillId="0" borderId="4"/>
    <xf numFmtId="0" fontId="41" fillId="0" borderId="4"/>
    <xf numFmtId="0" fontId="41" fillId="0" borderId="4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>
      <alignment horizontal="centerContinuous" vertical="justify"/>
    </xf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41" fillId="0" borderId="4"/>
    <xf numFmtId="0" fontId="41" fillId="0" borderId="4"/>
    <xf numFmtId="10" fontId="41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17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43" fontId="41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41" fillId="0" borderId="4">
      <alignment horizontal="centerContinuous" vertical="justify"/>
    </xf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66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10" fontId="41" fillId="0" borderId="4" applyFont="0" applyFill="0" applyBorder="0" applyAlignment="0" applyProtection="0"/>
    <xf numFmtId="9" fontId="67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17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41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41" fillId="0" borderId="4"/>
    <xf numFmtId="0" fontId="41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3" fillId="0" borderId="4"/>
    <xf numFmtId="43" fontId="41" fillId="0" borderId="4" applyFont="0" applyFill="0" applyBorder="0" applyAlignment="0" applyProtection="0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41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41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41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41" fillId="0" borderId="4" applyFont="0" applyFill="0" applyBorder="0" applyAlignment="0" applyProtection="0"/>
    <xf numFmtId="0" fontId="3" fillId="0" borderId="4"/>
    <xf numFmtId="9" fontId="41" fillId="0" borderId="4" applyFont="0" applyFill="0" applyBorder="0" applyAlignment="0" applyProtection="0"/>
    <xf numFmtId="0" fontId="41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43" fontId="41" fillId="0" borderId="4" applyFont="0" applyFill="0" applyBorder="0" applyAlignment="0" applyProtection="0"/>
    <xf numFmtId="9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41" fillId="0" borderId="4"/>
    <xf numFmtId="0" fontId="47" fillId="0" borderId="4"/>
    <xf numFmtId="9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0" fontId="41" fillId="0" borderId="4"/>
    <xf numFmtId="0" fontId="41" fillId="0" borderId="4"/>
    <xf numFmtId="43" fontId="41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41" fillId="0" borderId="4">
      <alignment horizontal="centerContinuous" vertical="justify"/>
    </xf>
    <xf numFmtId="0" fontId="41" fillId="0" borderId="4"/>
    <xf numFmtId="0" fontId="3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10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17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41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1" fillId="0" borderId="4"/>
    <xf numFmtId="0" fontId="44" fillId="0" borderId="4"/>
    <xf numFmtId="0" fontId="3" fillId="0" borderId="4"/>
    <xf numFmtId="43" fontId="3" fillId="0" borderId="4" applyFont="0" applyFill="0" applyBorder="0" applyAlignment="0" applyProtection="0"/>
    <xf numFmtId="0" fontId="44" fillId="0" borderId="4"/>
    <xf numFmtId="0" fontId="46" fillId="65" borderId="4" applyNumberFormat="0" applyBorder="0" applyAlignment="0" applyProtection="0"/>
    <xf numFmtId="0" fontId="46" fillId="66" borderId="4" applyNumberFormat="0" applyBorder="0" applyAlignment="0" applyProtection="0"/>
    <xf numFmtId="0" fontId="46" fillId="67" borderId="4" applyNumberFormat="0" applyBorder="0" applyAlignment="0" applyProtection="0"/>
    <xf numFmtId="0" fontId="46" fillId="68" borderId="4" applyNumberFormat="0" applyBorder="0" applyAlignment="0" applyProtection="0"/>
    <xf numFmtId="0" fontId="46" fillId="69" borderId="4" applyNumberFormat="0" applyBorder="0" applyAlignment="0" applyProtection="0"/>
    <xf numFmtId="0" fontId="46" fillId="70" borderId="4" applyNumberFormat="0" applyBorder="0" applyAlignment="0" applyProtection="0"/>
    <xf numFmtId="0" fontId="46" fillId="71" borderId="4" applyNumberFormat="0" applyBorder="0" applyAlignment="0" applyProtection="0"/>
    <xf numFmtId="0" fontId="46" fillId="72" borderId="4" applyNumberFormat="0" applyBorder="0" applyAlignment="0" applyProtection="0"/>
    <xf numFmtId="0" fontId="46" fillId="73" borderId="4" applyNumberFormat="0" applyBorder="0" applyAlignment="0" applyProtection="0"/>
    <xf numFmtId="0" fontId="46" fillId="68" borderId="4" applyNumberFormat="0" applyBorder="0" applyAlignment="0" applyProtection="0"/>
    <xf numFmtId="0" fontId="46" fillId="71" borderId="4" applyNumberFormat="0" applyBorder="0" applyAlignment="0" applyProtection="0"/>
    <xf numFmtId="0" fontId="46" fillId="74" borderId="4" applyNumberFormat="0" applyBorder="0" applyAlignment="0" applyProtection="0"/>
    <xf numFmtId="0" fontId="51" fillId="75" borderId="4" applyNumberFormat="0" applyBorder="0" applyAlignment="0" applyProtection="0"/>
    <xf numFmtId="0" fontId="51" fillId="72" borderId="4" applyNumberFormat="0" applyBorder="0" applyAlignment="0" applyProtection="0"/>
    <xf numFmtId="0" fontId="51" fillId="73" borderId="4" applyNumberFormat="0" applyBorder="0" applyAlignment="0" applyProtection="0"/>
    <xf numFmtId="0" fontId="51" fillId="76" borderId="4" applyNumberFormat="0" applyBorder="0" applyAlignment="0" applyProtection="0"/>
    <xf numFmtId="0" fontId="51" fillId="77" borderId="4" applyNumberFormat="0" applyBorder="0" applyAlignment="0" applyProtection="0"/>
    <xf numFmtId="0" fontId="51" fillId="78" borderId="4" applyNumberFormat="0" applyBorder="0" applyAlignment="0" applyProtection="0"/>
    <xf numFmtId="0" fontId="52" fillId="67" borderId="4" applyNumberFormat="0" applyBorder="0" applyAlignment="0" applyProtection="0"/>
    <xf numFmtId="0" fontId="53" fillId="79" borderId="27" applyNumberFormat="0" applyAlignment="0" applyProtection="0"/>
    <xf numFmtId="0" fontId="54" fillId="80" borderId="28" applyNumberFormat="0" applyAlignment="0" applyProtection="0"/>
    <xf numFmtId="0" fontId="51" fillId="81" borderId="4" applyNumberFormat="0" applyBorder="0" applyAlignment="0" applyProtection="0"/>
    <xf numFmtId="0" fontId="51" fillId="82" borderId="4" applyNumberFormat="0" applyBorder="0" applyAlignment="0" applyProtection="0"/>
    <xf numFmtId="0" fontId="51" fillId="83" borderId="4" applyNumberFormat="0" applyBorder="0" applyAlignment="0" applyProtection="0"/>
    <xf numFmtId="0" fontId="51" fillId="76" borderId="4" applyNumberFormat="0" applyBorder="0" applyAlignment="0" applyProtection="0"/>
    <xf numFmtId="0" fontId="51" fillId="77" borderId="4" applyNumberFormat="0" applyBorder="0" applyAlignment="0" applyProtection="0"/>
    <xf numFmtId="0" fontId="51" fillId="84" borderId="4" applyNumberFormat="0" applyBorder="0" applyAlignment="0" applyProtection="0"/>
    <xf numFmtId="0" fontId="56" fillId="70" borderId="27" applyNumberFormat="0" applyAlignment="0" applyProtection="0"/>
    <xf numFmtId="0" fontId="57" fillId="66" borderId="4" applyNumberFormat="0" applyBorder="0" applyAlignment="0" applyProtection="0"/>
    <xf numFmtId="0" fontId="58" fillId="85" borderId="4" applyNumberFormat="0" applyBorder="0" applyAlignment="0" applyProtection="0"/>
    <xf numFmtId="0" fontId="3" fillId="0" borderId="4"/>
    <xf numFmtId="0" fontId="44" fillId="0" borderId="4"/>
    <xf numFmtId="0" fontId="41" fillId="86" borderId="33" applyNumberFormat="0" applyAlignment="0" applyProtection="0"/>
    <xf numFmtId="0" fontId="59" fillId="79" borderId="34" applyNumberFormat="0" applyAlignment="0" applyProtection="0"/>
    <xf numFmtId="180" fontId="41" fillId="0" borderId="4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67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66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9" fontId="66" fillId="0" borderId="4" applyFont="0" applyFill="0" applyBorder="0" applyAlignment="0" applyProtection="0"/>
    <xf numFmtId="0" fontId="66" fillId="0" borderId="4"/>
    <xf numFmtId="0" fontId="41" fillId="0" borderId="4"/>
    <xf numFmtId="0" fontId="66" fillId="0" borderId="4"/>
    <xf numFmtId="0" fontId="41" fillId="0" borderId="4"/>
    <xf numFmtId="0" fontId="41" fillId="0" borderId="4"/>
    <xf numFmtId="0" fontId="41" fillId="0" borderId="4"/>
    <xf numFmtId="0" fontId="44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15" borderId="4" applyNumberFormat="0" applyBorder="0" applyAlignment="0" applyProtection="0"/>
    <xf numFmtId="0" fontId="3" fillId="19" borderId="4" applyNumberFormat="0" applyBorder="0" applyAlignment="0" applyProtection="0"/>
    <xf numFmtId="0" fontId="3" fillId="23" borderId="4" applyNumberFormat="0" applyBorder="0" applyAlignment="0" applyProtection="0"/>
    <xf numFmtId="0" fontId="3" fillId="27" borderId="4" applyNumberFormat="0" applyBorder="0" applyAlignment="0" applyProtection="0"/>
    <xf numFmtId="0" fontId="3" fillId="31" borderId="4" applyNumberFormat="0" applyBorder="0" applyAlignment="0" applyProtection="0"/>
    <xf numFmtId="0" fontId="3" fillId="35" borderId="4" applyNumberFormat="0" applyBorder="0" applyAlignment="0" applyProtection="0"/>
    <xf numFmtId="0" fontId="3" fillId="16" borderId="4" applyNumberFormat="0" applyBorder="0" applyAlignment="0" applyProtection="0"/>
    <xf numFmtId="0" fontId="3" fillId="20" borderId="4" applyNumberFormat="0" applyBorder="0" applyAlignment="0" applyProtection="0"/>
    <xf numFmtId="0" fontId="3" fillId="24" borderId="4" applyNumberFormat="0" applyBorder="0" applyAlignment="0" applyProtection="0"/>
    <xf numFmtId="0" fontId="3" fillId="28" borderId="4" applyNumberFormat="0" applyBorder="0" applyAlignment="0" applyProtection="0"/>
    <xf numFmtId="0" fontId="3" fillId="32" borderId="4" applyNumberFormat="0" applyBorder="0" applyAlignment="0" applyProtection="0"/>
    <xf numFmtId="0" fontId="3" fillId="36" borderId="4" applyNumberFormat="0" applyBorder="0" applyAlignment="0" applyProtection="0"/>
    <xf numFmtId="0" fontId="37" fillId="17" borderId="4" applyNumberFormat="0" applyBorder="0" applyAlignment="0" applyProtection="0"/>
    <xf numFmtId="0" fontId="37" fillId="21" borderId="4" applyNumberFormat="0" applyBorder="0" applyAlignment="0" applyProtection="0"/>
    <xf numFmtId="0" fontId="37" fillId="25" borderId="4" applyNumberFormat="0" applyBorder="0" applyAlignment="0" applyProtection="0"/>
    <xf numFmtId="0" fontId="37" fillId="29" borderId="4" applyNumberFormat="0" applyBorder="0" applyAlignment="0" applyProtection="0"/>
    <xf numFmtId="0" fontId="37" fillId="33" borderId="4" applyNumberFormat="0" applyBorder="0" applyAlignment="0" applyProtection="0"/>
    <xf numFmtId="0" fontId="37" fillId="37" borderId="4" applyNumberFormat="0" applyBorder="0" applyAlignment="0" applyProtection="0"/>
    <xf numFmtId="0" fontId="28" fillId="7" borderId="4" applyNumberFormat="0" applyBorder="0" applyAlignment="0" applyProtection="0"/>
    <xf numFmtId="0" fontId="32" fillId="11" borderId="11" applyNumberFormat="0" applyAlignment="0" applyProtection="0"/>
    <xf numFmtId="0" fontId="34" fillId="12" borderId="14" applyNumberFormat="0" applyAlignment="0" applyProtection="0"/>
    <xf numFmtId="0" fontId="33" fillId="0" borderId="13" applyNumberFormat="0" applyFill="0" applyAlignment="0" applyProtection="0"/>
    <xf numFmtId="0" fontId="37" fillId="14" borderId="4" applyNumberFormat="0" applyBorder="0" applyAlignment="0" applyProtection="0"/>
    <xf numFmtId="0" fontId="37" fillId="18" borderId="4" applyNumberFormat="0" applyBorder="0" applyAlignment="0" applyProtection="0"/>
    <xf numFmtId="0" fontId="37" fillId="22" borderId="4" applyNumberFormat="0" applyBorder="0" applyAlignment="0" applyProtection="0"/>
    <xf numFmtId="0" fontId="37" fillId="26" borderId="4" applyNumberFormat="0" applyBorder="0" applyAlignment="0" applyProtection="0"/>
    <xf numFmtId="0" fontId="37" fillId="30" borderId="4" applyNumberFormat="0" applyBorder="0" applyAlignment="0" applyProtection="0"/>
    <xf numFmtId="0" fontId="37" fillId="34" borderId="4" applyNumberFormat="0" applyBorder="0" applyAlignment="0" applyProtection="0"/>
    <xf numFmtId="0" fontId="30" fillId="10" borderId="11" applyNumberFormat="0" applyAlignment="0" applyProtection="0"/>
    <xf numFmtId="0" fontId="29" fillId="8" borderId="4" applyNumberFormat="0" applyBorder="0" applyAlignment="0" applyProtection="0"/>
    <xf numFmtId="44" fontId="3" fillId="0" borderId="4" applyFont="0" applyFill="0" applyBorder="0" applyAlignment="0" applyProtection="0"/>
    <xf numFmtId="0" fontId="82" fillId="9" borderId="4" applyNumberFormat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44" fillId="0" borderId="4"/>
    <xf numFmtId="0" fontId="3" fillId="0" borderId="4"/>
    <xf numFmtId="0" fontId="3" fillId="13" borderId="15" applyNumberFormat="0" applyFont="0" applyAlignment="0" applyProtection="0"/>
    <xf numFmtId="0" fontId="31" fillId="11" borderId="12" applyNumberFormat="0" applyAlignment="0" applyProtection="0"/>
    <xf numFmtId="0" fontId="35" fillId="0" borderId="4" applyNumberFormat="0" applyFill="0" applyBorder="0" applyAlignment="0" applyProtection="0"/>
    <xf numFmtId="0" fontId="36" fillId="0" borderId="4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4" applyNumberForma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41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0" fontId="41" fillId="0" borderId="4"/>
    <xf numFmtId="0" fontId="41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15" borderId="4" applyNumberFormat="0" applyBorder="0" applyAlignment="0" applyProtection="0"/>
    <xf numFmtId="0" fontId="3" fillId="19" borderId="4" applyNumberFormat="0" applyBorder="0" applyAlignment="0" applyProtection="0"/>
    <xf numFmtId="0" fontId="3" fillId="23" borderId="4" applyNumberFormat="0" applyBorder="0" applyAlignment="0" applyProtection="0"/>
    <xf numFmtId="0" fontId="3" fillId="27" borderId="4" applyNumberFormat="0" applyBorder="0" applyAlignment="0" applyProtection="0"/>
    <xf numFmtId="0" fontId="3" fillId="31" borderId="4" applyNumberFormat="0" applyBorder="0" applyAlignment="0" applyProtection="0"/>
    <xf numFmtId="0" fontId="3" fillId="35" borderId="4" applyNumberFormat="0" applyBorder="0" applyAlignment="0" applyProtection="0"/>
    <xf numFmtId="0" fontId="3" fillId="16" borderId="4" applyNumberFormat="0" applyBorder="0" applyAlignment="0" applyProtection="0"/>
    <xf numFmtId="0" fontId="3" fillId="20" borderId="4" applyNumberFormat="0" applyBorder="0" applyAlignment="0" applyProtection="0"/>
    <xf numFmtId="0" fontId="3" fillId="24" borderId="4" applyNumberFormat="0" applyBorder="0" applyAlignment="0" applyProtection="0"/>
    <xf numFmtId="0" fontId="3" fillId="28" borderId="4" applyNumberFormat="0" applyBorder="0" applyAlignment="0" applyProtection="0"/>
    <xf numFmtId="0" fontId="3" fillId="32" borderId="4" applyNumberFormat="0" applyBorder="0" applyAlignment="0" applyProtection="0"/>
    <xf numFmtId="0" fontId="3" fillId="36" borderId="4" applyNumberFormat="0" applyBorder="0" applyAlignment="0" applyProtection="0"/>
    <xf numFmtId="44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13" borderId="15" applyNumberFormat="0" applyFont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41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41" fillId="0" borderId="4"/>
    <xf numFmtId="0" fontId="41" fillId="0" borderId="4"/>
    <xf numFmtId="0" fontId="41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15" borderId="4" applyNumberFormat="0" applyBorder="0" applyAlignment="0" applyProtection="0"/>
    <xf numFmtId="0" fontId="3" fillId="19" borderId="4" applyNumberFormat="0" applyBorder="0" applyAlignment="0" applyProtection="0"/>
    <xf numFmtId="0" fontId="3" fillId="23" borderId="4" applyNumberFormat="0" applyBorder="0" applyAlignment="0" applyProtection="0"/>
    <xf numFmtId="0" fontId="3" fillId="27" borderId="4" applyNumberFormat="0" applyBorder="0" applyAlignment="0" applyProtection="0"/>
    <xf numFmtId="0" fontId="3" fillId="31" borderId="4" applyNumberFormat="0" applyBorder="0" applyAlignment="0" applyProtection="0"/>
    <xf numFmtId="0" fontId="3" fillId="35" borderId="4" applyNumberFormat="0" applyBorder="0" applyAlignment="0" applyProtection="0"/>
    <xf numFmtId="0" fontId="3" fillId="16" borderId="4" applyNumberFormat="0" applyBorder="0" applyAlignment="0" applyProtection="0"/>
    <xf numFmtId="0" fontId="3" fillId="20" borderId="4" applyNumberFormat="0" applyBorder="0" applyAlignment="0" applyProtection="0"/>
    <xf numFmtId="0" fontId="3" fillId="24" borderId="4" applyNumberFormat="0" applyBorder="0" applyAlignment="0" applyProtection="0"/>
    <xf numFmtId="0" fontId="3" fillId="28" borderId="4" applyNumberFormat="0" applyBorder="0" applyAlignment="0" applyProtection="0"/>
    <xf numFmtId="0" fontId="3" fillId="32" borderId="4" applyNumberFormat="0" applyBorder="0" applyAlignment="0" applyProtection="0"/>
    <xf numFmtId="0" fontId="3" fillId="36" borderId="4" applyNumberFormat="0" applyBorder="0" applyAlignment="0" applyProtection="0"/>
    <xf numFmtId="44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44" fillId="0" borderId="4"/>
    <xf numFmtId="0" fontId="3" fillId="0" borderId="4"/>
    <xf numFmtId="0" fontId="3" fillId="13" borderId="15" applyNumberFormat="0" applyFont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9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15" borderId="4" applyNumberFormat="0" applyBorder="0" applyAlignment="0" applyProtection="0"/>
    <xf numFmtId="0" fontId="3" fillId="19" borderId="4" applyNumberFormat="0" applyBorder="0" applyAlignment="0" applyProtection="0"/>
    <xf numFmtId="0" fontId="3" fillId="23" borderId="4" applyNumberFormat="0" applyBorder="0" applyAlignment="0" applyProtection="0"/>
    <xf numFmtId="0" fontId="3" fillId="27" borderId="4" applyNumberFormat="0" applyBorder="0" applyAlignment="0" applyProtection="0"/>
    <xf numFmtId="0" fontId="3" fillId="31" borderId="4" applyNumberFormat="0" applyBorder="0" applyAlignment="0" applyProtection="0"/>
    <xf numFmtId="0" fontId="3" fillId="35" borderId="4" applyNumberFormat="0" applyBorder="0" applyAlignment="0" applyProtection="0"/>
    <xf numFmtId="0" fontId="3" fillId="16" borderId="4" applyNumberFormat="0" applyBorder="0" applyAlignment="0" applyProtection="0"/>
    <xf numFmtId="0" fontId="3" fillId="20" borderId="4" applyNumberFormat="0" applyBorder="0" applyAlignment="0" applyProtection="0"/>
    <xf numFmtId="0" fontId="3" fillId="24" borderId="4" applyNumberFormat="0" applyBorder="0" applyAlignment="0" applyProtection="0"/>
    <xf numFmtId="0" fontId="3" fillId="28" borderId="4" applyNumberFormat="0" applyBorder="0" applyAlignment="0" applyProtection="0"/>
    <xf numFmtId="0" fontId="3" fillId="32" borderId="4" applyNumberFormat="0" applyBorder="0" applyAlignment="0" applyProtection="0"/>
    <xf numFmtId="0" fontId="3" fillId="36" borderId="4" applyNumberFormat="0" applyBorder="0" applyAlignment="0" applyProtection="0"/>
    <xf numFmtId="44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13" borderId="15" applyNumberFormat="0" applyFont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41" fillId="0" borderId="4"/>
    <xf numFmtId="0" fontId="41" fillId="0" borderId="4"/>
    <xf numFmtId="44" fontId="66" fillId="0" borderId="4" applyFont="0" applyFill="0" applyBorder="0" applyAlignment="0" applyProtection="0"/>
    <xf numFmtId="0" fontId="66" fillId="0" borderId="4"/>
    <xf numFmtId="0" fontId="66" fillId="0" borderId="4"/>
    <xf numFmtId="0" fontId="1" fillId="0" borderId="4"/>
  </cellStyleXfs>
  <cellXfs count="460">
    <xf numFmtId="0" fontId="0" fillId="0" borderId="0" xfId="0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9" fillId="0" borderId="0" xfId="0" applyNumberFormat="1" applyFont="1" applyAlignment="1">
      <alignment vertical="center"/>
    </xf>
    <xf numFmtId="2" fontId="6" fillId="0" borderId="0" xfId="1" applyNumberFormat="1" applyFont="1" applyAlignment="1">
      <alignment vertical="center"/>
    </xf>
    <xf numFmtId="2" fontId="0" fillId="0" borderId="0" xfId="1" applyNumberFormat="1" applyFont="1"/>
    <xf numFmtId="10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10" fontId="0" fillId="0" borderId="0" xfId="0" applyNumberFormat="1"/>
    <xf numFmtId="44" fontId="6" fillId="0" borderId="0" xfId="4" applyFont="1" applyAlignment="1">
      <alignment vertical="center"/>
    </xf>
    <xf numFmtId="0" fontId="4" fillId="0" borderId="4" xfId="0" applyFont="1" applyBorder="1"/>
    <xf numFmtId="0" fontId="21" fillId="4" borderId="4" xfId="0" applyFont="1" applyFill="1" applyBorder="1"/>
    <xf numFmtId="0" fontId="20" fillId="0" borderId="3" xfId="3" applyFont="1" applyBorder="1" applyAlignment="1">
      <alignment horizontal="left" vertical="top" wrapText="1"/>
    </xf>
    <xf numFmtId="0" fontId="19" fillId="6" borderId="3" xfId="3" applyFont="1" applyFill="1" applyBorder="1" applyAlignment="1">
      <alignment horizontal="left" vertical="top" wrapText="1"/>
    </xf>
    <xf numFmtId="49" fontId="17" fillId="4" borderId="16" xfId="0" applyNumberFormat="1" applyFont="1" applyFill="1" applyBorder="1" applyAlignment="1">
      <alignment horizontal="left" vertical="center"/>
    </xf>
    <xf numFmtId="49" fontId="17" fillId="4" borderId="18" xfId="0" applyNumberFormat="1" applyFont="1" applyFill="1" applyBorder="1" applyAlignment="1">
      <alignment horizontal="left" vertical="center"/>
    </xf>
    <xf numFmtId="49" fontId="17" fillId="4" borderId="18" xfId="0" applyNumberFormat="1" applyFont="1" applyFill="1" applyBorder="1" applyAlignment="1">
      <alignment vertical="center"/>
    </xf>
    <xf numFmtId="0" fontId="21" fillId="4" borderId="18" xfId="0" applyFont="1" applyFill="1" applyBorder="1"/>
    <xf numFmtId="0" fontId="21" fillId="4" borderId="20" xfId="0" applyFont="1" applyFill="1" applyBorder="1"/>
    <xf numFmtId="10" fontId="4" fillId="0" borderId="17" xfId="0" applyNumberFormat="1" applyFont="1" applyBorder="1"/>
    <xf numFmtId="10" fontId="4" fillId="0" borderId="19" xfId="0" applyNumberFormat="1" applyFont="1" applyBorder="1"/>
    <xf numFmtId="0" fontId="21" fillId="5" borderId="6" xfId="0" applyFont="1" applyFill="1" applyBorder="1"/>
    <xf numFmtId="0" fontId="21" fillId="5" borderId="21" xfId="0" applyFont="1" applyFill="1" applyBorder="1"/>
    <xf numFmtId="10" fontId="21" fillId="0" borderId="23" xfId="5" applyNumberFormat="1" applyFont="1" applyBorder="1"/>
    <xf numFmtId="10" fontId="21" fillId="0" borderId="24" xfId="5" applyNumberFormat="1" applyFont="1" applyBorder="1"/>
    <xf numFmtId="49" fontId="9" fillId="0" borderId="18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10" fontId="0" fillId="0" borderId="4" xfId="5" applyNumberFormat="1" applyFont="1" applyBorder="1"/>
    <xf numFmtId="10" fontId="0" fillId="0" borderId="19" xfId="5" applyNumberFormat="1" applyFont="1" applyBorder="1"/>
    <xf numFmtId="0" fontId="0" fillId="0" borderId="4" xfId="0" applyBorder="1"/>
    <xf numFmtId="0" fontId="0" fillId="0" borderId="19" xfId="0" applyBorder="1"/>
    <xf numFmtId="0" fontId="22" fillId="0" borderId="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0" borderId="4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2" fillId="0" borderId="18" xfId="0" applyFont="1" applyBorder="1"/>
    <xf numFmtId="0" fontId="22" fillId="0" borderId="4" xfId="0" applyFont="1" applyBorder="1"/>
    <xf numFmtId="0" fontId="22" fillId="0" borderId="19" xfId="0" applyFont="1" applyBorder="1"/>
    <xf numFmtId="0" fontId="0" fillId="0" borderId="20" xfId="0" applyBorder="1"/>
    <xf numFmtId="0" fontId="0" fillId="0" borderId="6" xfId="0" applyBorder="1"/>
    <xf numFmtId="0" fontId="0" fillId="0" borderId="21" xfId="0" applyBorder="1"/>
    <xf numFmtId="14" fontId="4" fillId="0" borderId="4" xfId="0" applyNumberFormat="1" applyFont="1" applyBorder="1" applyAlignment="1">
      <alignment horizontal="left"/>
    </xf>
    <xf numFmtId="49" fontId="17" fillId="0" borderId="16" xfId="0" applyNumberFormat="1" applyFont="1" applyBorder="1" applyAlignment="1">
      <alignment horizontal="left" vertical="center"/>
    </xf>
    <xf numFmtId="49" fontId="17" fillId="0" borderId="18" xfId="0" applyNumberFormat="1" applyFont="1" applyBorder="1" applyAlignment="1">
      <alignment horizontal="left" vertical="center"/>
    </xf>
    <xf numFmtId="49" fontId="17" fillId="0" borderId="18" xfId="0" applyNumberFormat="1" applyFont="1" applyBorder="1" applyAlignment="1">
      <alignment vertical="center"/>
    </xf>
    <xf numFmtId="49" fontId="17" fillId="0" borderId="20" xfId="0" applyNumberFormat="1" applyFont="1" applyBorder="1" applyAlignment="1">
      <alignment horizontal="left" vertical="center"/>
    </xf>
    <xf numFmtId="44" fontId="83" fillId="0" borderId="4" xfId="4" applyFont="1" applyBorder="1" applyAlignment="1">
      <alignment vertical="center"/>
    </xf>
    <xf numFmtId="44" fontId="16" fillId="0" borderId="4" xfId="4" applyFont="1" applyBorder="1" applyAlignment="1">
      <alignment horizontal="center"/>
    </xf>
    <xf numFmtId="181" fontId="16" fillId="0" borderId="4" xfId="11" applyNumberFormat="1" applyFont="1" applyBorder="1" applyAlignment="1">
      <alignment horizontal="center"/>
    </xf>
    <xf numFmtId="44" fontId="6" fillId="0" borderId="0" xfId="0" applyNumberFormat="1" applyFont="1" applyAlignment="1">
      <alignment vertical="center"/>
    </xf>
    <xf numFmtId="44" fontId="0" fillId="0" borderId="0" xfId="0" applyNumberFormat="1"/>
    <xf numFmtId="14" fontId="14" fillId="0" borderId="4" xfId="0" applyNumberFormat="1" applyFont="1" applyBorder="1" applyAlignment="1">
      <alignment vertical="center" wrapText="1"/>
    </xf>
    <xf numFmtId="14" fontId="14" fillId="0" borderId="19" xfId="0" applyNumberFormat="1" applyFont="1" applyBorder="1" applyAlignment="1">
      <alignment vertical="center" wrapText="1"/>
    </xf>
    <xf numFmtId="2" fontId="14" fillId="0" borderId="4" xfId="0" applyNumberFormat="1" applyFont="1" applyBorder="1" applyAlignment="1">
      <alignment vertical="center" wrapText="1"/>
    </xf>
    <xf numFmtId="2" fontId="14" fillId="0" borderId="19" xfId="0" applyNumberFormat="1" applyFont="1" applyBorder="1" applyAlignment="1">
      <alignment vertical="center" wrapText="1"/>
    </xf>
    <xf numFmtId="165" fontId="14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83" fillId="6" borderId="3" xfId="3" applyFont="1" applyFill="1" applyBorder="1" applyAlignment="1">
      <alignment horizontal="left" vertical="top" wrapText="1"/>
    </xf>
    <xf numFmtId="0" fontId="8" fillId="0" borderId="3" xfId="3" applyFont="1" applyBorder="1" applyAlignment="1">
      <alignment horizontal="left" vertical="top" wrapText="1"/>
    </xf>
    <xf numFmtId="2" fontId="14" fillId="0" borderId="4" xfId="0" applyNumberFormat="1" applyFont="1" applyBorder="1" applyAlignment="1">
      <alignment horizontal="left" vertical="center" wrapText="1"/>
    </xf>
    <xf numFmtId="14" fontId="14" fillId="0" borderId="4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/>
    </xf>
    <xf numFmtId="4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4" xfId="1" applyNumberFormat="1" applyFont="1" applyBorder="1" applyAlignment="1">
      <alignment vertical="center"/>
    </xf>
    <xf numFmtId="10" fontId="6" fillId="0" borderId="4" xfId="0" applyNumberFormat="1" applyFont="1" applyBorder="1" applyAlignment="1">
      <alignment horizontal="left" vertical="center"/>
    </xf>
    <xf numFmtId="2" fontId="10" fillId="0" borderId="4" xfId="1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0" fontId="85" fillId="0" borderId="4" xfId="3" applyFont="1" applyAlignment="1">
      <alignment horizontal="right" vertical="top" wrapText="1"/>
    </xf>
    <xf numFmtId="0" fontId="85" fillId="0" borderId="4" xfId="3" applyFont="1" applyAlignment="1">
      <alignment horizontal="left" vertical="top" wrapText="1"/>
    </xf>
    <xf numFmtId="0" fontId="85" fillId="0" borderId="4" xfId="3" applyFont="1" applyAlignment="1">
      <alignment horizontal="center" vertical="top" wrapText="1"/>
    </xf>
    <xf numFmtId="2" fontId="85" fillId="0" borderId="4" xfId="3" applyNumberFormat="1" applyFont="1" applyAlignment="1">
      <alignment horizontal="right" vertical="top" wrapText="1"/>
    </xf>
    <xf numFmtId="0" fontId="85" fillId="2" borderId="4" xfId="3" applyFont="1" applyFill="1" applyAlignment="1">
      <alignment horizontal="center" vertical="top" wrapText="1"/>
    </xf>
    <xf numFmtId="2" fontId="85" fillId="2" borderId="4" xfId="3" applyNumberFormat="1" applyFont="1" applyFill="1" applyAlignment="1">
      <alignment horizontal="center" vertical="top" wrapText="1"/>
    </xf>
    <xf numFmtId="0" fontId="84" fillId="2" borderId="4" xfId="3" applyFont="1" applyFill="1" applyAlignment="1">
      <alignment horizontal="right" vertical="top" wrapText="1"/>
    </xf>
    <xf numFmtId="0" fontId="85" fillId="2" borderId="4" xfId="3" applyFont="1" applyFill="1" applyAlignment="1">
      <alignment horizontal="left" vertical="top" wrapText="1"/>
    </xf>
    <xf numFmtId="2" fontId="84" fillId="2" borderId="4" xfId="3" applyNumberFormat="1" applyFont="1" applyFill="1" applyAlignment="1">
      <alignment horizontal="right" vertical="top" wrapText="1"/>
    </xf>
    <xf numFmtId="0" fontId="83" fillId="2" borderId="4" xfId="3" applyFont="1" applyFill="1" applyAlignment="1">
      <alignment horizontal="left" vertical="top" wrapText="1"/>
    </xf>
    <xf numFmtId="49" fontId="6" fillId="0" borderId="19" xfId="0" applyNumberFormat="1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17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49" fontId="10" fillId="0" borderId="19" xfId="0" applyNumberFormat="1" applyFont="1" applyBorder="1" applyAlignment="1">
      <alignment vertical="center"/>
    </xf>
    <xf numFmtId="0" fontId="19" fillId="6" borderId="37" xfId="3" applyFont="1" applyFill="1" applyBorder="1" applyAlignment="1">
      <alignment horizontal="center" vertical="center" wrapText="1"/>
    </xf>
    <xf numFmtId="0" fontId="20" fillId="0" borderId="37" xfId="3" applyFont="1" applyBorder="1" applyAlignment="1">
      <alignment horizontal="center" vertical="center" wrapText="1"/>
    </xf>
    <xf numFmtId="0" fontId="83" fillId="6" borderId="37" xfId="3" applyFont="1" applyFill="1" applyBorder="1" applyAlignment="1">
      <alignment horizontal="center" vertical="center" wrapText="1"/>
    </xf>
    <xf numFmtId="0" fontId="8" fillId="0" borderId="37" xfId="3" applyFont="1" applyBorder="1" applyAlignment="1">
      <alignment horizontal="center" vertical="center" wrapText="1"/>
    </xf>
    <xf numFmtId="0" fontId="85" fillId="0" borderId="18" xfId="3" applyFont="1" applyBorder="1" applyAlignment="1">
      <alignment horizontal="left" vertical="top" wrapText="1"/>
    </xf>
    <xf numFmtId="166" fontId="8" fillId="0" borderId="19" xfId="3" applyNumberFormat="1" applyFont="1" applyBorder="1" applyAlignment="1">
      <alignment horizontal="right" vertical="top" wrapText="1"/>
    </xf>
    <xf numFmtId="0" fontId="85" fillId="2" borderId="18" xfId="3" applyFont="1" applyFill="1" applyBorder="1" applyAlignment="1">
      <alignment horizontal="center" vertical="top" wrapText="1"/>
    </xf>
    <xf numFmtId="0" fontId="8" fillId="2" borderId="19" xfId="3" applyFont="1" applyFill="1" applyBorder="1" applyAlignment="1">
      <alignment horizontal="center" vertical="top" wrapText="1"/>
    </xf>
    <xf numFmtId="0" fontId="84" fillId="2" borderId="6" xfId="3" applyFont="1" applyFill="1" applyBorder="1" applyAlignment="1">
      <alignment horizontal="right" vertical="top" wrapText="1"/>
    </xf>
    <xf numFmtId="0" fontId="83" fillId="2" borderId="6" xfId="3" applyFont="1" applyFill="1" applyBorder="1" applyAlignment="1">
      <alignment horizontal="left" vertical="top" wrapText="1"/>
    </xf>
    <xf numFmtId="49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vertical="center" wrapText="1"/>
    </xf>
    <xf numFmtId="0" fontId="9" fillId="0" borderId="23" xfId="0" applyFont="1" applyBorder="1" applyAlignment="1">
      <alignment vertical="center"/>
    </xf>
    <xf numFmtId="4" fontId="9" fillId="0" borderId="23" xfId="0" applyNumberFormat="1" applyFont="1" applyBorder="1" applyAlignment="1">
      <alignment vertical="center"/>
    </xf>
    <xf numFmtId="2" fontId="9" fillId="0" borderId="23" xfId="1" applyNumberFormat="1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65" fontId="10" fillId="0" borderId="17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2" fontId="10" fillId="0" borderId="6" xfId="1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9" fontId="6" fillId="0" borderId="21" xfId="0" applyNumberFormat="1" applyFont="1" applyBorder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4" fontId="9" fillId="0" borderId="23" xfId="0" applyNumberFormat="1" applyFont="1" applyBorder="1" applyAlignment="1">
      <alignment horizontal="center" vertical="center"/>
    </xf>
    <xf numFmtId="2" fontId="9" fillId="0" borderId="23" xfId="1" applyNumberFormat="1" applyFont="1" applyBorder="1" applyAlignment="1">
      <alignment horizontal="center" vertical="center"/>
    </xf>
    <xf numFmtId="165" fontId="9" fillId="0" borderId="23" xfId="0" applyNumberFormat="1" applyFont="1" applyBorder="1" applyAlignment="1">
      <alignment horizontal="center" vertical="center"/>
    </xf>
    <xf numFmtId="10" fontId="9" fillId="0" borderId="23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49" fontId="11" fillId="3" borderId="20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2" fontId="11" fillId="3" borderId="6" xfId="1" applyNumberFormat="1" applyFont="1" applyFill="1" applyBorder="1" applyAlignment="1">
      <alignment horizontal="center" vertical="center" wrapText="1"/>
    </xf>
    <xf numFmtId="165" fontId="11" fillId="3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18" xfId="0" applyBorder="1"/>
    <xf numFmtId="44" fontId="0" fillId="88" borderId="45" xfId="0" applyNumberFormat="1" applyFill="1" applyBorder="1" applyAlignment="1">
      <alignment horizontal="center" vertical="center"/>
    </xf>
    <xf numFmtId="10" fontId="0" fillId="88" borderId="45" xfId="5" applyNumberFormat="1" applyFont="1" applyFill="1" applyBorder="1" applyAlignment="1">
      <alignment horizontal="center" vertical="center"/>
    </xf>
    <xf numFmtId="44" fontId="0" fillId="4" borderId="45" xfId="0" applyNumberFormat="1" applyFill="1" applyBorder="1" applyAlignment="1">
      <alignment horizontal="center" vertical="center"/>
    </xf>
    <xf numFmtId="10" fontId="0" fillId="4" borderId="45" xfId="5" applyNumberFormat="1" applyFont="1" applyFill="1" applyBorder="1" applyAlignment="1">
      <alignment horizontal="center" vertical="center"/>
    </xf>
    <xf numFmtId="44" fontId="83" fillId="0" borderId="45" xfId="4" applyFont="1" applyBorder="1"/>
    <xf numFmtId="10" fontId="83" fillId="0" borderId="45" xfId="12" applyNumberFormat="1" applyFont="1" applyBorder="1"/>
    <xf numFmtId="10" fontId="83" fillId="0" borderId="46" xfId="11" applyNumberFormat="1" applyFont="1" applyBorder="1"/>
    <xf numFmtId="0" fontId="49" fillId="0" borderId="45" xfId="10" applyFont="1" applyBorder="1" applyAlignment="1">
      <alignment vertical="center"/>
    </xf>
    <xf numFmtId="10" fontId="83" fillId="0" borderId="46" xfId="8" applyNumberFormat="1" applyFont="1" applyBorder="1"/>
    <xf numFmtId="49" fontId="9" fillId="0" borderId="23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0" fontId="43" fillId="87" borderId="18" xfId="10" applyFont="1" applyFill="1" applyBorder="1" applyAlignment="1">
      <alignment horizontal="center" vertical="center"/>
    </xf>
    <xf numFmtId="0" fontId="43" fillId="87" borderId="4" xfId="10" applyFont="1" applyFill="1" applyAlignment="1">
      <alignment horizontal="center" vertical="center"/>
    </xf>
    <xf numFmtId="0" fontId="43" fillId="87" borderId="19" xfId="10" applyFont="1" applyFill="1" applyBorder="1" applyAlignment="1">
      <alignment horizontal="center" vertical="center"/>
    </xf>
    <xf numFmtId="0" fontId="49" fillId="0" borderId="19" xfId="10" applyFont="1" applyBorder="1" applyAlignment="1">
      <alignment vertical="center"/>
    </xf>
    <xf numFmtId="44" fontId="0" fillId="4" borderId="19" xfId="0" applyNumberFormat="1" applyFill="1" applyBorder="1" applyAlignment="1">
      <alignment horizontal="center" vertical="center"/>
    </xf>
    <xf numFmtId="10" fontId="0" fillId="4" borderId="19" xfId="5" applyNumberFormat="1" applyFont="1" applyFill="1" applyBorder="1" applyAlignment="1">
      <alignment horizontal="center" vertical="center"/>
    </xf>
    <xf numFmtId="44" fontId="0" fillId="88" borderId="19" xfId="0" applyNumberFormat="1" applyFill="1" applyBorder="1" applyAlignment="1">
      <alignment horizontal="center" vertical="center"/>
    </xf>
    <xf numFmtId="10" fontId="0" fillId="88" borderId="19" xfId="5" applyNumberFormat="1" applyFont="1" applyFill="1" applyBorder="1" applyAlignment="1">
      <alignment horizontal="center" vertical="center"/>
    </xf>
    <xf numFmtId="0" fontId="16" fillId="38" borderId="18" xfId="2532" applyFont="1" applyFill="1" applyBorder="1" applyAlignment="1">
      <alignment vertical="top"/>
    </xf>
    <xf numFmtId="44" fontId="83" fillId="0" borderId="19" xfId="4" applyFont="1" applyBorder="1"/>
    <xf numFmtId="44" fontId="83" fillId="0" borderId="19" xfId="4" applyFont="1" applyBorder="1" applyAlignment="1">
      <alignment horizontal="center"/>
    </xf>
    <xf numFmtId="10" fontId="83" fillId="0" borderId="19" xfId="11" applyNumberFormat="1" applyFont="1" applyBorder="1"/>
    <xf numFmtId="49" fontId="10" fillId="0" borderId="16" xfId="0" applyNumberFormat="1" applyFont="1" applyBorder="1" applyAlignment="1">
      <alignment horizontal="left" vertical="center"/>
    </xf>
    <xf numFmtId="49" fontId="20" fillId="0" borderId="3" xfId="3" applyNumberFormat="1" applyFont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2" fontId="20" fillId="0" borderId="3" xfId="3" applyNumberFormat="1" applyFont="1" applyBorder="1" applyAlignment="1">
      <alignment horizontal="center" vertical="center" wrapText="1"/>
    </xf>
    <xf numFmtId="44" fontId="20" fillId="0" borderId="3" xfId="4" applyFont="1" applyFill="1" applyBorder="1" applyAlignment="1">
      <alignment horizontal="center" vertical="center" wrapText="1"/>
    </xf>
    <xf numFmtId="166" fontId="20" fillId="0" borderId="38" xfId="3" applyNumberFormat="1" applyFont="1" applyBorder="1" applyAlignment="1">
      <alignment horizontal="center" vertical="center" wrapText="1"/>
    </xf>
    <xf numFmtId="0" fontId="19" fillId="6" borderId="3" xfId="3" applyFont="1" applyFill="1" applyBorder="1" applyAlignment="1">
      <alignment horizontal="center" vertical="center" wrapText="1"/>
    </xf>
    <xf numFmtId="2" fontId="19" fillId="6" borderId="3" xfId="3" applyNumberFormat="1" applyFont="1" applyFill="1" applyBorder="1" applyAlignment="1">
      <alignment horizontal="center" vertical="center" wrapText="1"/>
    </xf>
    <xf numFmtId="44" fontId="19" fillId="6" borderId="3" xfId="4" applyFont="1" applyFill="1" applyBorder="1" applyAlignment="1">
      <alignment horizontal="center" vertical="center" wrapText="1"/>
    </xf>
    <xf numFmtId="10" fontId="19" fillId="6" borderId="38" xfId="5" applyNumberFormat="1" applyFont="1" applyFill="1" applyBorder="1" applyAlignment="1">
      <alignment horizontal="center" vertical="center" wrapText="1"/>
    </xf>
    <xf numFmtId="0" fontId="83" fillId="6" borderId="3" xfId="3" applyFont="1" applyFill="1" applyBorder="1" applyAlignment="1">
      <alignment horizontal="center" vertical="center" wrapText="1"/>
    </xf>
    <xf numFmtId="2" fontId="83" fillId="6" borderId="3" xfId="3" applyNumberFormat="1" applyFont="1" applyFill="1" applyBorder="1" applyAlignment="1">
      <alignment horizontal="center" vertical="center" wrapText="1"/>
    </xf>
    <xf numFmtId="44" fontId="83" fillId="6" borderId="3" xfId="4" applyFont="1" applyFill="1" applyBorder="1" applyAlignment="1">
      <alignment horizontal="center" vertical="center" wrapText="1"/>
    </xf>
    <xf numFmtId="10" fontId="83" fillId="6" borderId="38" xfId="5" applyNumberFormat="1" applyFont="1" applyFill="1" applyBorder="1" applyAlignment="1">
      <alignment horizontal="center" vertical="center" wrapText="1"/>
    </xf>
    <xf numFmtId="2" fontId="16" fillId="0" borderId="3" xfId="3" applyNumberFormat="1" applyFont="1" applyBorder="1" applyAlignment="1">
      <alignment horizontal="center" vertical="center" wrapText="1"/>
    </xf>
    <xf numFmtId="44" fontId="16" fillId="0" borderId="3" xfId="4" applyFont="1" applyFill="1" applyBorder="1" applyAlignment="1">
      <alignment horizontal="center" vertical="center" wrapText="1"/>
    </xf>
    <xf numFmtId="166" fontId="16" fillId="0" borderId="38" xfId="3" applyNumberFormat="1" applyFont="1" applyBorder="1" applyAlignment="1">
      <alignment horizontal="center" vertical="center" wrapText="1"/>
    </xf>
    <xf numFmtId="44" fontId="16" fillId="0" borderId="3" xfId="4" applyFont="1" applyBorder="1" applyAlignment="1">
      <alignment horizontal="center" vertical="center" wrapText="1"/>
    </xf>
    <xf numFmtId="44" fontId="16" fillId="87" borderId="3" xfId="4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20" fillId="0" borderId="3" xfId="3" applyFont="1" applyBorder="1" applyAlignment="1">
      <alignment horizontal="left" vertical="center" wrapText="1"/>
    </xf>
    <xf numFmtId="49" fontId="19" fillId="6" borderId="3" xfId="3" applyNumberFormat="1" applyFont="1" applyFill="1" applyBorder="1" applyAlignment="1">
      <alignment horizontal="center" vertical="center" wrapText="1"/>
    </xf>
    <xf numFmtId="49" fontId="83" fillId="6" borderId="3" xfId="3" applyNumberFormat="1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3" fontId="0" fillId="0" borderId="4" xfId="0" applyNumberFormat="1" applyBorder="1"/>
    <xf numFmtId="182" fontId="0" fillId="0" borderId="4" xfId="0" applyNumberFormat="1" applyBorder="1"/>
    <xf numFmtId="0" fontId="88" fillId="0" borderId="4" xfId="0" applyFont="1" applyBorder="1" applyAlignment="1">
      <alignment vertical="center"/>
    </xf>
    <xf numFmtId="49" fontId="10" fillId="4" borderId="4" xfId="0" applyNumberFormat="1" applyFont="1" applyFill="1" applyBorder="1" applyAlignment="1">
      <alignment horizontal="left" vertical="center"/>
    </xf>
    <xf numFmtId="49" fontId="17" fillId="4" borderId="4" xfId="0" applyNumberFormat="1" applyFont="1" applyFill="1" applyBorder="1" applyAlignment="1">
      <alignment horizontal="left" vertical="center"/>
    </xf>
    <xf numFmtId="0" fontId="0" fillId="4" borderId="4" xfId="0" applyFill="1" applyBorder="1"/>
    <xf numFmtId="49" fontId="17" fillId="4" borderId="4" xfId="0" applyNumberFormat="1" applyFont="1" applyFill="1" applyBorder="1" applyAlignment="1">
      <alignment vertical="center"/>
    </xf>
    <xf numFmtId="2" fontId="14" fillId="4" borderId="4" xfId="0" applyNumberFormat="1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vertical="center"/>
    </xf>
    <xf numFmtId="4" fontId="6" fillId="4" borderId="4" xfId="0" applyNumberFormat="1" applyFont="1" applyFill="1" applyBorder="1" applyAlignment="1">
      <alignment vertical="center"/>
    </xf>
    <xf numFmtId="0" fontId="21" fillId="89" borderId="4" xfId="0" applyFont="1" applyFill="1" applyBorder="1"/>
    <xf numFmtId="3" fontId="0" fillId="4" borderId="4" xfId="0" applyNumberFormat="1" applyFill="1" applyBorder="1"/>
    <xf numFmtId="182" fontId="0" fillId="4" borderId="4" xfId="0" applyNumberFormat="1" applyFill="1" applyBorder="1"/>
    <xf numFmtId="4" fontId="0" fillId="4" borderId="4" xfId="0" applyNumberFormat="1" applyFill="1" applyBorder="1"/>
    <xf numFmtId="3" fontId="0" fillId="4" borderId="4" xfId="0" applyNumberFormat="1" applyFill="1" applyBorder="1" applyAlignment="1">
      <alignment horizontal="right"/>
    </xf>
    <xf numFmtId="3" fontId="21" fillId="89" borderId="4" xfId="0" applyNumberFormat="1" applyFont="1" applyFill="1" applyBorder="1"/>
    <xf numFmtId="182" fontId="21" fillId="89" borderId="4" xfId="0" applyNumberFormat="1" applyFont="1" applyFill="1" applyBorder="1"/>
    <xf numFmtId="10" fontId="14" fillId="0" borderId="4" xfId="5" applyNumberFormat="1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vertical="center"/>
    </xf>
    <xf numFmtId="1" fontId="20" fillId="0" borderId="3" xfId="3" applyNumberFormat="1" applyFont="1" applyBorder="1" applyAlignment="1">
      <alignment horizontal="center" vertical="center" wrapText="1"/>
    </xf>
    <xf numFmtId="0" fontId="19" fillId="6" borderId="51" xfId="3" applyFont="1" applyFill="1" applyBorder="1" applyAlignment="1">
      <alignment horizontal="center" vertical="center" wrapText="1"/>
    </xf>
    <xf numFmtId="49" fontId="19" fillId="6" borderId="52" xfId="3" applyNumberFormat="1" applyFont="1" applyFill="1" applyBorder="1" applyAlignment="1">
      <alignment horizontal="left" vertical="top" wrapText="1"/>
    </xf>
    <xf numFmtId="0" fontId="19" fillId="6" borderId="52" xfId="3" applyFont="1" applyFill="1" applyBorder="1" applyAlignment="1">
      <alignment horizontal="left" vertical="top" wrapText="1"/>
    </xf>
    <xf numFmtId="2" fontId="19" fillId="6" borderId="52" xfId="3" applyNumberFormat="1" applyFont="1" applyFill="1" applyBorder="1" applyAlignment="1">
      <alignment horizontal="right" vertical="top" wrapText="1"/>
    </xf>
    <xf numFmtId="44" fontId="19" fillId="6" borderId="52" xfId="4" applyFont="1" applyFill="1" applyBorder="1" applyAlignment="1">
      <alignment horizontal="right" vertical="top" wrapText="1"/>
    </xf>
    <xf numFmtId="44" fontId="19" fillId="6" borderId="52" xfId="4" applyFont="1" applyFill="1" applyBorder="1" applyAlignment="1">
      <alignment horizontal="left" vertical="top" wrapText="1"/>
    </xf>
    <xf numFmtId="44" fontId="19" fillId="6" borderId="52" xfId="4" applyFont="1" applyFill="1" applyBorder="1" applyAlignment="1">
      <alignment horizontal="right" vertical="center" wrapText="1"/>
    </xf>
    <xf numFmtId="10" fontId="19" fillId="6" borderId="53" xfId="5" applyNumberFormat="1" applyFont="1" applyFill="1" applyBorder="1" applyAlignment="1">
      <alignment horizontal="center" vertical="center" wrapText="1"/>
    </xf>
    <xf numFmtId="44" fontId="11" fillId="91" borderId="49" xfId="0" applyNumberFormat="1" applyFont="1" applyFill="1" applyBorder="1" applyAlignment="1">
      <alignment vertical="center" wrapText="1"/>
    </xf>
    <xf numFmtId="9" fontId="11" fillId="91" borderId="50" xfId="5" applyFont="1" applyFill="1" applyBorder="1" applyAlignment="1">
      <alignment horizontal="center" vertical="center" wrapText="1"/>
    </xf>
    <xf numFmtId="44" fontId="83" fillId="0" borderId="4" xfId="4" applyFont="1" applyFill="1" applyBorder="1" applyAlignment="1">
      <alignment horizontal="right" vertical="center" wrapText="1"/>
    </xf>
    <xf numFmtId="14" fontId="14" fillId="5" borderId="4" xfId="0" applyNumberFormat="1" applyFont="1" applyFill="1" applyBorder="1" applyAlignment="1">
      <alignment horizontal="left" vertical="center" wrapText="1"/>
    </xf>
    <xf numFmtId="0" fontId="84" fillId="93" borderId="4" xfId="3" applyFont="1" applyFill="1" applyAlignment="1">
      <alignment horizontal="left" vertical="top" wrapText="1"/>
    </xf>
    <xf numFmtId="44" fontId="20" fillId="5" borderId="3" xfId="4" applyFont="1" applyFill="1" applyBorder="1" applyAlignment="1">
      <alignment horizontal="center" vertical="center" wrapText="1"/>
    </xf>
    <xf numFmtId="44" fontId="16" fillId="5" borderId="3" xfId="4" applyFont="1" applyFill="1" applyBorder="1" applyAlignment="1">
      <alignment horizontal="center" vertical="center" wrapText="1"/>
    </xf>
    <xf numFmtId="10" fontId="14" fillId="5" borderId="4" xfId="5" applyNumberFormat="1" applyFont="1" applyFill="1" applyBorder="1" applyAlignment="1">
      <alignment horizontal="left" vertical="center" wrapText="1"/>
    </xf>
    <xf numFmtId="0" fontId="8" fillId="0" borderId="54" xfId="3" applyFont="1" applyBorder="1" applyAlignment="1">
      <alignment horizontal="center" vertical="center" wrapText="1"/>
    </xf>
    <xf numFmtId="49" fontId="20" fillId="0" borderId="55" xfId="3" applyNumberFormat="1" applyFont="1" applyBorder="1" applyAlignment="1">
      <alignment horizontal="center" vertical="center" wrapText="1"/>
    </xf>
    <xf numFmtId="0" fontId="16" fillId="0" borderId="55" xfId="3" applyFont="1" applyBorder="1" applyAlignment="1">
      <alignment horizontal="center" vertical="center" wrapText="1"/>
    </xf>
    <xf numFmtId="0" fontId="8" fillId="0" borderId="55" xfId="3" applyFont="1" applyBorder="1" applyAlignment="1">
      <alignment horizontal="left" vertical="center" wrapText="1"/>
    </xf>
    <xf numFmtId="0" fontId="8" fillId="0" borderId="55" xfId="3" applyFont="1" applyBorder="1" applyAlignment="1">
      <alignment horizontal="center" vertical="center" wrapText="1"/>
    </xf>
    <xf numFmtId="2" fontId="16" fillId="0" borderId="55" xfId="3" applyNumberFormat="1" applyFont="1" applyBorder="1" applyAlignment="1">
      <alignment horizontal="center" vertical="center" wrapText="1"/>
    </xf>
    <xf numFmtId="44" fontId="16" fillId="0" borderId="55" xfId="4" applyFont="1" applyFill="1" applyBorder="1" applyAlignment="1">
      <alignment horizontal="center" vertical="center" wrapText="1"/>
    </xf>
    <xf numFmtId="166" fontId="16" fillId="0" borderId="56" xfId="3" applyNumberFormat="1" applyFont="1" applyBorder="1" applyAlignment="1">
      <alignment horizontal="center" vertical="center" wrapText="1"/>
    </xf>
    <xf numFmtId="44" fontId="11" fillId="92" borderId="58" xfId="0" applyNumberFormat="1" applyFont="1" applyFill="1" applyBorder="1" applyAlignment="1">
      <alignment vertical="center" wrapText="1"/>
    </xf>
    <xf numFmtId="9" fontId="11" fillId="92" borderId="59" xfId="5" applyFont="1" applyFill="1" applyBorder="1" applyAlignment="1">
      <alignment horizontal="center" vertical="center" wrapText="1"/>
    </xf>
    <xf numFmtId="0" fontId="83" fillId="94" borderId="37" xfId="3" applyFont="1" applyFill="1" applyBorder="1" applyAlignment="1">
      <alignment horizontal="center" vertical="center" wrapText="1"/>
    </xf>
    <xf numFmtId="49" fontId="83" fillId="94" borderId="3" xfId="3" applyNumberFormat="1" applyFont="1" applyFill="1" applyBorder="1" applyAlignment="1">
      <alignment horizontal="center" vertical="center" wrapText="1"/>
    </xf>
    <xf numFmtId="0" fontId="83" fillId="94" borderId="3" xfId="3" applyFont="1" applyFill="1" applyBorder="1" applyAlignment="1">
      <alignment horizontal="center" vertical="center" wrapText="1"/>
    </xf>
    <xf numFmtId="0" fontId="83" fillId="94" borderId="3" xfId="3" applyFont="1" applyFill="1" applyBorder="1" applyAlignment="1">
      <alignment horizontal="left" vertical="top" wrapText="1"/>
    </xf>
    <xf numFmtId="2" fontId="83" fillId="94" borderId="3" xfId="3" applyNumberFormat="1" applyFont="1" applyFill="1" applyBorder="1" applyAlignment="1">
      <alignment horizontal="center" vertical="center" wrapText="1"/>
    </xf>
    <xf numFmtId="44" fontId="16" fillId="89" borderId="3" xfId="4" applyFont="1" applyFill="1" applyBorder="1" applyAlignment="1">
      <alignment horizontal="center" vertical="center" wrapText="1"/>
    </xf>
    <xf numFmtId="44" fontId="83" fillId="94" borderId="3" xfId="4" applyFont="1" applyFill="1" applyBorder="1" applyAlignment="1">
      <alignment horizontal="center" vertical="center" wrapText="1"/>
    </xf>
    <xf numFmtId="10" fontId="83" fillId="94" borderId="38" xfId="5" applyNumberFormat="1" applyFont="1" applyFill="1" applyBorder="1" applyAlignment="1">
      <alignment horizontal="center" vertical="center" wrapText="1"/>
    </xf>
    <xf numFmtId="0" fontId="24" fillId="2" borderId="18" xfId="3" applyFont="1" applyFill="1" applyBorder="1" applyAlignment="1">
      <alignment vertical="top" wrapText="1"/>
    </xf>
    <xf numFmtId="0" fontId="24" fillId="2" borderId="20" xfId="3" applyFont="1" applyFill="1" applyBorder="1" applyAlignment="1">
      <alignment vertical="top" wrapText="1"/>
    </xf>
    <xf numFmtId="0" fontId="24" fillId="2" borderId="6" xfId="3" applyFont="1" applyFill="1" applyBorder="1" applyAlignment="1">
      <alignment vertical="top" wrapText="1"/>
    </xf>
    <xf numFmtId="44" fontId="89" fillId="0" borderId="4" xfId="4" applyFont="1" applyFill="1" applyBorder="1" applyAlignment="1">
      <alignment horizontal="center" vertical="center" wrapText="1"/>
    </xf>
    <xf numFmtId="0" fontId="20" fillId="0" borderId="54" xfId="3" applyFont="1" applyBorder="1" applyAlignment="1">
      <alignment horizontal="center" vertical="center" wrapText="1"/>
    </xf>
    <xf numFmtId="0" fontId="8" fillId="0" borderId="55" xfId="3" applyFont="1" applyBorder="1" applyAlignment="1">
      <alignment horizontal="left" vertical="top" wrapText="1"/>
    </xf>
    <xf numFmtId="2" fontId="8" fillId="0" borderId="55" xfId="3" applyNumberFormat="1" applyFont="1" applyBorder="1" applyAlignment="1">
      <alignment horizontal="center" vertical="center" wrapText="1"/>
    </xf>
    <xf numFmtId="44" fontId="20" fillId="0" borderId="55" xfId="4" applyFont="1" applyFill="1" applyBorder="1" applyAlignment="1">
      <alignment horizontal="center" vertical="center" wrapText="1"/>
    </xf>
    <xf numFmtId="166" fontId="20" fillId="0" borderId="56" xfId="3" applyNumberFormat="1" applyFont="1" applyBorder="1" applyAlignment="1">
      <alignment horizontal="center" vertical="center" wrapText="1"/>
    </xf>
    <xf numFmtId="0" fontId="85" fillId="95" borderId="60" xfId="3" applyFont="1" applyFill="1" applyBorder="1" applyAlignment="1">
      <alignment horizontal="left" vertical="top" wrapText="1"/>
    </xf>
    <xf numFmtId="0" fontId="85" fillId="95" borderId="61" xfId="3" applyFont="1" applyFill="1" applyBorder="1" applyAlignment="1">
      <alignment horizontal="right" vertical="top" wrapText="1"/>
    </xf>
    <xf numFmtId="0" fontId="85" fillId="95" borderId="61" xfId="3" applyFont="1" applyFill="1" applyBorder="1" applyAlignment="1">
      <alignment horizontal="left" vertical="top" wrapText="1"/>
    </xf>
    <xf numFmtId="0" fontId="85" fillId="95" borderId="61" xfId="3" applyFont="1" applyFill="1" applyBorder="1" applyAlignment="1">
      <alignment horizontal="center" vertical="top" wrapText="1"/>
    </xf>
    <xf numFmtId="2" fontId="85" fillId="95" borderId="61" xfId="3" applyNumberFormat="1" applyFont="1" applyFill="1" applyBorder="1" applyAlignment="1">
      <alignment horizontal="right" vertical="top" wrapText="1"/>
    </xf>
    <xf numFmtId="44" fontId="89" fillId="95" borderId="61" xfId="4" applyFont="1" applyFill="1" applyBorder="1" applyAlignment="1">
      <alignment horizontal="right" vertical="center" wrapText="1"/>
    </xf>
    <xf numFmtId="166" fontId="8" fillId="95" borderId="62" xfId="3" applyNumberFormat="1" applyFont="1" applyFill="1" applyBorder="1" applyAlignment="1">
      <alignment horizontal="right" vertical="top" wrapText="1"/>
    </xf>
    <xf numFmtId="0" fontId="24" fillId="2" borderId="4" xfId="3" applyFont="1" applyFill="1" applyAlignment="1">
      <alignment vertical="top" wrapText="1"/>
    </xf>
    <xf numFmtId="0" fontId="87" fillId="2" borderId="18" xfId="3" applyFont="1" applyFill="1" applyBorder="1" applyAlignment="1">
      <alignment horizontal="left" vertical="center" wrapText="1"/>
    </xf>
    <xf numFmtId="44" fontId="91" fillId="2" borderId="19" xfId="4" applyFont="1" applyFill="1" applyBorder="1" applyAlignment="1">
      <alignment horizontal="center" vertical="top" wrapText="1"/>
    </xf>
    <xf numFmtId="0" fontId="87" fillId="2" borderId="20" xfId="3" applyFont="1" applyFill="1" applyBorder="1" applyAlignment="1">
      <alignment horizontal="left" vertical="center" wrapText="1"/>
    </xf>
    <xf numFmtId="44" fontId="91" fillId="2" borderId="21" xfId="4" applyFont="1" applyFill="1" applyBorder="1" applyAlignment="1">
      <alignment horizontal="center" vertical="top" wrapText="1"/>
    </xf>
    <xf numFmtId="44" fontId="91" fillId="2" borderId="19" xfId="4" applyFont="1" applyFill="1" applyBorder="1" applyAlignment="1">
      <alignment horizontal="center" vertical="center" wrapText="1"/>
    </xf>
    <xf numFmtId="44" fontId="91" fillId="2" borderId="21" xfId="4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2" fontId="11" fillId="3" borderId="4" xfId="1" applyNumberFormat="1" applyFont="1" applyFill="1" applyBorder="1" applyAlignment="1">
      <alignment horizontal="center" vertical="center" wrapText="1"/>
    </xf>
    <xf numFmtId="165" fontId="11" fillId="3" borderId="4" xfId="0" applyNumberFormat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0" fillId="0" borderId="66" xfId="3" applyFont="1" applyBorder="1" applyAlignment="1">
      <alignment horizontal="center" vertical="center" wrapText="1"/>
    </xf>
    <xf numFmtId="49" fontId="20" fillId="0" borderId="67" xfId="3" applyNumberFormat="1" applyFont="1" applyBorder="1" applyAlignment="1">
      <alignment horizontal="center" vertical="center" wrapText="1"/>
    </xf>
    <xf numFmtId="0" fontId="8" fillId="0" borderId="67" xfId="3" applyFont="1" applyBorder="1" applyAlignment="1">
      <alignment horizontal="center" vertical="center" wrapText="1"/>
    </xf>
    <xf numFmtId="0" fontId="8" fillId="0" borderId="67" xfId="3" applyFont="1" applyBorder="1" applyAlignment="1">
      <alignment horizontal="left" vertical="top" wrapText="1"/>
    </xf>
    <xf numFmtId="2" fontId="8" fillId="0" borderId="67" xfId="3" applyNumberFormat="1" applyFont="1" applyBorder="1" applyAlignment="1">
      <alignment horizontal="center" vertical="center" wrapText="1"/>
    </xf>
    <xf numFmtId="44" fontId="20" fillId="0" borderId="67" xfId="4" applyFont="1" applyFill="1" applyBorder="1" applyAlignment="1">
      <alignment horizontal="center" vertical="center" wrapText="1"/>
    </xf>
    <xf numFmtId="0" fontId="87" fillId="0" borderId="4" xfId="3" applyFont="1" applyAlignment="1">
      <alignment horizontal="left" vertical="center" wrapText="1"/>
    </xf>
    <xf numFmtId="44" fontId="91" fillId="0" borderId="4" xfId="4" applyFont="1" applyFill="1" applyBorder="1" applyAlignment="1">
      <alignment horizontal="center" vertical="top" wrapText="1"/>
    </xf>
    <xf numFmtId="44" fontId="91" fillId="0" borderId="4" xfId="4" applyFont="1" applyFill="1" applyBorder="1" applyAlignment="1">
      <alignment horizontal="center" vertical="center" wrapText="1"/>
    </xf>
    <xf numFmtId="0" fontId="87" fillId="0" borderId="6" xfId="3" applyFont="1" applyBorder="1" applyAlignment="1">
      <alignment horizontal="left" vertical="center" wrapText="1"/>
    </xf>
    <xf numFmtId="44" fontId="91" fillId="0" borderId="6" xfId="4" applyFont="1" applyFill="1" applyBorder="1" applyAlignment="1">
      <alignment horizontal="center" vertical="top" wrapText="1"/>
    </xf>
    <xf numFmtId="44" fontId="91" fillId="0" borderId="6" xfId="4" applyFont="1" applyFill="1" applyBorder="1" applyAlignment="1">
      <alignment horizontal="center" vertical="center" wrapText="1"/>
    </xf>
    <xf numFmtId="0" fontId="84" fillId="2" borderId="18" xfId="3" applyFont="1" applyFill="1" applyBorder="1" applyAlignment="1">
      <alignment vertical="top" wrapText="1"/>
    </xf>
    <xf numFmtId="44" fontId="20" fillId="5" borderId="67" xfId="4" applyFont="1" applyFill="1" applyBorder="1" applyAlignment="1">
      <alignment horizontal="center" vertical="center" wrapText="1"/>
    </xf>
    <xf numFmtId="44" fontId="11" fillId="98" borderId="64" xfId="0" applyNumberFormat="1" applyFont="1" applyFill="1" applyBorder="1" applyAlignment="1">
      <alignment vertical="center" wrapText="1"/>
    </xf>
    <xf numFmtId="9" fontId="11" fillId="98" borderId="65" xfId="5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43" fillId="87" borderId="45" xfId="10" applyFont="1" applyFill="1" applyBorder="1" applyAlignment="1">
      <alignment horizontal="center" vertical="center"/>
    </xf>
    <xf numFmtId="0" fontId="43" fillId="87" borderId="16" xfId="10" applyFont="1" applyFill="1" applyBorder="1" applyAlignment="1">
      <alignment horizontal="center" vertical="center"/>
    </xf>
    <xf numFmtId="0" fontId="43" fillId="87" borderId="7" xfId="10" applyFont="1" applyFill="1" applyBorder="1" applyAlignment="1">
      <alignment horizontal="center" vertical="center"/>
    </xf>
    <xf numFmtId="0" fontId="43" fillId="87" borderId="68" xfId="10" applyFont="1" applyFill="1" applyBorder="1" applyAlignment="1">
      <alignment horizontal="center" vertical="center"/>
    </xf>
    <xf numFmtId="0" fontId="43" fillId="87" borderId="17" xfId="10" applyFont="1" applyFill="1" applyBorder="1" applyAlignment="1">
      <alignment horizontal="center" vertical="center"/>
    </xf>
    <xf numFmtId="0" fontId="16" fillId="38" borderId="20" xfId="2532" applyFont="1" applyFill="1" applyBorder="1" applyAlignment="1">
      <alignment vertical="top"/>
    </xf>
    <xf numFmtId="181" fontId="16" fillId="0" borderId="6" xfId="11" applyNumberFormat="1" applyFont="1" applyBorder="1" applyAlignment="1">
      <alignment horizontal="center"/>
    </xf>
    <xf numFmtId="10" fontId="83" fillId="0" borderId="21" xfId="11" applyNumberFormat="1" applyFont="1" applyBorder="1"/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 wrapText="1"/>
    </xf>
    <xf numFmtId="2" fontId="14" fillId="0" borderId="4" xfId="0" applyNumberFormat="1" applyFont="1" applyBorder="1" applyAlignment="1">
      <alignment horizontal="left" vertical="center" wrapText="1"/>
    </xf>
    <xf numFmtId="2" fontId="14" fillId="0" borderId="19" xfId="0" applyNumberFormat="1" applyFont="1" applyBorder="1" applyAlignment="1">
      <alignment horizontal="left" vertical="center" wrapText="1"/>
    </xf>
    <xf numFmtId="14" fontId="14" fillId="0" borderId="4" xfId="0" applyNumberFormat="1" applyFont="1" applyBorder="1" applyAlignment="1">
      <alignment horizontal="left" vertical="center" wrapText="1"/>
    </xf>
    <xf numFmtId="14" fontId="14" fillId="0" borderId="19" xfId="0" applyNumberFormat="1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left" vertical="center" wrapText="1"/>
    </xf>
    <xf numFmtId="49" fontId="38" fillId="0" borderId="16" xfId="0" applyNumberFormat="1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10" fontId="4" fillId="0" borderId="4" xfId="5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1" fillId="4" borderId="7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2" fillId="0" borderId="18" xfId="0" applyFont="1" applyBorder="1" applyAlignment="1">
      <alignment horizontal="left" wrapText="1"/>
    </xf>
    <xf numFmtId="0" fontId="22" fillId="0" borderId="4" xfId="0" applyFont="1" applyBorder="1" applyAlignment="1">
      <alignment horizontal="left"/>
    </xf>
    <xf numFmtId="0" fontId="22" fillId="0" borderId="19" xfId="0" applyFont="1" applyBorder="1" applyAlignment="1">
      <alignment horizontal="left"/>
    </xf>
    <xf numFmtId="10" fontId="21" fillId="5" borderId="23" xfId="5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1" fillId="5" borderId="22" xfId="0" applyFont="1" applyFill="1" applyBorder="1" applyAlignment="1">
      <alignment horizontal="center"/>
    </xf>
    <xf numFmtId="0" fontId="21" fillId="5" borderId="23" xfId="0" applyFont="1" applyFill="1" applyBorder="1" applyAlignment="1">
      <alignment horizontal="center"/>
    </xf>
    <xf numFmtId="0" fontId="22" fillId="0" borderId="18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21" fillId="5" borderId="20" xfId="0" applyFont="1" applyFill="1" applyBorder="1" applyAlignment="1">
      <alignment horizontal="center"/>
    </xf>
    <xf numFmtId="0" fontId="1" fillId="4" borderId="4" xfId="15039" applyFill="1" applyAlignment="1">
      <alignment horizontal="left"/>
    </xf>
    <xf numFmtId="0" fontId="21" fillId="89" borderId="4" xfId="0" applyFont="1" applyFill="1" applyBorder="1" applyAlignment="1">
      <alignment horizontal="right"/>
    </xf>
    <xf numFmtId="0" fontId="88" fillId="0" borderId="4" xfId="0" applyFont="1" applyBorder="1" applyAlignment="1">
      <alignment horizontal="center" vertical="center"/>
    </xf>
    <xf numFmtId="0" fontId="21" fillId="90" borderId="4" xfId="0" applyFont="1" applyFill="1" applyBorder="1" applyAlignment="1">
      <alignment horizontal="center"/>
    </xf>
    <xf numFmtId="0" fontId="1" fillId="0" borderId="4" xfId="15039" applyAlignment="1">
      <alignment horizontal="left"/>
    </xf>
    <xf numFmtId="0" fontId="21" fillId="89" borderId="4" xfId="15039" applyFont="1" applyFill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14" fontId="6" fillId="4" borderId="4" xfId="0" applyNumberFormat="1" applyFont="1" applyFill="1" applyBorder="1" applyAlignment="1">
      <alignment horizontal="left" vertical="center" wrapText="1"/>
    </xf>
    <xf numFmtId="14" fontId="14" fillId="4" borderId="4" xfId="0" applyNumberFormat="1" applyFont="1" applyFill="1" applyBorder="1" applyAlignment="1">
      <alignment horizontal="left" vertical="center" wrapText="1"/>
    </xf>
    <xf numFmtId="49" fontId="11" fillId="91" borderId="48" xfId="0" applyNumberFormat="1" applyFont="1" applyFill="1" applyBorder="1" applyAlignment="1">
      <alignment horizontal="center" vertical="center" wrapText="1"/>
    </xf>
    <xf numFmtId="49" fontId="11" fillId="91" borderId="49" xfId="0" applyNumberFormat="1" applyFont="1" applyFill="1" applyBorder="1" applyAlignment="1">
      <alignment horizontal="center" vertical="center" wrapText="1"/>
    </xf>
    <xf numFmtId="49" fontId="11" fillId="92" borderId="57" xfId="0" applyNumberFormat="1" applyFont="1" applyFill="1" applyBorder="1" applyAlignment="1">
      <alignment horizontal="center" vertical="center" wrapText="1"/>
    </xf>
    <xf numFmtId="49" fontId="11" fillId="92" borderId="58" xfId="0" applyNumberFormat="1" applyFont="1" applyFill="1" applyBorder="1" applyAlignment="1">
      <alignment horizontal="center" vertical="center" wrapText="1"/>
    </xf>
    <xf numFmtId="44" fontId="89" fillId="95" borderId="61" xfId="4" applyFont="1" applyFill="1" applyBorder="1" applyAlignment="1">
      <alignment horizontal="center" vertical="center" wrapText="1"/>
    </xf>
    <xf numFmtId="44" fontId="6" fillId="0" borderId="4" xfId="4" applyFont="1" applyBorder="1" applyAlignment="1">
      <alignment horizontal="center" vertical="center"/>
    </xf>
    <xf numFmtId="44" fontId="90" fillId="2" borderId="20" xfId="4" applyFont="1" applyFill="1" applyBorder="1" applyAlignment="1">
      <alignment horizontal="center" vertical="center" wrapText="1"/>
    </xf>
    <xf numFmtId="44" fontId="90" fillId="2" borderId="21" xfId="4" applyFont="1" applyFill="1" applyBorder="1" applyAlignment="1">
      <alignment horizontal="center" vertical="center" wrapText="1"/>
    </xf>
    <xf numFmtId="0" fontId="84" fillId="2" borderId="18" xfId="3" applyFont="1" applyFill="1" applyBorder="1" applyAlignment="1">
      <alignment horizontal="right" vertical="top" wrapText="1"/>
    </xf>
    <xf numFmtId="0" fontId="84" fillId="2" borderId="4" xfId="3" applyFont="1" applyFill="1" applyAlignment="1">
      <alignment horizontal="right" vertical="top" wrapText="1"/>
    </xf>
    <xf numFmtId="44" fontId="90" fillId="2" borderId="18" xfId="3" applyNumberFormat="1" applyFont="1" applyFill="1" applyBorder="1" applyAlignment="1">
      <alignment horizontal="center" vertical="center" wrapText="1"/>
    </xf>
    <xf numFmtId="44" fontId="90" fillId="2" borderId="19" xfId="3" applyNumberFormat="1" applyFont="1" applyFill="1" applyBorder="1" applyAlignment="1">
      <alignment horizontal="center" vertical="center" wrapText="1"/>
    </xf>
    <xf numFmtId="0" fontId="90" fillId="2" borderId="19" xfId="3" applyFont="1" applyFill="1" applyBorder="1" applyAlignment="1">
      <alignment horizontal="center" vertical="center" wrapText="1"/>
    </xf>
    <xf numFmtId="0" fontId="90" fillId="96" borderId="16" xfId="3" applyFont="1" applyFill="1" applyBorder="1" applyAlignment="1">
      <alignment horizontal="center" vertical="center" wrapText="1"/>
    </xf>
    <xf numFmtId="0" fontId="90" fillId="96" borderId="17" xfId="3" applyFont="1" applyFill="1" applyBorder="1" applyAlignment="1">
      <alignment horizontal="center" vertical="center" wrapText="1"/>
    </xf>
    <xf numFmtId="0" fontId="90" fillId="93" borderId="16" xfId="3" applyFont="1" applyFill="1" applyBorder="1" applyAlignment="1">
      <alignment horizontal="center" vertical="center" wrapText="1"/>
    </xf>
    <xf numFmtId="0" fontId="90" fillId="93" borderId="17" xfId="3" applyFont="1" applyFill="1" applyBorder="1" applyAlignment="1">
      <alignment horizontal="center" vertical="center" wrapText="1"/>
    </xf>
    <xf numFmtId="0" fontId="90" fillId="97" borderId="16" xfId="3" applyFont="1" applyFill="1" applyBorder="1" applyAlignment="1">
      <alignment horizontal="center" vertical="center" wrapText="1"/>
    </xf>
    <xf numFmtId="0" fontId="90" fillId="97" borderId="17" xfId="3" applyFont="1" applyFill="1" applyBorder="1" applyAlignment="1">
      <alignment horizontal="center" vertical="center" wrapText="1"/>
    </xf>
    <xf numFmtId="0" fontId="90" fillId="2" borderId="4" xfId="3" applyFont="1" applyFill="1" applyAlignment="1">
      <alignment horizontal="left" vertical="top" wrapText="1"/>
    </xf>
    <xf numFmtId="49" fontId="7" fillId="0" borderId="18" xfId="0" applyNumberFormat="1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19" xfId="0" applyFont="1" applyBorder="1"/>
    <xf numFmtId="0" fontId="8" fillId="0" borderId="18" xfId="0" applyFont="1" applyBorder="1"/>
    <xf numFmtId="0" fontId="0" fillId="0" borderId="4" xfId="0" applyBorder="1"/>
    <xf numFmtId="0" fontId="10" fillId="2" borderId="39" xfId="0" applyFont="1" applyFill="1" applyBorder="1" applyAlignment="1">
      <alignment horizontal="left" vertical="center" wrapText="1"/>
    </xf>
    <xf numFmtId="0" fontId="8" fillId="0" borderId="42" xfId="0" applyFont="1" applyBorder="1"/>
    <xf numFmtId="0" fontId="10" fillId="2" borderId="40" xfId="0" applyFont="1" applyFill="1" applyBorder="1" applyAlignment="1">
      <alignment horizontal="right" vertical="center" wrapText="1"/>
    </xf>
    <xf numFmtId="0" fontId="8" fillId="0" borderId="43" xfId="0" applyFont="1" applyBorder="1"/>
    <xf numFmtId="0" fontId="10" fillId="2" borderId="40" xfId="0" applyFont="1" applyFill="1" applyBorder="1" applyAlignment="1">
      <alignment horizontal="left" vertical="center" wrapText="1"/>
    </xf>
    <xf numFmtId="0" fontId="10" fillId="2" borderId="40" xfId="0" applyFont="1" applyFill="1" applyBorder="1" applyAlignment="1">
      <alignment horizontal="center" vertical="center" wrapText="1"/>
    </xf>
    <xf numFmtId="2" fontId="10" fillId="2" borderId="40" xfId="1" applyNumberFormat="1" applyFont="1" applyFill="1" applyBorder="1" applyAlignment="1">
      <alignment horizontal="right" vertical="center" wrapText="1"/>
    </xf>
    <xf numFmtId="2" fontId="8" fillId="0" borderId="43" xfId="1" applyNumberFormat="1" applyFont="1" applyBorder="1" applyAlignment="1"/>
    <xf numFmtId="0" fontId="17" fillId="2" borderId="40" xfId="0" applyFont="1" applyFill="1" applyBorder="1" applyAlignment="1">
      <alignment horizontal="center" vertical="center" wrapText="1"/>
    </xf>
    <xf numFmtId="0" fontId="8" fillId="0" borderId="43" xfId="0" applyFont="1" applyBorder="1" applyAlignment="1">
      <alignment horizontal="center"/>
    </xf>
    <xf numFmtId="0" fontId="10" fillId="2" borderId="41" xfId="0" applyFont="1" applyFill="1" applyBorder="1" applyAlignment="1">
      <alignment horizontal="right" vertical="center" wrapText="1"/>
    </xf>
    <xf numFmtId="0" fontId="8" fillId="0" borderId="44" xfId="0" applyFont="1" applyBorder="1"/>
    <xf numFmtId="0" fontId="6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83" fillId="0" borderId="4" xfId="2532" applyFont="1" applyAlignment="1">
      <alignment horizontal="left"/>
    </xf>
    <xf numFmtId="0" fontId="83" fillId="0" borderId="6" xfId="2532" applyFont="1" applyBorder="1" applyAlignment="1">
      <alignment horizontal="left"/>
    </xf>
    <xf numFmtId="0" fontId="0" fillId="88" borderId="18" xfId="0" applyFill="1" applyBorder="1" applyAlignment="1">
      <alignment horizontal="center" vertical="center"/>
    </xf>
    <xf numFmtId="0" fontId="0" fillId="88" borderId="4" xfId="0" applyFill="1" applyBorder="1" applyAlignment="1">
      <alignment horizontal="center" vertical="center" wrapText="1"/>
    </xf>
    <xf numFmtId="44" fontId="0" fillId="4" borderId="19" xfId="0" applyNumberFormat="1" applyFill="1" applyBorder="1" applyAlignment="1">
      <alignment horizontal="center" vertical="center"/>
    </xf>
    <xf numFmtId="44" fontId="0" fillId="4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4" fontId="0" fillId="88" borderId="4" xfId="0" applyNumberFormat="1" applyFill="1" applyBorder="1" applyAlignment="1">
      <alignment horizontal="center" vertical="center"/>
    </xf>
    <xf numFmtId="0" fontId="0" fillId="88" borderId="4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88" fillId="5" borderId="22" xfId="0" applyFont="1" applyFill="1" applyBorder="1" applyAlignment="1">
      <alignment horizontal="center" vertical="center"/>
    </xf>
    <xf numFmtId="0" fontId="88" fillId="5" borderId="23" xfId="0" applyFont="1" applyFill="1" applyBorder="1" applyAlignment="1">
      <alignment horizontal="center" vertical="center"/>
    </xf>
    <xf numFmtId="0" fontId="88" fillId="5" borderId="24" xfId="0" applyFont="1" applyFill="1" applyBorder="1" applyAlignment="1">
      <alignment horizontal="center" vertical="center"/>
    </xf>
    <xf numFmtId="0" fontId="43" fillId="87" borderId="7" xfId="10" applyFont="1" applyFill="1" applyBorder="1" applyAlignment="1">
      <alignment horizontal="center" vertical="center"/>
    </xf>
    <xf numFmtId="0" fontId="49" fillId="0" borderId="18" xfId="10" applyFont="1" applyBorder="1" applyAlignment="1">
      <alignment horizontal="center" vertical="center"/>
    </xf>
    <xf numFmtId="0" fontId="49" fillId="0" borderId="4" xfId="10" applyFont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49" fontId="15" fillId="0" borderId="20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0" fontId="43" fillId="87" borderId="4" xfId="1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49" fontId="11" fillId="99" borderId="22" xfId="0" applyNumberFormat="1" applyFont="1" applyFill="1" applyBorder="1" applyAlignment="1">
      <alignment horizontal="center" vertical="center"/>
    </xf>
    <xf numFmtId="0" fontId="11" fillId="99" borderId="23" xfId="0" applyFont="1" applyFill="1" applyBorder="1" applyAlignment="1">
      <alignment horizontal="center" vertical="center"/>
    </xf>
    <xf numFmtId="0" fontId="11" fillId="99" borderId="24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4" fontId="89" fillId="0" borderId="47" xfId="4" applyFont="1" applyFill="1" applyBorder="1" applyAlignment="1">
      <alignment horizontal="center" vertical="center" wrapText="1"/>
    </xf>
    <xf numFmtId="44" fontId="83" fillId="2" borderId="4" xfId="3" applyNumberFormat="1" applyFont="1" applyFill="1" applyAlignment="1">
      <alignment horizontal="right" vertical="top" wrapText="1"/>
    </xf>
    <xf numFmtId="44" fontId="83" fillId="2" borderId="19" xfId="3" applyNumberFormat="1" applyFont="1" applyFill="1" applyBorder="1" applyAlignment="1">
      <alignment horizontal="right" vertical="top" wrapText="1"/>
    </xf>
    <xf numFmtId="0" fontId="24" fillId="2" borderId="18" xfId="3" applyFont="1" applyFill="1" applyBorder="1" applyAlignment="1">
      <alignment horizontal="left" vertical="top" wrapText="1"/>
    </xf>
    <xf numFmtId="0" fontId="24" fillId="2" borderId="4" xfId="3" applyFont="1" applyFill="1" applyAlignment="1">
      <alignment horizontal="left" vertical="top" wrapText="1"/>
    </xf>
    <xf numFmtId="0" fontId="24" fillId="2" borderId="20" xfId="3" applyFont="1" applyFill="1" applyBorder="1" applyAlignment="1">
      <alignment horizontal="left" vertical="top" wrapText="1"/>
    </xf>
    <xf numFmtId="0" fontId="24" fillId="2" borderId="6" xfId="3" applyFont="1" applyFill="1" applyBorder="1" applyAlignment="1">
      <alignment horizontal="left" vertical="top" wrapText="1"/>
    </xf>
    <xf numFmtId="0" fontId="83" fillId="2" borderId="19" xfId="3" applyFont="1" applyFill="1" applyBorder="1" applyAlignment="1">
      <alignment horizontal="right" vertical="top" wrapText="1"/>
    </xf>
    <xf numFmtId="44" fontId="83" fillId="2" borderId="6" xfId="4" applyFont="1" applyFill="1" applyBorder="1" applyAlignment="1">
      <alignment horizontal="right" vertical="top" wrapText="1"/>
    </xf>
    <xf numFmtId="44" fontId="83" fillId="2" borderId="21" xfId="4" applyFont="1" applyFill="1" applyBorder="1" applyAlignment="1">
      <alignment horizontal="right" vertical="top" wrapText="1"/>
    </xf>
    <xf numFmtId="0" fontId="84" fillId="2" borderId="4" xfId="3" applyFont="1" applyFill="1" applyAlignment="1">
      <alignment horizontal="center" vertical="top" wrapText="1"/>
    </xf>
    <xf numFmtId="49" fontId="11" fillId="98" borderId="63" xfId="0" applyNumberFormat="1" applyFont="1" applyFill="1" applyBorder="1" applyAlignment="1">
      <alignment horizontal="center" vertical="center" wrapText="1"/>
    </xf>
    <xf numFmtId="49" fontId="11" fillId="98" borderId="64" xfId="0" applyNumberFormat="1" applyFont="1" applyFill="1" applyBorder="1" applyAlignment="1">
      <alignment horizontal="center" vertical="center" wrapText="1"/>
    </xf>
    <xf numFmtId="44" fontId="90" fillId="0" borderId="4" xfId="3" applyNumberFormat="1" applyFont="1" applyAlignment="1">
      <alignment horizontal="center" vertical="center" wrapText="1"/>
    </xf>
    <xf numFmtId="0" fontId="90" fillId="0" borderId="19" xfId="3" applyFont="1" applyBorder="1" applyAlignment="1">
      <alignment horizontal="center" vertical="center" wrapText="1"/>
    </xf>
    <xf numFmtId="44" fontId="90" fillId="0" borderId="6" xfId="4" applyFont="1" applyFill="1" applyBorder="1" applyAlignment="1">
      <alignment horizontal="center" vertical="center" wrapText="1"/>
    </xf>
    <xf numFmtId="44" fontId="90" fillId="0" borderId="21" xfId="4" applyFont="1" applyFill="1" applyBorder="1" applyAlignment="1">
      <alignment horizontal="center" vertical="center" wrapText="1"/>
    </xf>
    <xf numFmtId="0" fontId="84" fillId="93" borderId="4" xfId="3" applyFont="1" applyFill="1" applyAlignment="1">
      <alignment horizontal="left" vertical="top" wrapText="1"/>
    </xf>
    <xf numFmtId="0" fontId="90" fillId="0" borderId="4" xfId="3" applyFont="1" applyAlignment="1">
      <alignment horizontal="center" vertical="center" wrapText="1"/>
    </xf>
    <xf numFmtId="44" fontId="90" fillId="0" borderId="19" xfId="3" applyNumberFormat="1" applyFont="1" applyBorder="1" applyAlignment="1">
      <alignment horizontal="center" vertical="center" wrapText="1"/>
    </xf>
  </cellXfs>
  <cellStyles count="15040">
    <cellStyle name="_x000d__x000a_JournalTemplate=C:\COMFO\CTALK\JOURSTD.TPL_x000d__x000a_LbStateAddress=3 3 0 251 1 89 2 311_x000d__x000a_LbStateJou" xfId="186" xr:uid="{0964E92C-5FA0-4972-B9AC-631DA4E17100}"/>
    <cellStyle name="20% - Accent1" xfId="46" xr:uid="{1A571A3A-08A1-4C54-B8EE-59AD96A30344}"/>
    <cellStyle name="20% - Accent2" xfId="47" xr:uid="{36946E63-6387-41C8-A8C3-EA6BBE20245D}"/>
    <cellStyle name="20% - Accent3" xfId="48" xr:uid="{228F0BA7-1701-42E0-9A8D-4C1C95D17BA2}"/>
    <cellStyle name="20% - Accent4" xfId="49" xr:uid="{41EF03CD-7D3F-406D-8898-6574647157CC}"/>
    <cellStyle name="20% - Accent5" xfId="50" xr:uid="{D7DF4543-5A77-4604-9457-E978EC6CD8EF}"/>
    <cellStyle name="20% - Accent6" xfId="51" xr:uid="{E9811EA2-001E-4322-AF9F-F8188230EB7E}"/>
    <cellStyle name="20% - Ênfase1 100" xfId="128" xr:uid="{72C72522-EC8E-4686-9B18-7DC922E8E3AF}"/>
    <cellStyle name="20% - Ênfase1 2" xfId="52" xr:uid="{B439D392-3EF7-479E-973F-E24A69433005}"/>
    <cellStyle name="20% - Ênfase1 2 2" xfId="2499" xr:uid="{C14FBCE6-D3D9-4D74-8E6C-478BDE196B15}"/>
    <cellStyle name="20% - Ênfase1 2 2 2" xfId="4343" xr:uid="{F533C50D-EA3A-4820-9C6A-01F656D12220}"/>
    <cellStyle name="20% - Ênfase1 2 2 2 2" xfId="15006" xr:uid="{8D270DFD-3E7E-4C64-BD4C-76DB60320068}"/>
    <cellStyle name="20% - Ênfase1 2 2 3" xfId="13193" xr:uid="{3EE08C15-E7E2-4C88-9C0F-E77FF738112E}"/>
    <cellStyle name="20% - Ênfase1 2 3" xfId="2175" xr:uid="{C0692741-21D3-4C35-B358-638C2BF7FD5E}"/>
    <cellStyle name="20% - Ênfase2 2" xfId="53" xr:uid="{563A01AA-04DA-4B9A-AEB9-11B4A1CACA2F}"/>
    <cellStyle name="20% - Ênfase2 2 2" xfId="2500" xr:uid="{E426A03A-0B4D-4D04-99D9-885FBD721191}"/>
    <cellStyle name="20% - Ênfase2 2 2 2" xfId="4344" xr:uid="{531FEDC6-0997-439A-B10C-3BFEA50A3518}"/>
    <cellStyle name="20% - Ênfase2 2 2 2 2" xfId="15007" xr:uid="{7A3B6ED0-164F-4245-8D25-FE00D3D69019}"/>
    <cellStyle name="20% - Ênfase2 2 2 3" xfId="13194" xr:uid="{2F14BE57-7331-4590-977C-EA4907E66291}"/>
    <cellStyle name="20% - Ênfase2 2 3" xfId="2176" xr:uid="{C377F790-D3E6-41B4-9BC8-E21972911CCC}"/>
    <cellStyle name="20% - Ênfase3 2" xfId="54" xr:uid="{AB466CC6-D5BD-4FDA-885C-EC7646DE0BE5}"/>
    <cellStyle name="20% - Ênfase3 2 2" xfId="2501" xr:uid="{98A5E6DF-9514-4E31-A9EE-E18DDFC2488F}"/>
    <cellStyle name="20% - Ênfase3 2 2 2" xfId="4345" xr:uid="{E6C0745B-DFB5-43D2-8A81-36C9D34A17C2}"/>
    <cellStyle name="20% - Ênfase3 2 2 2 2" xfId="15008" xr:uid="{B6DE412D-31DB-4C1A-AD16-43C46A144C57}"/>
    <cellStyle name="20% - Ênfase3 2 2 3" xfId="13195" xr:uid="{CEE86B63-100D-4EF1-A7C4-FD9B18A4F9E5}"/>
    <cellStyle name="20% - Ênfase3 2 3" xfId="2177" xr:uid="{F48CFB53-DACD-480E-9A21-8AAB521265E6}"/>
    <cellStyle name="20% - Ênfase4 2" xfId="55" xr:uid="{F26692AB-02AA-436C-A7BC-F4E86D5B334F}"/>
    <cellStyle name="20% - Ênfase4 2 2" xfId="2502" xr:uid="{9A6AAF38-2402-4901-ADAB-AAB3D7D6A79D}"/>
    <cellStyle name="20% - Ênfase4 2 2 2" xfId="4346" xr:uid="{1D34D8AB-5B49-49D2-A86C-867A0D3D9CF6}"/>
    <cellStyle name="20% - Ênfase4 2 2 2 2" xfId="15009" xr:uid="{B674148B-C319-450D-8002-08F37A8F5AA1}"/>
    <cellStyle name="20% - Ênfase4 2 2 3" xfId="13196" xr:uid="{625A590A-9D61-4D3F-A2D0-7BF55E55557F}"/>
    <cellStyle name="20% - Ênfase4 2 3" xfId="2178" xr:uid="{D11A3FA1-658E-487E-9C9E-CE7B5FABF95E}"/>
    <cellStyle name="20% - Ênfase5 2" xfId="56" xr:uid="{3508B060-25F1-4808-A059-003DA7EBDDD0}"/>
    <cellStyle name="20% - Ênfase5 2 2" xfId="2503" xr:uid="{63866CA4-AE7C-4742-975E-FEAA3D7EF5B6}"/>
    <cellStyle name="20% - Ênfase5 2 2 2" xfId="4347" xr:uid="{F98036D2-DF4F-4B9F-A8BA-C1E3B7DEFDE8}"/>
    <cellStyle name="20% - Ênfase5 2 2 2 2" xfId="15010" xr:uid="{0A960640-493F-46C7-B111-8B2831FFE13B}"/>
    <cellStyle name="20% - Ênfase5 2 2 3" xfId="13197" xr:uid="{A0429F40-D9DD-4A02-ABA3-88F845A516A9}"/>
    <cellStyle name="20% - Ênfase5 2 3" xfId="2179" xr:uid="{4194923D-6D2B-4947-89EC-A0B9EFFBE0F8}"/>
    <cellStyle name="20% - Ênfase6 2" xfId="57" xr:uid="{4B9A0027-8B9E-4608-B279-18EB6D93256B}"/>
    <cellStyle name="20% - Ênfase6 2 2" xfId="2504" xr:uid="{0D69C2AC-54F0-41F6-A6F0-6D1522318D56}"/>
    <cellStyle name="20% - Ênfase6 2 2 2" xfId="4348" xr:uid="{A359FAEA-0E64-4FD6-8DCC-A2104F42690C}"/>
    <cellStyle name="20% - Ênfase6 2 2 2 2" xfId="15011" xr:uid="{0EDF2774-B008-4D0E-BED1-E8BAA23E5A48}"/>
    <cellStyle name="20% - Ênfase6 2 2 3" xfId="13198" xr:uid="{8839F6A3-746E-49C0-A132-90F221C73E11}"/>
    <cellStyle name="20% - Ênfase6 2 3" xfId="2180" xr:uid="{6FCBA88F-7C30-4D7E-B094-94225FB35ED3}"/>
    <cellStyle name="40% - Accent1" xfId="58" xr:uid="{C1E9EC9A-59EA-42DD-8F42-20493FC213FA}"/>
    <cellStyle name="40% - Accent2" xfId="59" xr:uid="{51F9B234-42AB-4EEA-AAA1-B912673A92A9}"/>
    <cellStyle name="40% - Accent3" xfId="60" xr:uid="{AE03D599-0DA3-43AE-827E-4F4054EA0A33}"/>
    <cellStyle name="40% - Accent4" xfId="61" xr:uid="{5FB11AA6-C91C-4973-B9E3-BE5011C886AD}"/>
    <cellStyle name="40% - Accent5" xfId="62" xr:uid="{1ACE4DF1-CDEC-4CD1-BF72-13D809028F72}"/>
    <cellStyle name="40% - Accent6" xfId="63" xr:uid="{A7243F42-72AC-4E32-8590-1CF378280D5F}"/>
    <cellStyle name="40% - Ênfase1 2" xfId="64" xr:uid="{03FC5594-CE60-49AF-BFA1-66902EFFEA5F}"/>
    <cellStyle name="40% - Ênfase1 2 2" xfId="2505" xr:uid="{DF7F71FA-2208-4D36-B903-002C7580D9C0}"/>
    <cellStyle name="40% - Ênfase1 2 2 2" xfId="4349" xr:uid="{86BA5064-EE2B-4D52-84AA-B04C699260DD}"/>
    <cellStyle name="40% - Ênfase1 2 2 2 2" xfId="15012" xr:uid="{892A2327-570E-428F-A0C6-B665BD1A5A6A}"/>
    <cellStyle name="40% - Ênfase1 2 2 3" xfId="13199" xr:uid="{2B60D080-8ACB-4463-8A05-59509AEECB12}"/>
    <cellStyle name="40% - Ênfase1 2 3" xfId="2181" xr:uid="{E251D30E-2078-4BB7-82D3-D3C046C39720}"/>
    <cellStyle name="40% - Ênfase2 2" xfId="65" xr:uid="{6F3A110D-8E27-431C-8459-32F6D7577311}"/>
    <cellStyle name="40% - Ênfase2 2 2" xfId="2506" xr:uid="{F98F70F7-6ADC-4C5E-8ADA-2D8F6962EA08}"/>
    <cellStyle name="40% - Ênfase2 2 2 2" xfId="4350" xr:uid="{A7455684-59B0-423F-BFBC-FB0576D83F07}"/>
    <cellStyle name="40% - Ênfase2 2 2 2 2" xfId="15013" xr:uid="{4D9F5B5C-E070-459E-91BE-DF321F61CCEC}"/>
    <cellStyle name="40% - Ênfase2 2 2 3" xfId="13200" xr:uid="{45193B64-305C-4A45-A169-E62D7544C3BE}"/>
    <cellStyle name="40% - Ênfase2 2 3" xfId="2182" xr:uid="{0BBA3F47-54B3-434E-9B9C-0856039D4B11}"/>
    <cellStyle name="40% - Ênfase3 2" xfId="66" xr:uid="{3C113A64-C3FB-4FAF-B04F-B3F958DFE801}"/>
    <cellStyle name="40% - Ênfase3 2 2" xfId="2507" xr:uid="{4BD9154E-6FAD-4E92-9043-38EFABC11799}"/>
    <cellStyle name="40% - Ênfase3 2 2 2" xfId="4351" xr:uid="{9432A1F8-C183-4BD9-9737-C96F2AA10E2F}"/>
    <cellStyle name="40% - Ênfase3 2 2 2 2" xfId="15014" xr:uid="{EFFBD014-2042-4A9D-AA98-C00D69A615D7}"/>
    <cellStyle name="40% - Ênfase3 2 2 3" xfId="13201" xr:uid="{B041D99D-6983-4366-9512-7186EE4EAC35}"/>
    <cellStyle name="40% - Ênfase3 2 3" xfId="2183" xr:uid="{A5AEE4D4-3EC7-4FE0-ACA7-0E20514864D1}"/>
    <cellStyle name="40% - Ênfase4 2" xfId="67" xr:uid="{B421F0D5-E041-428A-8F7A-0A2CE34D24FC}"/>
    <cellStyle name="40% - Ênfase4 2 2" xfId="2508" xr:uid="{5F5FEE2C-8B88-4A89-BFC1-4A022E2EBF57}"/>
    <cellStyle name="40% - Ênfase4 2 2 2" xfId="4352" xr:uid="{90848727-4B72-4681-9C47-2715586F5D8D}"/>
    <cellStyle name="40% - Ênfase4 2 2 2 2" xfId="15015" xr:uid="{0553BBEF-7E24-4C24-B4D9-4BD2993787D5}"/>
    <cellStyle name="40% - Ênfase4 2 2 3" xfId="13202" xr:uid="{44C8B501-4A91-490B-854A-1B32D378C979}"/>
    <cellStyle name="40% - Ênfase4 2 3" xfId="2184" xr:uid="{B2F003CE-F493-47EC-9D1F-52327B4DBB8E}"/>
    <cellStyle name="40% - Ênfase5 2" xfId="68" xr:uid="{760CD675-6C7D-4C75-96BE-B84363997029}"/>
    <cellStyle name="40% - Ênfase5 2 2" xfId="2509" xr:uid="{366CF618-7DAD-49F9-897F-AE5BFC228822}"/>
    <cellStyle name="40% - Ênfase5 2 2 2" xfId="4353" xr:uid="{39185E8C-5DCE-4540-93BA-AC66E397DC1D}"/>
    <cellStyle name="40% - Ênfase5 2 2 2 2" xfId="15016" xr:uid="{ECE089B8-CA56-411B-896E-B7737BB7B37A}"/>
    <cellStyle name="40% - Ênfase5 2 2 3" xfId="13203" xr:uid="{119239CF-CA21-4521-9875-10678AB3A187}"/>
    <cellStyle name="40% - Ênfase5 2 3" xfId="2185" xr:uid="{929846F3-3CFA-490D-82CD-BA1C4122288B}"/>
    <cellStyle name="40% - Ênfase6 2" xfId="69" xr:uid="{6E151BB3-8ACB-49CE-A78D-3E3E9BD4A272}"/>
    <cellStyle name="40% - Ênfase6 2 2" xfId="2510" xr:uid="{0CBF7A16-6E82-4CEF-BFB1-80E3EF5C6EAB}"/>
    <cellStyle name="40% - Ênfase6 2 2 2" xfId="4354" xr:uid="{DE3EDB88-6BBD-4DC3-9081-602F8A6ED315}"/>
    <cellStyle name="40% - Ênfase6 2 2 2 2" xfId="15017" xr:uid="{62495247-C8A9-417A-B70E-2F6BAF06652B}"/>
    <cellStyle name="40% - Ênfase6 2 2 3" xfId="13204" xr:uid="{FCD3CDCD-0EAE-4C1F-9C31-4F201D0C3EBA}"/>
    <cellStyle name="40% - Ênfase6 2 3" xfId="2186" xr:uid="{1E0A3808-6735-4480-A83D-EA924B34A537}"/>
    <cellStyle name="60% - Accent1" xfId="70" xr:uid="{A2987DE5-4756-465E-9446-242458E8A991}"/>
    <cellStyle name="60% - Accent2" xfId="71" xr:uid="{67D70749-C35C-4D4F-8048-499A9106BB41}"/>
    <cellStyle name="60% - Accent3" xfId="72" xr:uid="{54DB719A-B48D-4D7F-9D75-593B40B493C7}"/>
    <cellStyle name="60% - Accent4" xfId="73" xr:uid="{70895700-E121-4B7A-A468-B50D90608697}"/>
    <cellStyle name="60% - Accent5" xfId="74" xr:uid="{54916A47-68A1-4B08-B982-B8113B5E200B}"/>
    <cellStyle name="60% - Accent6" xfId="75" xr:uid="{74802FA9-E405-4D88-93AE-7C17D6C510D4}"/>
    <cellStyle name="60% - Ênfase1 2" xfId="76" xr:uid="{DAD39668-7935-4EDE-9B24-13270CFA2014}"/>
    <cellStyle name="60% - Ênfase1 2 2" xfId="2511" xr:uid="{D17FB7F4-67E9-4891-AFAC-0818FA4CC99E}"/>
    <cellStyle name="60% - Ênfase1 2 3" xfId="2187" xr:uid="{2E164C2E-93AE-4FC7-A9B5-9FD3A2A6704F}"/>
    <cellStyle name="60% - Ênfase2 2" xfId="77" xr:uid="{BDAB9D22-D9FA-4189-85B6-312B703F8556}"/>
    <cellStyle name="60% - Ênfase2 2 2" xfId="2512" xr:uid="{C4143176-0025-4109-BCC9-DDD43124BCAE}"/>
    <cellStyle name="60% - Ênfase2 2 3" xfId="2188" xr:uid="{32792FC1-4F9D-41B5-8641-45A5E02BE156}"/>
    <cellStyle name="60% - Ênfase3 2" xfId="78" xr:uid="{5862019A-5BDC-4F5A-9A22-5906EB4424D2}"/>
    <cellStyle name="60% - Ênfase3 2 2" xfId="2513" xr:uid="{762BA23D-E1A0-4C30-ACEA-CB5D5E239417}"/>
    <cellStyle name="60% - Ênfase3 2 3" xfId="2189" xr:uid="{AB9E2FDB-8A59-485B-988F-F7A3A2F8BA5D}"/>
    <cellStyle name="60% - Ênfase4 2" xfId="79" xr:uid="{23C162C6-69B2-4D4A-ABCF-B7776A5CD6DF}"/>
    <cellStyle name="60% - Ênfase4 2 2" xfId="2514" xr:uid="{1AAC1C15-EBF8-4E52-924C-0DCB7824525C}"/>
    <cellStyle name="60% - Ênfase4 2 3" xfId="2190" xr:uid="{70207F85-255B-4112-A68D-3A9D7AC15552}"/>
    <cellStyle name="60% - Ênfase5 2" xfId="80" xr:uid="{678A861D-FB19-44BB-BD19-B0F0A24C8D63}"/>
    <cellStyle name="60% - Ênfase5 2 2" xfId="2515" xr:uid="{32419EFC-AFB8-47D4-9087-2F48E65E4953}"/>
    <cellStyle name="60% - Ênfase5 2 3" xfId="2191" xr:uid="{CBCE50BD-8B48-43A5-B403-4DF3B469DE34}"/>
    <cellStyle name="60% - Ênfase6 2" xfId="81" xr:uid="{E4669917-AF48-49F1-9B6E-50416AFA93A2}"/>
    <cellStyle name="60% - Ênfase6 2 2" xfId="2516" xr:uid="{0B6D09EA-6F34-48D3-B7A5-8961F88443DB}"/>
    <cellStyle name="60% - Ênfase6 2 3" xfId="2192" xr:uid="{A57D723B-35D8-4A54-BB9B-A58F5BA12F7F}"/>
    <cellStyle name="60% - Ênfase6 37" xfId="129" xr:uid="{B5B200F6-0AC6-40AF-A778-76AC31FB5976}"/>
    <cellStyle name="Accent1" xfId="82" xr:uid="{4B81A426-70E3-4446-B2B7-DFFB0FB7EF00}"/>
    <cellStyle name="Accent2" xfId="83" xr:uid="{8E7F162A-5638-4F34-8E92-03CD0021E204}"/>
    <cellStyle name="Accent3" xfId="84" xr:uid="{EE9C13A1-FC1D-4361-AED9-ED8A0AB005A3}"/>
    <cellStyle name="Accent4" xfId="85" xr:uid="{41D6EE77-5836-4EB9-B591-0840611745F6}"/>
    <cellStyle name="Accent5" xfId="86" xr:uid="{2C8135B8-96DA-4405-8D26-EBAAF45FEA48}"/>
    <cellStyle name="Accent6" xfId="87" xr:uid="{301A0847-A9EF-40A2-8E8A-FEA2D513AE28}"/>
    <cellStyle name="Bad" xfId="88" xr:uid="{F20A1481-229F-4A10-9F22-365556CCBB66}"/>
    <cellStyle name="Bom 2" xfId="89" xr:uid="{5C6BE29D-9219-4977-A900-F94B78CBB292}"/>
    <cellStyle name="Bom 2 2" xfId="2517" xr:uid="{6CB2E704-9CE2-4758-BE06-2B34976BFC35}"/>
    <cellStyle name="Bom 2 3" xfId="2193" xr:uid="{1A576F7D-8DC4-4EF7-8267-BF363BA31BB6}"/>
    <cellStyle name="Calculation" xfId="90" xr:uid="{962B26B1-8D79-433E-80D6-316E044A3730}"/>
    <cellStyle name="Cálculo 2" xfId="91" xr:uid="{412AE496-2ABB-407D-B39D-D827899D9F19}"/>
    <cellStyle name="Cálculo 2 2" xfId="2518" xr:uid="{A66CC20B-AC58-4CBD-B0A4-6919604D394D}"/>
    <cellStyle name="Cálculo 2 3" xfId="2194" xr:uid="{EDB1A834-8FAD-4827-B18F-195BF7BAC5B9}"/>
    <cellStyle name="Célula de Verificação 2" xfId="92" xr:uid="{FCDB3190-E736-48DA-9A64-10F85E1DF105}"/>
    <cellStyle name="Célula de Verificação 2 2" xfId="2519" xr:uid="{B1EAEBCD-0054-4CDA-A8DF-7F658F809540}"/>
    <cellStyle name="Célula de Verificação 2 3" xfId="2195" xr:uid="{09F27D8E-68CC-4F82-B737-446B923A6038}"/>
    <cellStyle name="Célula Vinculada 2" xfId="93" xr:uid="{485F0D1A-06E4-4C5D-ACC7-6C958E0C0D6B}"/>
    <cellStyle name="Célula Vinculada 2 2" xfId="2520" xr:uid="{B0CF9721-F458-4333-8C46-54744EDEDEBC}"/>
    <cellStyle name="Check Cell" xfId="94" xr:uid="{E6D7AC73-E02B-45A9-91B6-8B6F5E16B60F}"/>
    <cellStyle name="Comma" xfId="39" xr:uid="{1F311ABF-95C7-446C-89F6-768AFC0C5F64}"/>
    <cellStyle name="Comma [0]" xfId="40" xr:uid="{3AFC615C-7ED8-47FC-B32F-012A042C886A}"/>
    <cellStyle name="Comma_Arauco Piping list" xfId="187" xr:uid="{9FFA4632-D87D-4394-8F9E-EEB69408A3E9}"/>
    <cellStyle name="Comma0" xfId="188" xr:uid="{62F4543A-7C2C-4642-8656-1F462AB9005D}"/>
    <cellStyle name="CORES" xfId="189" xr:uid="{85A95072-5A77-48AF-B1B9-62BD60FA5C79}"/>
    <cellStyle name="Currency" xfId="37" xr:uid="{D4C0DF0C-F0E4-44AB-9FF5-C6F66C284DC4}"/>
    <cellStyle name="Currency [0]" xfId="38" xr:uid="{ABD2BC60-7F2D-4606-809E-2B6C2BA21788}"/>
    <cellStyle name="Currency_Arauco Piping list" xfId="190" xr:uid="{A860191A-2014-46A9-9395-70936D54C699}"/>
    <cellStyle name="Currency0" xfId="191" xr:uid="{E275B63C-CCE9-4989-92FB-2A8B068EE899}"/>
    <cellStyle name="Data" xfId="192" xr:uid="{3A65409D-7663-44E4-9C7F-FF732FB37F9F}"/>
    <cellStyle name="Date" xfId="193" xr:uid="{B4ABD630-9F49-4373-8714-8EE3A01A9631}"/>
    <cellStyle name="Ênfase1 2" xfId="42" xr:uid="{2DC5A359-934E-45AF-86AE-EAA621182EAE}"/>
    <cellStyle name="Ênfase1 2 2" xfId="2521" xr:uid="{1C4EC750-1439-4852-A3D1-376A5DFB3734}"/>
    <cellStyle name="Ênfase1 2 3" xfId="2196" xr:uid="{2153E132-4A11-4457-B7BC-7B338A24F162}"/>
    <cellStyle name="Ênfase1 3" xfId="95" xr:uid="{A906F529-AC57-4E85-85D0-93C4A1A6F9BC}"/>
    <cellStyle name="Ênfase2 2" xfId="96" xr:uid="{842CF1D3-35B4-4549-A61E-B91B95705D89}"/>
    <cellStyle name="Ênfase2 2 2" xfId="2522" xr:uid="{6F7E1533-D52C-4A21-92CF-C7516896DF2D}"/>
    <cellStyle name="Ênfase2 2 3" xfId="2197" xr:uid="{B255AC5C-2F2E-4391-8F69-A87DA47420F7}"/>
    <cellStyle name="Ênfase3 2" xfId="97" xr:uid="{E283BC9F-08B4-41D2-B25B-5803AE95A064}"/>
    <cellStyle name="Ênfase3 2 2" xfId="2523" xr:uid="{1B41DD4F-F6E1-43E1-9B22-197B017A0B18}"/>
    <cellStyle name="Ênfase3 2 3" xfId="2198" xr:uid="{C8BD94B9-2E15-4DA8-8D58-AFB8E90591CB}"/>
    <cellStyle name="Ênfase4 2" xfId="98" xr:uid="{0F907268-7DDB-499F-869B-B289047E2024}"/>
    <cellStyle name="Ênfase4 2 2" xfId="2524" xr:uid="{AC385A3B-3B96-425F-99E1-384BE8B6A3B6}"/>
    <cellStyle name="Ênfase4 2 3" xfId="2199" xr:uid="{4F9D0754-F238-4838-93C4-52FED50D08DC}"/>
    <cellStyle name="Ênfase5 2" xfId="99" xr:uid="{76EC98B2-1586-45FE-841E-60FCA55FBE17}"/>
    <cellStyle name="Ênfase5 2 2" xfId="2525" xr:uid="{24779F7D-62DA-4C57-9E94-47559A45E916}"/>
    <cellStyle name="Ênfase5 2 3" xfId="2200" xr:uid="{632A1BFE-57B2-475F-BE51-8777B4546673}"/>
    <cellStyle name="Ênfase6 2" xfId="100" xr:uid="{C18B3935-CF90-4DA5-9E68-378B6D991D60}"/>
    <cellStyle name="Ênfase6 2 2" xfId="2526" xr:uid="{50A8CF5F-924F-49EE-8C5C-3D1E0AF6EFF9}"/>
    <cellStyle name="Ênfase6 2 3" xfId="2201" xr:uid="{0006CED3-2FD7-495B-9D43-E6BFBFD16FA3}"/>
    <cellStyle name="Entrada 2" xfId="101" xr:uid="{7C9ABF95-0F55-417B-9BA2-76CA25634474}"/>
    <cellStyle name="Entrada 2 2" xfId="2527" xr:uid="{44B1EA61-ADF0-4317-BEED-327D94D281D6}"/>
    <cellStyle name="Entrada 2 3" xfId="2202" xr:uid="{F045CBC3-A863-444B-ACF8-062DA401E464}"/>
    <cellStyle name="Excel Built-in Excel Built-in Excel Built-in Excel Built-in Excel Built-in Excel Built-in Excel Built-in Excel Built-in Separador de milhares 4" xfId="130" xr:uid="{FD8F06B4-B7A5-49A8-A909-4533CC6FF5CB}"/>
    <cellStyle name="Excel Built-in Excel Built-in Excel Built-in Excel Built-in Excel Built-in Excel Built-in Excel Built-in Separador de milhares 4" xfId="131" xr:uid="{5DD0DD20-E3F4-4202-BF75-84CF67DD147B}"/>
    <cellStyle name="Excel Built-in Normal" xfId="102" xr:uid="{B1FA559E-A2B5-44C0-AB29-7124B607FCFE}"/>
    <cellStyle name="Excel Built-in Normal 1" xfId="133" xr:uid="{1876AE6B-4C0F-4422-B891-7B59E8CAA8AC}"/>
    <cellStyle name="Excel Built-in Normal 2" xfId="154" xr:uid="{B7342A98-3A70-4483-A888-8E6BF8BA2846}"/>
    <cellStyle name="Excel Built-in Normal 3" xfId="165" xr:uid="{5A92342E-F5C0-4FB8-920B-F8B5E16732D4}"/>
    <cellStyle name="Excel Built-in Normal 4" xfId="132" xr:uid="{A26C6755-318F-4FE1-854C-8A0CAE821A0F}"/>
    <cellStyle name="Excel_BuiltIn_Comma" xfId="134" xr:uid="{42B13F2C-9275-4659-847E-32C2FD977342}"/>
    <cellStyle name="Explanatory Text" xfId="103" xr:uid="{5329BC22-8C9B-4809-8569-286B4FF18F04}"/>
    <cellStyle name="Fixed" xfId="194" xr:uid="{39BF6FF3-DCAF-402E-AEEE-2FD7CC2BBEE7}"/>
    <cellStyle name="Fixo" xfId="195" xr:uid="{89AD06CD-D328-4A00-88E9-2E1E5DFB90DB}"/>
    <cellStyle name="Followed Hyperlink" xfId="196" xr:uid="{7F2D1809-F56B-46EB-A8BF-36E256CADB7C}"/>
    <cellStyle name="Good" xfId="104" xr:uid="{590597AF-0CBB-4196-A9EC-625A05D12FC7}"/>
    <cellStyle name="Grey" xfId="197" xr:uid="{F422A7DC-2B2E-4F3F-AAF3-8B5FF98B2923}"/>
    <cellStyle name="Heading" xfId="135" xr:uid="{22E673F5-5DF1-4C48-9A4B-DB3725E8F26E}"/>
    <cellStyle name="Heading 1" xfId="105" xr:uid="{A6E4B643-BDDB-4AD7-B817-AC7A64F35C6C}"/>
    <cellStyle name="Heading 1 2" xfId="198" xr:uid="{EE81427F-8040-4EFE-B682-CBFEFB61BE24}"/>
    <cellStyle name="Heading 2" xfId="106" xr:uid="{82690AF0-9A0C-4931-AB20-7D46D67D38E1}"/>
    <cellStyle name="Heading 2 2" xfId="199" xr:uid="{F8431269-91A1-4E19-B677-8F125B188344}"/>
    <cellStyle name="Heading 3" xfId="107" xr:uid="{0C75105A-A6FB-4709-843C-A1DDC4A8D88A}"/>
    <cellStyle name="Heading 4" xfId="108" xr:uid="{313E92BA-1AD0-4710-BF8E-15CD2C0C0F31}"/>
    <cellStyle name="Heading1" xfId="136" xr:uid="{81CF5A74-BD63-4BA2-B08F-492FA379B88B}"/>
    <cellStyle name="Hiperlink 2" xfId="155" xr:uid="{305A190B-D7FA-4E15-BE52-55738EC0A264}"/>
    <cellStyle name="Incorreto 2" xfId="2203" xr:uid="{540D5744-B365-40B8-B212-FDD754FA7AFC}"/>
    <cellStyle name="Incorreto 2 2" xfId="2528" xr:uid="{3DAFFD32-ADFA-4044-BCA3-7A38F8132E9C}"/>
    <cellStyle name="Indefinido" xfId="200" xr:uid="{FA401F4A-9221-4293-9E25-7CB95E8FBDF7}"/>
    <cellStyle name="Input" xfId="109" xr:uid="{CC741D45-DB7E-4966-B929-44F7C0DF2277}"/>
    <cellStyle name="Input [yellow]" xfId="201" xr:uid="{F6663FB4-C7E0-465E-B3DC-933BFB453567}"/>
    <cellStyle name="Linked Cell" xfId="110" xr:uid="{A18BF39F-B584-4FE1-9DE1-D17DE057ECE2}"/>
    <cellStyle name="material" xfId="202" xr:uid="{BC599ACB-6B58-4CBB-82ED-FBFD313AF9F5}"/>
    <cellStyle name="material 2" xfId="607" xr:uid="{35856533-207B-4835-9A4E-F855E5A7CC78}"/>
    <cellStyle name="material 2 2" xfId="1164" xr:uid="{F841C6EF-AE82-4297-B07F-F15E6C326D7B}"/>
    <cellStyle name="material 3" xfId="548" xr:uid="{B282B7D9-F513-460F-A8CD-63CB5B2415E5}"/>
    <cellStyle name="material 4" xfId="432" xr:uid="{F4E946BF-7183-44F1-8F79-9F34A3AE6EAA}"/>
    <cellStyle name="MINIPG" xfId="203" xr:uid="{832666CA-F625-44BB-9300-9DD4DCFF60EF}"/>
    <cellStyle name="Moeda" xfId="4" builtinId="4"/>
    <cellStyle name="Moeda 2" xfId="30" xr:uid="{B2A9F648-C7E4-4255-936D-30B9746A27DB}"/>
    <cellStyle name="Moeda 2 2" xfId="156" xr:uid="{F3464A66-6138-4464-9AAC-4199F81F8700}"/>
    <cellStyle name="Moeda 3" xfId="2529" xr:uid="{F9F97A35-A5FB-4DA0-80AB-7B1C23DE4E86}"/>
    <cellStyle name="Moeda 3 2" xfId="4355" xr:uid="{1FBC1813-639A-4BBB-9A2C-4B02EE16E1D3}"/>
    <cellStyle name="Moeda 3 2 2" xfId="15018" xr:uid="{E3CB59F5-D6C9-4EE7-AA09-532E8DB83B03}"/>
    <cellStyle name="Moeda 3 3" xfId="13205" xr:uid="{CC1181B7-E827-49B7-8BF4-10742228ED30}"/>
    <cellStyle name="Moeda 4" xfId="15036" xr:uid="{519DA5D7-A60B-4F71-841A-ABBDFF596DD9}"/>
    <cellStyle name="Moeda 5" xfId="20" xr:uid="{6CF019C6-F76D-46A4-BAFC-F7AD8B2411E3}"/>
    <cellStyle name="Neutra 2" xfId="2204" xr:uid="{AB4300AF-1BAE-40EE-A5E1-98BD8E30CC6B}"/>
    <cellStyle name="Neutra 2 2" xfId="2530" xr:uid="{8B9EA81F-DBAE-4F99-A378-54CC6F2B23EE}"/>
    <cellStyle name="Neutral" xfId="111" xr:uid="{B39D767A-403C-4DC7-B6BE-35944A196EDC}"/>
    <cellStyle name="Normal" xfId="0" builtinId="0"/>
    <cellStyle name="Normal - Style1" xfId="204" xr:uid="{F654C650-43C2-41DB-97AA-D203E0DBA227}"/>
    <cellStyle name="Normal 10" xfId="43" xr:uid="{5161E825-E5F9-4F53-836A-84F22EC04248}"/>
    <cellStyle name="Normal 10 2" xfId="377" xr:uid="{883EA71E-5FAD-4F5B-A839-98ECC08C21BD}"/>
    <cellStyle name="Normal 10 2 2" xfId="1115" xr:uid="{DCA938FA-A9E5-48F0-8229-A136F3834CC4}"/>
    <cellStyle name="Normal 10 3" xfId="7" xr:uid="{28826201-DC28-4AC9-857F-D15E73E546EB}"/>
    <cellStyle name="Normal 10 3 2" xfId="21" xr:uid="{D6EA6823-626C-4430-8B82-2CE89D611F50}"/>
    <cellStyle name="Normal 100" xfId="1059" xr:uid="{D56A32DF-6E0F-4A12-8BE2-C6CA997E269A}"/>
    <cellStyle name="Normal 101" xfId="1377" xr:uid="{F93D9E73-619B-4539-87B8-0821B93F8E99}"/>
    <cellStyle name="Normal 102" xfId="1380" xr:uid="{8AD8B2A6-E649-419B-80DE-E7B2313252E6}"/>
    <cellStyle name="Normal 103" xfId="2114" xr:uid="{0B2C31A4-BF63-4F33-88D6-52B74A55FB5C}"/>
    <cellStyle name="Normal 104" xfId="2119" xr:uid="{C2612B7C-313F-486A-9661-4202691AF027}"/>
    <cellStyle name="Normal 105" xfId="2123" xr:uid="{54B06147-4609-4A41-A906-057AAF459958}"/>
    <cellStyle name="Normal 106" xfId="2129" xr:uid="{785B5651-FA4B-46D8-A68A-54E0C812E0A0}"/>
    <cellStyle name="Normal 107" xfId="2136" xr:uid="{DC34B48A-69D2-45BD-8878-96DAF389A1BB}"/>
    <cellStyle name="Normal 108" xfId="2120" xr:uid="{02B93EBE-3E2C-431B-BB82-6D3631FEB3FE}"/>
    <cellStyle name="Normal 109" xfId="2139" xr:uid="{B8CE1770-E61B-4265-B730-6120C80A6CAB}"/>
    <cellStyle name="Normal 11" xfId="175" xr:uid="{46245F35-B1AE-4CD5-AEF8-ACCD48C36E0A}"/>
    <cellStyle name="Normal 11 2" xfId="378" xr:uid="{22862AD2-BD85-4731-B440-9CC0F6E17112}"/>
    <cellStyle name="Normal 11 2 2" xfId="1116" xr:uid="{24F349FB-86AE-4AFA-99E3-F15199D65AB6}"/>
    <cellStyle name="Normal 11 3" xfId="1060" xr:uid="{B9D11FC6-60B9-49F0-994E-AE924503ECA4}"/>
    <cellStyle name="Normal 110" xfId="2134" xr:uid="{54B8A4A1-C2AC-4252-9385-69FD107103DE}"/>
    <cellStyle name="Normal 111" xfId="2115" xr:uid="{C29109B8-05AF-4F4A-8593-3C8F61370D0C}"/>
    <cellStyle name="Normal 112" xfId="2141" xr:uid="{73EF5B79-E21A-4DE1-A6C3-D867FEA39E24}"/>
    <cellStyle name="Normal 113" xfId="2137" xr:uid="{1CFFD170-CA4D-4691-B906-FFF1330D5F34}"/>
    <cellStyle name="Normal 114" xfId="2131" xr:uid="{B05908BD-E1DC-4AFA-B94A-1B5537462FAD}"/>
    <cellStyle name="Normal 115" xfId="2122" xr:uid="{79F16C7C-E56E-4B04-AE7D-8D297E9C0DCD}"/>
    <cellStyle name="Normal 116" xfId="2118" xr:uid="{406CDD1A-926A-439F-A026-AEF582BA6206}"/>
    <cellStyle name="Normal 117" xfId="2124" xr:uid="{EDC3F615-4287-4C3A-AF84-2CA59E96A6C7}"/>
    <cellStyle name="Normal 118" xfId="2117" xr:uid="{EEEBBBA9-FF06-4B37-8F39-B01FB4D901DB}"/>
    <cellStyle name="Normal 119" xfId="2128" xr:uid="{9F9DB5B1-971B-459E-987E-EE0D327299AF}"/>
    <cellStyle name="Normal 12" xfId="172" xr:uid="{A9E11D94-E8E0-4BF4-892A-0A5AA172B1A7}"/>
    <cellStyle name="Normal 12 2" xfId="608" xr:uid="{E5C3B1B1-A09F-4AE3-A2FD-6A29B3863E22}"/>
    <cellStyle name="Normal 12 2 2" xfId="1165" xr:uid="{895B2532-B2C6-45B4-ADDE-F6CD1B86A4C5}"/>
    <cellStyle name="Normal 12 3" xfId="549" xr:uid="{A00E595B-99FB-4718-BC9F-433547502730}"/>
    <cellStyle name="Normal 12 4" xfId="433" xr:uid="{B5E8601F-2732-41BE-85D3-95618FEBD904}"/>
    <cellStyle name="Normal 120" xfId="2116" xr:uid="{6850C565-BF65-47AC-96D1-817DF929FC3D}"/>
    <cellStyle name="Normal 121" xfId="2125" xr:uid="{91531070-148D-4A8B-8365-8449BC63D29B}"/>
    <cellStyle name="Normal 122" xfId="2140" xr:uid="{43A0C49B-223F-47C6-8799-A59EB681DCD4}"/>
    <cellStyle name="Normal 123" xfId="2121" xr:uid="{FC30B1D6-EB86-47C1-9295-04F521ED8B47}"/>
    <cellStyle name="Normal 124" xfId="2142" xr:uid="{2C625708-248E-4BCF-B5B1-8E73EF11C9EB}"/>
    <cellStyle name="Normal 125" xfId="2132" xr:uid="{C34071AF-AB1A-48B8-9C08-AE91CAC294B4}"/>
    <cellStyle name="Normal 126" xfId="2133" xr:uid="{4365CB1E-C24D-46D2-948C-D8D9BF4B089D}"/>
    <cellStyle name="Normal 127" xfId="2126" xr:uid="{71553C7B-0627-4035-8852-C22146231176}"/>
    <cellStyle name="Normal 128" xfId="2138" xr:uid="{5F579C29-CFD4-4C4A-A927-7B54C1458E1A}"/>
    <cellStyle name="Normal 129" xfId="2127" xr:uid="{04ECC492-F849-4C8B-A133-4C30DD502350}"/>
    <cellStyle name="Normal 13" xfId="173" xr:uid="{C4A8A9CA-3AE9-43F2-B569-588502C9C9F7}"/>
    <cellStyle name="Normal 13 10" xfId="1382" xr:uid="{36C9D6C2-28C5-49A8-ABD3-85101009B304}"/>
    <cellStyle name="Normal 13 10 2" xfId="3332" xr:uid="{A56739F6-2922-42CB-8A28-F6564D61BA36}"/>
    <cellStyle name="Normal 13 10 2 2" xfId="13998" xr:uid="{5E9159F6-CD70-461F-9964-B571A431DE8F}"/>
    <cellStyle name="Normal 13 10 2 3" xfId="7981" xr:uid="{55F0E494-DC3B-4BF5-99EE-633C3D91D56F}"/>
    <cellStyle name="Normal 13 10 3" xfId="7982" xr:uid="{4F05D87C-71E6-4FEF-A447-3D14A3D03E2E}"/>
    <cellStyle name="Normal 13 10 4" xfId="6971" xr:uid="{15350949-8789-41F6-9470-BB8D7912B389}"/>
    <cellStyle name="Normal 13 10 5" xfId="12185" xr:uid="{A84B57BA-08E7-4242-9BC4-2D42F2710739}"/>
    <cellStyle name="Normal 13 10 6" xfId="5146" xr:uid="{F5AA07AF-C4B8-4D8C-8FFA-2B2139F3867F}"/>
    <cellStyle name="Normal 13 11" xfId="328" xr:uid="{47ED82CA-5174-4604-A10C-0FC4F5426DE2}"/>
    <cellStyle name="Normal 13 11 2" xfId="2598" xr:uid="{3E019932-C36A-4FB0-8A07-9E4CC03BD3BE}"/>
    <cellStyle name="Normal 13 11 2 2" xfId="13265" xr:uid="{1A6AB58E-2012-4502-9E8E-1B796755827E}"/>
    <cellStyle name="Normal 13 11 2 3" xfId="7983" xr:uid="{81A50E7D-7498-4D3E-A49E-2CD3B99791E2}"/>
    <cellStyle name="Normal 13 11 3" xfId="7984" xr:uid="{F06B053B-E451-49EB-B662-05B2E36EDE78}"/>
    <cellStyle name="Normal 13 11 4" xfId="6237" xr:uid="{A139540F-EA75-47DE-A0E8-999FA7A8C756}"/>
    <cellStyle name="Normal 13 11 5" xfId="11452" xr:uid="{363EE033-7A65-4055-BE19-540379899CED}"/>
    <cellStyle name="Normal 13 11 6" xfId="4413" xr:uid="{21ECF5E7-201B-4037-B1D8-60045C899FD4}"/>
    <cellStyle name="Normal 13 12" xfId="2213" xr:uid="{B353AE01-1FC4-4804-AA68-40F2B2CD7B2A}"/>
    <cellStyle name="Normal 13 12 2" xfId="4072" xr:uid="{9D7D28DD-0778-4F24-A9EF-E657AEDDE97C}"/>
    <cellStyle name="Normal 13 12 2 2" xfId="14735" xr:uid="{502DE63B-0822-4B96-9D56-2C76A523E8BC}"/>
    <cellStyle name="Normal 13 12 2 3" xfId="7985" xr:uid="{439F194F-7353-4BD7-A586-2945E0045F28}"/>
    <cellStyle name="Normal 13 12 3" xfId="7986" xr:uid="{2529062C-0917-4C42-82E1-94EC3AFA422E}"/>
    <cellStyle name="Normal 13 12 4" xfId="7711" xr:uid="{1A58AA78-8F0B-4E71-B6A4-46B35DEDA7EF}"/>
    <cellStyle name="Normal 13 12 5" xfId="12922" xr:uid="{569A20FA-E1B0-4D7E-86E9-308F8B2ACB8D}"/>
    <cellStyle name="Normal 13 12 6" xfId="5883" xr:uid="{397B7ADD-4C13-4CA1-9529-925C9E21D709}"/>
    <cellStyle name="Normal 13 13" xfId="2364" xr:uid="{A4E37009-1F42-40BD-8B6B-B4E475FFC35F}"/>
    <cellStyle name="Normal 13 13 2" xfId="4208" xr:uid="{3310D3DC-3E0A-4E25-9093-7EDE04BE57C5}"/>
    <cellStyle name="Normal 13 13 2 2" xfId="14871" xr:uid="{A8980969-1732-4B6D-98C0-D6A46BED3298}"/>
    <cellStyle name="Normal 13 13 2 3" xfId="7987" xr:uid="{810EA30C-5FE1-47FA-91B2-F53DA2998F88}"/>
    <cellStyle name="Normal 13 13 3" xfId="7847" xr:uid="{A2207DD0-536E-4A6C-9BD8-413B81A69210}"/>
    <cellStyle name="Normal 13 13 4" xfId="13058" xr:uid="{3C2D18DA-225F-449F-8DC7-061BD1F6CA2D}"/>
    <cellStyle name="Normal 13 13 5" xfId="6019" xr:uid="{0A3C0BCE-2BAA-40DE-BE8F-C21018B06C28}"/>
    <cellStyle name="Normal 13 14" xfId="2558" xr:uid="{496B7A56-47F1-4019-8773-60B9A0B49AF1}"/>
    <cellStyle name="Normal 13 14 2" xfId="7988" xr:uid="{23CE81EB-3D9D-4829-87EC-EAA01EC8C2BB}"/>
    <cellStyle name="Normal 13 14 3" xfId="13226" xr:uid="{FC779612-BC0D-483E-9887-3DC645974969}"/>
    <cellStyle name="Normal 13 14 4" xfId="6156" xr:uid="{2BA89EBB-9B93-4331-82CE-107919C7C444}"/>
    <cellStyle name="Normal 13 15" xfId="7989" xr:uid="{A20EC28B-E6E2-49C7-8476-1EF4AEADA2CA}"/>
    <cellStyle name="Normal 13 16" xfId="6197" xr:uid="{1259ABF9-2C70-4BA8-93A8-E80C2A23EA35}"/>
    <cellStyle name="Normal 13 17" xfId="11413" xr:uid="{FD97C93B-505D-4B9B-B237-0BF44508CDB3}"/>
    <cellStyle name="Normal 13 18" xfId="4374" xr:uid="{F91017F8-1B9E-4C64-B2A6-E050B0C76F29}"/>
    <cellStyle name="Normal 13 2" xfId="226" xr:uid="{35AF3FA4-3C6C-48D3-93AD-FD4A9AD91B7A}"/>
    <cellStyle name="Normal 13 2 10" xfId="2214" xr:uid="{39B607DD-5C31-4EBD-A5C3-1E60286E8F20}"/>
    <cellStyle name="Normal 13 2 10 2" xfId="4073" xr:uid="{F13AC9FB-7A40-42F9-A0C9-735E0C02EC19}"/>
    <cellStyle name="Normal 13 2 10 2 2" xfId="14736" xr:uid="{58D0E0BF-5334-444D-9A65-4AC64B49A676}"/>
    <cellStyle name="Normal 13 2 10 2 3" xfId="7990" xr:uid="{06997EE3-6032-4629-B06C-6DD7FB1E584C}"/>
    <cellStyle name="Normal 13 2 10 3" xfId="7991" xr:uid="{F65ADCF6-45CB-4C5D-8A0C-132F8319220D}"/>
    <cellStyle name="Normal 13 2 10 4" xfId="7712" xr:uid="{753D143A-8ED5-465A-A526-B3AC9798BC02}"/>
    <cellStyle name="Normal 13 2 10 5" xfId="12923" xr:uid="{1EADAE6C-063B-4CCC-8ED2-B5E2CF9C5871}"/>
    <cellStyle name="Normal 13 2 10 6" xfId="5884" xr:uid="{88FBAA06-A70D-4EB8-A7DD-841A2EE9BDF3}"/>
    <cellStyle name="Normal 13 2 11" xfId="2365" xr:uid="{BA101781-DD12-49D2-9034-3AF60774D512}"/>
    <cellStyle name="Normal 13 2 11 2" xfId="4209" xr:uid="{222D6FDA-E9F8-430C-A06E-3C944C6883CE}"/>
    <cellStyle name="Normal 13 2 11 2 2" xfId="14872" xr:uid="{0DF4B078-51FF-4D11-9D26-2213BAEE27D2}"/>
    <cellStyle name="Normal 13 2 11 2 3" xfId="7992" xr:uid="{F4368EFB-7329-48C9-9DDE-B92E81447A5F}"/>
    <cellStyle name="Normal 13 2 11 3" xfId="7848" xr:uid="{9293D9C4-DCF6-4FD6-9970-A4437E2C8EC1}"/>
    <cellStyle name="Normal 13 2 11 4" xfId="13059" xr:uid="{5D476E40-4E27-4A5B-A66A-925EB8D39AF9}"/>
    <cellStyle name="Normal 13 2 11 5" xfId="6020" xr:uid="{14E2F189-E9EE-43A1-BB7A-0BB19F8B327B}"/>
    <cellStyle name="Normal 13 2 12" xfId="2573" xr:uid="{FA4AE461-3E61-4B01-8C10-5E52D4B02A6D}"/>
    <cellStyle name="Normal 13 2 12 2" xfId="7993" xr:uid="{587A3CC9-B64F-4511-B1C8-6418C087D0D6}"/>
    <cellStyle name="Normal 13 2 12 3" xfId="13241" xr:uid="{7BA49E8E-5685-4CE2-BF70-AC71A7F40F78}"/>
    <cellStyle name="Normal 13 2 12 4" xfId="6167" xr:uid="{BCCF8C77-0BCD-43D9-8A93-F30BC98AB347}"/>
    <cellStyle name="Normal 13 2 13" xfId="7994" xr:uid="{8FC92D44-281A-42A7-8F7A-84535B71C7C1}"/>
    <cellStyle name="Normal 13 2 14" xfId="6212" xr:uid="{46B629D5-54ED-49D1-A626-C5A5037C567B}"/>
    <cellStyle name="Normal 13 2 15" xfId="11428" xr:uid="{53D7C4E0-CA5F-4A1D-8631-E81CD8BB1DD9}"/>
    <cellStyle name="Normal 13 2 16" xfId="4389" xr:uid="{F22A60F8-0727-4F59-88F2-9B65B02317E7}"/>
    <cellStyle name="Normal 13 2 2" xfId="610" xr:uid="{8A1C2B12-344B-441C-A656-8C9D99580BFE}"/>
    <cellStyle name="Normal 13 2 2 10" xfId="11592" xr:uid="{0A896C60-F303-4039-BF96-B207AD5CE759}"/>
    <cellStyle name="Normal 13 2 2 11" xfId="4553" xr:uid="{8E3F4100-9F83-4669-AA3E-26EC8B97E1CD}"/>
    <cellStyle name="Normal 13 2 2 2" xfId="815" xr:uid="{7F20FD08-E569-4F29-9F1D-52508899B1D6}"/>
    <cellStyle name="Normal 13 2 2 2 2" xfId="1279" xr:uid="{8C5A7ACC-F781-4CB3-9EB0-D54615BC74B3}"/>
    <cellStyle name="Normal 13 2 2 2 2 2" xfId="1427" xr:uid="{5EFD592E-D44E-4414-BAF1-B8B5E2641BBA}"/>
    <cellStyle name="Normal 13 2 2 2 2 2 2" xfId="3377" xr:uid="{3C356E39-D60D-4DE2-A833-2CD4447EFF74}"/>
    <cellStyle name="Normal 13 2 2 2 2 2 2 2" xfId="14043" xr:uid="{B75BE641-F880-471D-954C-1C08E9CAF249}"/>
    <cellStyle name="Normal 13 2 2 2 2 2 2 3" xfId="7995" xr:uid="{BFE1097E-8813-4951-B073-101C5F8403A1}"/>
    <cellStyle name="Normal 13 2 2 2 2 2 3" xfId="7996" xr:uid="{2C8BB3B1-7718-47E5-9102-4265FB8FE2DC}"/>
    <cellStyle name="Normal 13 2 2 2 2 2 4" xfId="7016" xr:uid="{64758609-07D0-4D92-AB78-7784751C21F7}"/>
    <cellStyle name="Normal 13 2 2 2 2 2 5" xfId="12230" xr:uid="{1BB4DEE8-961A-4527-8164-C7AD2EDFD780}"/>
    <cellStyle name="Normal 13 2 2 2 2 2 6" xfId="5191" xr:uid="{29627CAF-FAD8-4EAF-83A9-081E50D26AD0}"/>
    <cellStyle name="Normal 13 2 2 2 2 3" xfId="3241" xr:uid="{296237FE-7C34-41D3-92BE-462F2FF927A1}"/>
    <cellStyle name="Normal 13 2 2 2 2 3 2" xfId="13907" xr:uid="{8E8A8174-7649-47BD-8B4F-72C6748D2CA5}"/>
    <cellStyle name="Normal 13 2 2 2 2 3 3" xfId="7997" xr:uid="{CEA6A327-BA72-4DD1-A62D-DB5AFF7683CB}"/>
    <cellStyle name="Normal 13 2 2 2 2 4" xfId="7998" xr:uid="{DC1D4F57-92FF-42D6-8EE3-09EE4D23CE10}"/>
    <cellStyle name="Normal 13 2 2 2 2 5" xfId="6880" xr:uid="{5C1397BF-024A-4DD7-8C69-7916E2102F26}"/>
    <cellStyle name="Normal 13 2 2 2 2 6" xfId="12094" xr:uid="{44C5CBB9-D227-4C5C-9092-226C9FB3A1ED}"/>
    <cellStyle name="Normal 13 2 2 2 2 7" xfId="5055" xr:uid="{D3C8AE9E-84FE-498A-A7F6-20B5F1AB2DBC}"/>
    <cellStyle name="Normal 13 2 2 2 3" xfId="1426" xr:uid="{94F15C16-76D7-4424-9E87-EFDB1F85B1EB}"/>
    <cellStyle name="Normal 13 2 2 2 3 2" xfId="3376" xr:uid="{BF5CBD27-20B0-4656-84A9-E8EED61D62AF}"/>
    <cellStyle name="Normal 13 2 2 2 3 2 2" xfId="14042" xr:uid="{5A6245B9-23E3-477C-8F09-576ABF4AD3D4}"/>
    <cellStyle name="Normal 13 2 2 2 3 2 3" xfId="7999" xr:uid="{5584EED8-5A3A-44EF-A687-75F84EAA9B73}"/>
    <cellStyle name="Normal 13 2 2 2 3 3" xfId="8000" xr:uid="{5C221A62-E306-4DE7-9C2F-6CEFD506D55E}"/>
    <cellStyle name="Normal 13 2 2 2 3 4" xfId="7015" xr:uid="{3D413588-DF3D-4DE5-AC94-96D69A1D45DA}"/>
    <cellStyle name="Normal 13 2 2 2 3 5" xfId="12229" xr:uid="{AA61584C-6983-4F20-AE49-327B2C36F319}"/>
    <cellStyle name="Normal 13 2 2 2 3 6" xfId="5190" xr:uid="{235F6EC9-01DE-4A68-8B5A-DAB7CA586B0B}"/>
    <cellStyle name="Normal 13 2 2 2 4" xfId="2874" xr:uid="{643F9D14-304A-4983-92ED-7ECBEB9ADAA7}"/>
    <cellStyle name="Normal 13 2 2 2 4 2" xfId="13540" xr:uid="{8A7D9B98-F763-4C11-BAA8-98FDFE7436C1}"/>
    <cellStyle name="Normal 13 2 2 2 4 3" xfId="8001" xr:uid="{FFA20F99-83AB-4287-B4FA-B00750E90D43}"/>
    <cellStyle name="Normal 13 2 2 2 5" xfId="8002" xr:uid="{46362B27-5120-4882-880A-8B48D851BDB6}"/>
    <cellStyle name="Normal 13 2 2 2 6" xfId="6513" xr:uid="{692EAA2F-FCDA-4AE9-A680-2794AD0BED0C}"/>
    <cellStyle name="Normal 13 2 2 2 7" xfId="11727" xr:uid="{A5ABE020-DAE8-4D3C-9AB3-7F2A64CDC5C4}"/>
    <cellStyle name="Normal 13 2 2 2 8" xfId="4688" xr:uid="{C08D5609-856E-456D-97FD-A0D54C0A7386}"/>
    <cellStyle name="Normal 13 2 2 3" xfId="966" xr:uid="{227409AF-26A0-43F7-9863-B7AFB368F747}"/>
    <cellStyle name="Normal 13 2 2 3 2" xfId="1428" xr:uid="{FD0D1CC6-8900-4F65-BD4C-35CDDA55E8E9}"/>
    <cellStyle name="Normal 13 2 2 3 2 2" xfId="3378" xr:uid="{0AA376AC-AABF-4C68-A3D9-229A09919E3B}"/>
    <cellStyle name="Normal 13 2 2 3 2 2 2" xfId="14044" xr:uid="{B3606311-7C47-4F2A-ADFA-38724646D344}"/>
    <cellStyle name="Normal 13 2 2 3 2 2 3" xfId="8003" xr:uid="{64F00105-17B7-4668-AEB0-C33663DAB936}"/>
    <cellStyle name="Normal 13 2 2 3 2 3" xfId="8004" xr:uid="{D10D5EF8-760A-4651-8E1B-9F87B71DEE23}"/>
    <cellStyle name="Normal 13 2 2 3 2 4" xfId="7017" xr:uid="{ED835E3D-3C96-4856-9784-911C6D6C6DA7}"/>
    <cellStyle name="Normal 13 2 2 3 2 5" xfId="12231" xr:uid="{CF096671-B38B-4CE0-99D9-FF210348AC4D}"/>
    <cellStyle name="Normal 13 2 2 3 2 6" xfId="5192" xr:uid="{12F6BA5E-47FF-48BF-83AF-34FBC9C4259C}"/>
    <cellStyle name="Normal 13 2 2 3 3" xfId="3012" xr:uid="{B928FDBF-E9A4-4E0C-83E5-231F1F3579C2}"/>
    <cellStyle name="Normal 13 2 2 3 3 2" xfId="13678" xr:uid="{D9542D1A-FA0F-4A0A-B136-F205424ED29B}"/>
    <cellStyle name="Normal 13 2 2 3 3 3" xfId="8005" xr:uid="{E0278CEB-9395-4319-8DA3-B0F71EF5BF07}"/>
    <cellStyle name="Normal 13 2 2 3 4" xfId="8006" xr:uid="{63E9BEDD-BE3E-424A-850D-99270654CB5C}"/>
    <cellStyle name="Normal 13 2 2 3 5" xfId="6651" xr:uid="{F6AF2145-1E64-4413-8DF8-D1BF67E87909}"/>
    <cellStyle name="Normal 13 2 2 3 6" xfId="11865" xr:uid="{FDF561CD-0982-4481-AE86-82F5BB59A0A4}"/>
    <cellStyle name="Normal 13 2 2 3 7" xfId="4826" xr:uid="{FA3D7202-F0BA-412F-BBD6-CCBC3A5C1484}"/>
    <cellStyle name="Normal 13 2 2 4" xfId="1425" xr:uid="{2F4A7939-3BE8-4225-A550-A21C8611E4AC}"/>
    <cellStyle name="Normal 13 2 2 4 2" xfId="3375" xr:uid="{A2FC343F-DD52-42FC-9950-EB00E89CD2F6}"/>
    <cellStyle name="Normal 13 2 2 4 2 2" xfId="14041" xr:uid="{C23BC9DF-AFC3-4DEA-B98F-D233D8D69045}"/>
    <cellStyle name="Normal 13 2 2 4 2 3" xfId="8007" xr:uid="{EDB0B02B-9FD4-4E52-968E-6E1AAC68A796}"/>
    <cellStyle name="Normal 13 2 2 4 3" xfId="8008" xr:uid="{580AF88A-0762-422C-A855-1CD29CE6022E}"/>
    <cellStyle name="Normal 13 2 2 4 4" xfId="7014" xr:uid="{A0451B9B-DD75-4F6D-B731-EEBC9FB15A2C}"/>
    <cellStyle name="Normal 13 2 2 4 5" xfId="12228" xr:uid="{19A50A96-3292-4EE1-9DA7-E8C8215274B0}"/>
    <cellStyle name="Normal 13 2 2 4 6" xfId="5189" xr:uid="{B86EA2FD-D017-43BC-8100-81E66D63C2D2}"/>
    <cellStyle name="Normal 13 2 2 5" xfId="2263" xr:uid="{D9537DAF-1C31-4908-90F1-CD0742D5E8AA}"/>
    <cellStyle name="Normal 13 2 2 5 2" xfId="4119" xr:uid="{C1E3AAA8-4C6E-4AF6-98EA-3965E4EE02C8}"/>
    <cellStyle name="Normal 13 2 2 5 2 2" xfId="14782" xr:uid="{87624E09-75BC-4FE0-B8A3-52D192CCB30A}"/>
    <cellStyle name="Normal 13 2 2 5 2 3" xfId="8009" xr:uid="{7A3BF0E8-2B76-4A3E-AF9C-5C4D757A9B39}"/>
    <cellStyle name="Normal 13 2 2 5 3" xfId="8010" xr:uid="{39CBDD0F-1B0B-4007-85C2-0101B17282CF}"/>
    <cellStyle name="Normal 13 2 2 5 4" xfId="7758" xr:uid="{733FD2B2-9318-4291-887C-65B201D153A0}"/>
    <cellStyle name="Normal 13 2 2 5 5" xfId="12969" xr:uid="{0988BBD7-D646-4D0D-949F-0D041EA25437}"/>
    <cellStyle name="Normal 13 2 2 5 6" xfId="5930" xr:uid="{09BC6E9C-EC42-4BF5-B6DD-2BDCB0997530}"/>
    <cellStyle name="Normal 13 2 2 6" xfId="2411" xr:uid="{B3A90B7F-16B3-4AB4-86A3-CD48AC8C5674}"/>
    <cellStyle name="Normal 13 2 2 6 2" xfId="4255" xr:uid="{5AF22F8D-1241-495A-9577-3ED4F3DBDD73}"/>
    <cellStyle name="Normal 13 2 2 6 2 2" xfId="14918" xr:uid="{D3D73B3E-2002-449A-BDEF-EE48A06BE188}"/>
    <cellStyle name="Normal 13 2 2 6 2 3" xfId="8011" xr:uid="{9AAE8B3A-6A27-4747-AD5C-AAED6A127110}"/>
    <cellStyle name="Normal 13 2 2 6 3" xfId="7894" xr:uid="{FD8AB2DB-1BBD-45D9-9B43-72B132EF996C}"/>
    <cellStyle name="Normal 13 2 2 6 4" xfId="13105" xr:uid="{4BDCE8C9-31C7-4882-AB44-01B002D77094}"/>
    <cellStyle name="Normal 13 2 2 6 5" xfId="6066" xr:uid="{EA315C3B-9C33-425E-9E29-C5106C1AF243}"/>
    <cellStyle name="Normal 13 2 2 7" xfId="2739" xr:uid="{A55D3433-A48A-405E-9A17-EF074F0CEF5E}"/>
    <cellStyle name="Normal 13 2 2 7 2" xfId="13405" xr:uid="{2CFC1333-D392-44B5-B7CF-B06DD4324394}"/>
    <cellStyle name="Normal 13 2 2 7 3" xfId="8012" xr:uid="{695A71E6-BD59-452C-9CDD-C128FE4BA775}"/>
    <cellStyle name="Normal 13 2 2 8" xfId="8013" xr:uid="{D8024D6D-33A4-4468-8DAF-E1EC9C984CED}"/>
    <cellStyle name="Normal 13 2 2 9" xfId="6378" xr:uid="{06800FCE-7D53-4238-93E2-DD8BCBC5957B}"/>
    <cellStyle name="Normal 13 2 3" xfId="717" xr:uid="{F924104E-7E57-47F9-B7EA-B9863C967007}"/>
    <cellStyle name="Normal 13 2 3 10" xfId="11635" xr:uid="{A642E5C4-302F-43D2-80BA-3143D53D603A}"/>
    <cellStyle name="Normal 13 2 3 11" xfId="4596" xr:uid="{E7F9A5CC-B5A7-4C1E-B31A-BD4E1EBD22E4}"/>
    <cellStyle name="Normal 13 2 3 2" xfId="859" xr:uid="{FEB25673-F17B-4142-8C7C-769C96065121}"/>
    <cellStyle name="Normal 13 2 3 2 2" xfId="1322" xr:uid="{FEA8C094-E94C-42C4-A801-16AFF65EAE30}"/>
    <cellStyle name="Normal 13 2 3 2 2 2" xfId="1431" xr:uid="{511232C1-9A67-49EA-B954-96F746DE7E9A}"/>
    <cellStyle name="Normal 13 2 3 2 2 2 2" xfId="3381" xr:uid="{58F7113F-B1CA-4F07-A76D-2D9CA38263F8}"/>
    <cellStyle name="Normal 13 2 3 2 2 2 2 2" xfId="14047" xr:uid="{67037AD6-89F5-497D-BE59-EF5A4A95CDA1}"/>
    <cellStyle name="Normal 13 2 3 2 2 2 2 3" xfId="8014" xr:uid="{33139E8A-F91A-4497-ABFD-77CA44F30784}"/>
    <cellStyle name="Normal 13 2 3 2 2 2 3" xfId="8015" xr:uid="{8682A67D-6489-46DE-9803-1B3209CC64F0}"/>
    <cellStyle name="Normal 13 2 3 2 2 2 4" xfId="7020" xr:uid="{7F64053F-6145-41F9-A177-BAD069B0D2DD}"/>
    <cellStyle name="Normal 13 2 3 2 2 2 5" xfId="12234" xr:uid="{93BDEEE6-3CDE-47B8-9668-1E426E5AB3B0}"/>
    <cellStyle name="Normal 13 2 3 2 2 2 6" xfId="5195" xr:uid="{424DF43B-B7F0-456A-BA6A-782EF2DFEE67}"/>
    <cellStyle name="Normal 13 2 3 2 2 3" xfId="3284" xr:uid="{F14C7717-9746-4CEF-824B-78E6944A737A}"/>
    <cellStyle name="Normal 13 2 3 2 2 3 2" xfId="13950" xr:uid="{55332F81-373A-40A4-A243-986D3BF8016D}"/>
    <cellStyle name="Normal 13 2 3 2 2 3 3" xfId="8016" xr:uid="{F7B96E98-7113-4A5D-93C8-6CB0D660F91A}"/>
    <cellStyle name="Normal 13 2 3 2 2 4" xfId="8017" xr:uid="{B89C01B6-7C42-4555-A0EC-54D802C10BF6}"/>
    <cellStyle name="Normal 13 2 3 2 2 5" xfId="6923" xr:uid="{36CF004F-FD47-494E-A7E7-9CC22658D637}"/>
    <cellStyle name="Normal 13 2 3 2 2 6" xfId="12137" xr:uid="{EAE38ED9-0633-4B54-9945-9457A07B7345}"/>
    <cellStyle name="Normal 13 2 3 2 2 7" xfId="5098" xr:uid="{C7BC9E67-18D2-4D89-BBBE-16A702F132F5}"/>
    <cellStyle name="Normal 13 2 3 2 3" xfId="1430" xr:uid="{9F5C8D9E-7762-4807-9277-06664A107233}"/>
    <cellStyle name="Normal 13 2 3 2 3 2" xfId="3380" xr:uid="{892EEE38-EE7A-4806-AA47-0639D30D91FF}"/>
    <cellStyle name="Normal 13 2 3 2 3 2 2" xfId="14046" xr:uid="{1F2447FB-107E-44BF-80B4-CE26790B46B8}"/>
    <cellStyle name="Normal 13 2 3 2 3 2 3" xfId="8018" xr:uid="{54645228-51FC-49F2-869C-5CDB7CF7FA4C}"/>
    <cellStyle name="Normal 13 2 3 2 3 3" xfId="8019" xr:uid="{D7E63770-AA37-46E8-88BC-7B12F31C991E}"/>
    <cellStyle name="Normal 13 2 3 2 3 4" xfId="7019" xr:uid="{42FBE2C5-ECE8-4374-A183-6CEA5B960079}"/>
    <cellStyle name="Normal 13 2 3 2 3 5" xfId="12233" xr:uid="{63DF8C76-4C67-4395-99C4-0DE054C7D87F}"/>
    <cellStyle name="Normal 13 2 3 2 3 6" xfId="5194" xr:uid="{B706DFB8-E157-484E-AABF-C565DEA5C5AB}"/>
    <cellStyle name="Normal 13 2 3 2 4" xfId="2917" xr:uid="{87F00BD4-79EF-4FCB-8E98-FBEFBC626177}"/>
    <cellStyle name="Normal 13 2 3 2 4 2" xfId="13583" xr:uid="{F955C4EF-1FFF-40ED-A722-397C094D5152}"/>
    <cellStyle name="Normal 13 2 3 2 4 3" xfId="8020" xr:uid="{FE97087A-692A-4539-AF96-97BE2706A107}"/>
    <cellStyle name="Normal 13 2 3 2 5" xfId="8021" xr:uid="{A1971744-36BE-4E18-904A-36067F77A309}"/>
    <cellStyle name="Normal 13 2 3 2 6" xfId="6556" xr:uid="{3FC1F236-4DC7-47CC-80A8-CE3E364D5763}"/>
    <cellStyle name="Normal 13 2 3 2 7" xfId="11770" xr:uid="{CEDFE846-CC2C-46AB-9EA2-1D63022DB24D}"/>
    <cellStyle name="Normal 13 2 3 2 8" xfId="4731" xr:uid="{7113A5C2-0DE2-489F-AAAE-1636680C9AD8}"/>
    <cellStyle name="Normal 13 2 3 3" xfId="1012" xr:uid="{8BB6BD6D-1ED4-4215-82D6-7839472C7632}"/>
    <cellStyle name="Normal 13 2 3 3 2" xfId="1432" xr:uid="{5005A2E5-7C77-4909-BB3E-1AC3BA5F9435}"/>
    <cellStyle name="Normal 13 2 3 3 2 2" xfId="3382" xr:uid="{DA70D023-1629-4165-887F-126EFD9E2550}"/>
    <cellStyle name="Normal 13 2 3 3 2 2 2" xfId="14048" xr:uid="{45ACF14F-B233-4131-9DBD-59DC13FBFF06}"/>
    <cellStyle name="Normal 13 2 3 3 2 2 3" xfId="8022" xr:uid="{2F4799F3-6349-4919-9838-3522A2C24478}"/>
    <cellStyle name="Normal 13 2 3 3 2 3" xfId="8023" xr:uid="{6EEA2793-8621-42C9-8845-647D19735AC8}"/>
    <cellStyle name="Normal 13 2 3 3 2 4" xfId="7021" xr:uid="{35B1ADDE-3CAB-43E0-A6E7-2B03F38FEB19}"/>
    <cellStyle name="Normal 13 2 3 3 2 5" xfId="12235" xr:uid="{84963693-D129-4166-94D4-69F00DD5DBBD}"/>
    <cellStyle name="Normal 13 2 3 3 2 6" xfId="5196" xr:uid="{090EA0CB-B872-48F0-B099-1E355C53623A}"/>
    <cellStyle name="Normal 13 2 3 3 3" xfId="3055" xr:uid="{332AE54E-F39F-48D7-84C7-383DA7E1C3D6}"/>
    <cellStyle name="Normal 13 2 3 3 3 2" xfId="13721" xr:uid="{BE6A8B0C-A230-47A5-AF09-FD557711E9C6}"/>
    <cellStyle name="Normal 13 2 3 3 3 3" xfId="8024" xr:uid="{DFF3B9C4-D716-41B6-895A-4E015CE30C65}"/>
    <cellStyle name="Normal 13 2 3 3 4" xfId="8025" xr:uid="{A200D944-D15C-4800-B709-6192AC76C27B}"/>
    <cellStyle name="Normal 13 2 3 3 5" xfId="6694" xr:uid="{8EF768B4-3703-4529-8AAD-EDCBBBA00F11}"/>
    <cellStyle name="Normal 13 2 3 3 6" xfId="11908" xr:uid="{630F908E-3003-447C-9EDD-9EC013036EA5}"/>
    <cellStyle name="Normal 13 2 3 3 7" xfId="4869" xr:uid="{16174CB9-13D6-4276-A5B9-532783A81815}"/>
    <cellStyle name="Normal 13 2 3 4" xfId="1429" xr:uid="{46505333-DC5A-4E8E-BB85-AA1FFB3737FD}"/>
    <cellStyle name="Normal 13 2 3 4 2" xfId="3379" xr:uid="{36373C06-6B6D-4016-9F1A-A81254C47452}"/>
    <cellStyle name="Normal 13 2 3 4 2 2" xfId="14045" xr:uid="{E582C3FD-A2F9-4DF9-BBEB-A79D29989A2F}"/>
    <cellStyle name="Normal 13 2 3 4 2 3" xfId="8026" xr:uid="{FA063CFD-D3A5-40FD-9E31-F55D4B090B0D}"/>
    <cellStyle name="Normal 13 2 3 4 3" xfId="8027" xr:uid="{DB4CC3A6-1A9C-417C-83F7-4385AB3DE409}"/>
    <cellStyle name="Normal 13 2 3 4 4" xfId="7018" xr:uid="{2A897878-2456-4868-A9C5-67F6026BF258}"/>
    <cellStyle name="Normal 13 2 3 4 5" xfId="12232" xr:uid="{8736FA5A-8C11-47D1-A24C-2C42A3E70A42}"/>
    <cellStyle name="Normal 13 2 3 4 6" xfId="5193" xr:uid="{F84075A4-C827-4DE6-AD30-FEFA38596EB1}"/>
    <cellStyle name="Normal 13 2 3 5" xfId="2310" xr:uid="{A61C022F-C1D9-4921-AC57-43EA32A92A29}"/>
    <cellStyle name="Normal 13 2 3 5 2" xfId="4163" xr:uid="{ED160E0B-65D6-4F59-92F2-2F37D29C6F00}"/>
    <cellStyle name="Normal 13 2 3 5 2 2" xfId="14826" xr:uid="{E2005F33-1439-4430-AFF9-136CE5FA67DE}"/>
    <cellStyle name="Normal 13 2 3 5 2 3" xfId="8028" xr:uid="{E1D8D83E-62AB-4EC1-A405-A511D4952891}"/>
    <cellStyle name="Normal 13 2 3 5 3" xfId="8029" xr:uid="{B3A22032-9CB3-46B3-B8DD-6417AB889AB1}"/>
    <cellStyle name="Normal 13 2 3 5 4" xfId="7802" xr:uid="{14DAC543-5A5F-4174-9086-3260DD73BC49}"/>
    <cellStyle name="Normal 13 2 3 5 5" xfId="13013" xr:uid="{6426F4F8-6B0A-4494-B4C8-6AFECBAA9015}"/>
    <cellStyle name="Normal 13 2 3 5 6" xfId="5974" xr:uid="{BD11196D-9FA0-47E8-9D2E-F887C26A38D0}"/>
    <cellStyle name="Normal 13 2 3 6" xfId="2454" xr:uid="{B12A3DFD-B767-4634-85F0-0963C470B166}"/>
    <cellStyle name="Normal 13 2 3 6 2" xfId="4298" xr:uid="{B9D9F9FD-8D0C-4788-B80F-125686679AFB}"/>
    <cellStyle name="Normal 13 2 3 6 2 2" xfId="14961" xr:uid="{CBDD7F0B-2DA8-4BB6-9DC3-07E1AFAAD3D3}"/>
    <cellStyle name="Normal 13 2 3 6 2 3" xfId="8030" xr:uid="{4538E930-A6C0-489C-B08B-D259FA8B393E}"/>
    <cellStyle name="Normal 13 2 3 6 3" xfId="7937" xr:uid="{4F5C3823-4C38-437E-A56C-B1CDE687CDF1}"/>
    <cellStyle name="Normal 13 2 3 6 4" xfId="13148" xr:uid="{21E84EBD-6056-404A-BCA3-CADD526DBFB5}"/>
    <cellStyle name="Normal 13 2 3 6 5" xfId="6109" xr:uid="{B2044C3F-4CAC-44AB-8238-647175EA4C74}"/>
    <cellStyle name="Normal 13 2 3 7" xfId="2782" xr:uid="{353F9FA2-CA7B-4612-9ECF-0D78A3864626}"/>
    <cellStyle name="Normal 13 2 3 7 2" xfId="13448" xr:uid="{C63DD703-059A-4670-BF59-F5187A9DC319}"/>
    <cellStyle name="Normal 13 2 3 7 3" xfId="8031" xr:uid="{399F72E4-5A32-4D5C-BF4A-705661A65D3C}"/>
    <cellStyle name="Normal 13 2 3 8" xfId="8032" xr:uid="{3FE92DED-D1F4-45E5-95A0-A86AD20DD153}"/>
    <cellStyle name="Normal 13 2 3 9" xfId="6421" xr:uid="{CE0BC8A3-D22B-4985-B161-A46E1087A4C6}"/>
    <cellStyle name="Normal 13 2 4" xfId="551" xr:uid="{4CCC207D-C4EC-4062-9104-EE26867AA373}"/>
    <cellStyle name="Normal 13 2 4 2" xfId="1120" xr:uid="{8EDAE3C6-6B7B-415F-9992-7190CD9E1DF2}"/>
    <cellStyle name="Normal 13 2 4 2 2" xfId="1434" xr:uid="{4D67BE2D-45EF-4D97-A482-AEFA49B88115}"/>
    <cellStyle name="Normal 13 2 4 2 2 2" xfId="3384" xr:uid="{8BEDBF94-BDB5-476C-9CD5-8156D255440C}"/>
    <cellStyle name="Normal 13 2 4 2 2 2 2" xfId="14050" xr:uid="{22063C49-7FB3-484A-83A3-25F11B0BD7D6}"/>
    <cellStyle name="Normal 13 2 4 2 2 2 3" xfId="8033" xr:uid="{BD535569-DD82-49B7-A721-35B896C21478}"/>
    <cellStyle name="Normal 13 2 4 2 2 3" xfId="8034" xr:uid="{2BE2A2B3-6BC9-4FA0-9717-2B610B593CAA}"/>
    <cellStyle name="Normal 13 2 4 2 2 4" xfId="7023" xr:uid="{40222F49-1A60-43A5-93B0-1F0D36480B9C}"/>
    <cellStyle name="Normal 13 2 4 2 2 5" xfId="12237" xr:uid="{DA054BCD-7B01-4F9C-B70A-0F7ED1E105CE}"/>
    <cellStyle name="Normal 13 2 4 2 2 6" xfId="5198" xr:uid="{26321EEE-3D17-4C75-A733-F9F4B9477B37}"/>
    <cellStyle name="Normal 13 2 4 2 3" xfId="3145" xr:uid="{C7BB6F20-B4C4-4F77-A9D8-D99D300CFBE3}"/>
    <cellStyle name="Normal 13 2 4 2 3 2" xfId="13811" xr:uid="{597E7A96-4510-4A75-9753-AA28A4A76C33}"/>
    <cellStyle name="Normal 13 2 4 2 3 3" xfId="8035" xr:uid="{FF6605E3-A836-4962-9979-284505AEAA9F}"/>
    <cellStyle name="Normal 13 2 4 2 4" xfId="8036" xr:uid="{AF551F12-0D15-480E-8D0F-55BAFEC7AE32}"/>
    <cellStyle name="Normal 13 2 4 2 5" xfId="6784" xr:uid="{06B686C9-2FD8-4B2C-A647-B18B1DE35EFE}"/>
    <cellStyle name="Normal 13 2 4 2 6" xfId="11998" xr:uid="{16FDACF7-3249-417F-A1C1-22726913163D}"/>
    <cellStyle name="Normal 13 2 4 2 7" xfId="4959" xr:uid="{877BC956-58F9-40B3-A52D-72F2EF617C04}"/>
    <cellStyle name="Normal 13 2 4 3" xfId="1433" xr:uid="{DAC64E2E-75D1-4F8A-B13D-9B9AE2742A93}"/>
    <cellStyle name="Normal 13 2 4 3 2" xfId="3383" xr:uid="{2998FAEE-BEDB-4D55-A54C-A79E79D48FD1}"/>
    <cellStyle name="Normal 13 2 4 3 2 2" xfId="14049" xr:uid="{C0B10FDF-DB24-48CD-845F-62B108C877A9}"/>
    <cellStyle name="Normal 13 2 4 3 2 3" xfId="8037" xr:uid="{8D2FAD98-73A1-4AB4-A482-42DD7AE4A961}"/>
    <cellStyle name="Normal 13 2 4 3 3" xfId="8038" xr:uid="{42FEB2FC-DF7B-4F6B-A9E5-3A61529F673C}"/>
    <cellStyle name="Normal 13 2 4 3 4" xfId="7022" xr:uid="{8122E7DF-986E-4BE3-9C3B-D8D208C244B3}"/>
    <cellStyle name="Normal 13 2 4 3 5" xfId="12236" xr:uid="{0A6B844E-9F93-47C7-88CE-DD7EF2DCB68E}"/>
    <cellStyle name="Normal 13 2 4 3 6" xfId="5197" xr:uid="{621935A6-1AEC-4402-93FC-615ACF9F2B5B}"/>
    <cellStyle name="Normal 13 2 4 4" xfId="2693" xr:uid="{8ACAD945-E22C-4B6A-9EB2-E91879F55E29}"/>
    <cellStyle name="Normal 13 2 4 4 2" xfId="13359" xr:uid="{F6874F80-0535-4B1F-8E78-89775C68A0DA}"/>
    <cellStyle name="Normal 13 2 4 4 3" xfId="8039" xr:uid="{D997E095-502B-4C5A-B26D-DF5D90CBCBA6}"/>
    <cellStyle name="Normal 13 2 4 5" xfId="8040" xr:uid="{A846DC72-D6A7-425E-9BAD-17DE34F59D0F}"/>
    <cellStyle name="Normal 13 2 4 6" xfId="6332" xr:uid="{539A96E0-A5D2-4618-A868-C1DEBC660A4E}"/>
    <cellStyle name="Normal 13 2 4 7" xfId="11546" xr:uid="{5073D726-F65B-4078-A2B9-195398EEADA2}"/>
    <cellStyle name="Normal 13 2 4 8" xfId="4507" xr:uid="{4F4124DA-09A2-4305-AF74-AD083F726D5C}"/>
    <cellStyle name="Normal 13 2 5" xfId="769" xr:uid="{3E5DF3C6-7E8C-4F93-882D-09B939F8FA3B}"/>
    <cellStyle name="Normal 13 2 5 2" xfId="1233" xr:uid="{788826CE-ACD4-4343-B82A-8AFB3A614C3E}"/>
    <cellStyle name="Normal 13 2 5 2 2" xfId="1436" xr:uid="{B8C67A65-AEF6-41E2-BABC-B8CB7C87C5C4}"/>
    <cellStyle name="Normal 13 2 5 2 2 2" xfId="3386" xr:uid="{432AD4FE-B27C-41AC-BEA5-3705CA3A76F6}"/>
    <cellStyle name="Normal 13 2 5 2 2 2 2" xfId="14052" xr:uid="{38BAFED0-5AFC-49FB-A776-8DF3B949DAC0}"/>
    <cellStyle name="Normal 13 2 5 2 2 2 3" xfId="8041" xr:uid="{54BE6384-AF5F-4EAF-B6C8-B2C7CCA849C1}"/>
    <cellStyle name="Normal 13 2 5 2 2 3" xfId="8042" xr:uid="{1200EEB5-5C56-478F-B14A-C165C89349D3}"/>
    <cellStyle name="Normal 13 2 5 2 2 4" xfId="7025" xr:uid="{22426C91-7A28-4C7E-803B-C22F7AEB5741}"/>
    <cellStyle name="Normal 13 2 5 2 2 5" xfId="12239" xr:uid="{AC932E27-1A45-4B84-8F01-32054511AF32}"/>
    <cellStyle name="Normal 13 2 5 2 2 6" xfId="5200" xr:uid="{8C1137C6-09EA-446E-9B99-4B21B3F0D896}"/>
    <cellStyle name="Normal 13 2 5 2 3" xfId="3195" xr:uid="{5129F2EA-E4F0-482A-B68F-D2DDF9CD91C8}"/>
    <cellStyle name="Normal 13 2 5 2 3 2" xfId="13861" xr:uid="{A2360663-9575-47C3-A4C6-8D7343F4748C}"/>
    <cellStyle name="Normal 13 2 5 2 3 3" xfId="8043" xr:uid="{992969C2-5976-4566-A6CA-11E525B11998}"/>
    <cellStyle name="Normal 13 2 5 2 4" xfId="8044" xr:uid="{85BC46A3-2587-44B8-B7DB-148969AFDCAE}"/>
    <cellStyle name="Normal 13 2 5 2 5" xfId="6834" xr:uid="{226B14E8-5F69-4A01-A010-A0526C85D026}"/>
    <cellStyle name="Normal 13 2 5 2 6" xfId="12048" xr:uid="{612A1F3C-89DD-4F2C-9B0C-7E8C4EF8C8F2}"/>
    <cellStyle name="Normal 13 2 5 2 7" xfId="5009" xr:uid="{79A9357F-820D-4D13-AD7C-5EFF5EF3BA3D}"/>
    <cellStyle name="Normal 13 2 5 3" xfId="1435" xr:uid="{40349D89-CEFF-4CED-A72E-40153215BB85}"/>
    <cellStyle name="Normal 13 2 5 3 2" xfId="3385" xr:uid="{08C749EA-7031-488E-AD70-76D439423EE7}"/>
    <cellStyle name="Normal 13 2 5 3 2 2" xfId="14051" xr:uid="{8CF28BFC-7D47-4E9A-8385-ACD708244BF8}"/>
    <cellStyle name="Normal 13 2 5 3 2 3" xfId="8045" xr:uid="{0EB474B1-2723-4279-BA1A-96A6EEF0722A}"/>
    <cellStyle name="Normal 13 2 5 3 3" xfId="8046" xr:uid="{F65A3973-681C-4C57-B42A-1E5B24D7C588}"/>
    <cellStyle name="Normal 13 2 5 3 4" xfId="7024" xr:uid="{4937F2EA-DEA8-4DC8-A38F-29E9315F6AE3}"/>
    <cellStyle name="Normal 13 2 5 3 5" xfId="12238" xr:uid="{65752F7C-5860-40AA-B666-5C96A850DE39}"/>
    <cellStyle name="Normal 13 2 5 3 6" xfId="5199" xr:uid="{E3C0B1E2-7DAF-4963-A9F6-54551A099C7E}"/>
    <cellStyle name="Normal 13 2 5 4" xfId="2828" xr:uid="{F17525D8-7A51-46F1-9547-409F2E57742D}"/>
    <cellStyle name="Normal 13 2 5 4 2" xfId="13494" xr:uid="{00BF68DD-5DD6-4EEC-9651-AD3E49FF899A}"/>
    <cellStyle name="Normal 13 2 5 4 3" xfId="8047" xr:uid="{23B31E35-3514-4EAA-BAF1-3C6F145570C5}"/>
    <cellStyle name="Normal 13 2 5 5" xfId="8048" xr:uid="{06C7D5BB-2B11-4F1F-BC63-9F84505BF5F3}"/>
    <cellStyle name="Normal 13 2 5 6" xfId="6467" xr:uid="{25A94663-A198-46C2-A6A6-A3006699533E}"/>
    <cellStyle name="Normal 13 2 5 7" xfId="11681" xr:uid="{56F94D66-B5BE-4739-A779-0A24E6009C82}"/>
    <cellStyle name="Normal 13 2 5 8" xfId="4642" xr:uid="{10FBDEE6-0C00-42FB-B6D5-BF2471B3BD0F}"/>
    <cellStyle name="Normal 13 2 6" xfId="435" xr:uid="{E2642EF9-E0EE-4BA1-B4E6-5C35ADD4798B}"/>
    <cellStyle name="Normal 13 2 6 2" xfId="1062" xr:uid="{7E967D59-F50D-487A-820B-EEFEE53DD906}"/>
    <cellStyle name="Normal 13 2 6 2 2" xfId="1438" xr:uid="{4B33C990-6F67-4628-97F5-BCF365396286}"/>
    <cellStyle name="Normal 13 2 6 2 2 2" xfId="3388" xr:uid="{5054510A-50A9-465F-8136-AA7EA97EBD2B}"/>
    <cellStyle name="Normal 13 2 6 2 2 2 2" xfId="14054" xr:uid="{7A06D1BE-73E4-4F0D-9148-962DD00F9F54}"/>
    <cellStyle name="Normal 13 2 6 2 2 2 3" xfId="8049" xr:uid="{B4FC6CA5-AA9E-4415-9C6F-461D4068E2C5}"/>
    <cellStyle name="Normal 13 2 6 2 2 3" xfId="8050" xr:uid="{A5EF0D6F-7B16-4C1F-9EF5-4141A0C85F96}"/>
    <cellStyle name="Normal 13 2 6 2 2 4" xfId="7027" xr:uid="{3CDBE841-6A12-45D7-A3E0-61175F3F68D7}"/>
    <cellStyle name="Normal 13 2 6 2 2 5" xfId="12241" xr:uid="{79939334-1F88-47F3-A32C-EB0FB7E52F80}"/>
    <cellStyle name="Normal 13 2 6 2 2 6" xfId="5202" xr:uid="{21053BAE-414F-49DD-A566-86DF33440E53}"/>
    <cellStyle name="Normal 13 2 6 2 3" xfId="3101" xr:uid="{17EB0211-0F25-454F-855A-A1873C63DF1D}"/>
    <cellStyle name="Normal 13 2 6 2 3 2" xfId="13767" xr:uid="{DCB49F2F-F7B2-4A9D-BD5D-E5BD33B86E2E}"/>
    <cellStyle name="Normal 13 2 6 2 3 3" xfId="8051" xr:uid="{EF8A59D0-0A23-4992-9E70-1BA9433F35BB}"/>
    <cellStyle name="Normal 13 2 6 2 4" xfId="8052" xr:uid="{ED40637A-6E71-4BC4-9093-4F1A9D1AD282}"/>
    <cellStyle name="Normal 13 2 6 2 5" xfId="6740" xr:uid="{1DD66FAA-C429-46EB-B6AF-1E5798FD11BF}"/>
    <cellStyle name="Normal 13 2 6 2 6" xfId="11954" xr:uid="{FD7A4FE2-E682-4D09-9A8B-D528F9AD23C8}"/>
    <cellStyle name="Normal 13 2 6 2 7" xfId="4915" xr:uid="{447B2199-CF7F-46F4-AAEC-ECC6414BE203}"/>
    <cellStyle name="Normal 13 2 6 3" xfId="1437" xr:uid="{C57E2F0C-F94B-41DA-983F-2AB1D70FFE56}"/>
    <cellStyle name="Normal 13 2 6 3 2" xfId="3387" xr:uid="{1FA8F7D5-3313-42E2-BD48-DB6354E2912C}"/>
    <cellStyle name="Normal 13 2 6 3 2 2" xfId="14053" xr:uid="{D0C224ED-8C59-44B8-959A-B558A51FD236}"/>
    <cellStyle name="Normal 13 2 6 3 2 3" xfId="8053" xr:uid="{3E22963A-BC96-41D4-B387-DEB20C2BA28C}"/>
    <cellStyle name="Normal 13 2 6 3 3" xfId="8054" xr:uid="{E65B9356-F483-45CD-AB9C-AE30EBB509FE}"/>
    <cellStyle name="Normal 13 2 6 3 4" xfId="7026" xr:uid="{1E179013-BD9A-41CD-95C1-817A1071FAD9}"/>
    <cellStyle name="Normal 13 2 6 3 5" xfId="12240" xr:uid="{0E96A6E6-9EEB-466E-B3A8-27AB25C2C653}"/>
    <cellStyle name="Normal 13 2 6 3 6" xfId="5201" xr:uid="{EC84D579-8148-4667-AD00-BA1273344963}"/>
    <cellStyle name="Normal 13 2 6 4" xfId="2644" xr:uid="{3D1B8F70-B178-4EFC-A585-9C560CCD38F8}"/>
    <cellStyle name="Normal 13 2 6 4 2" xfId="13310" xr:uid="{11C8D58F-8F6A-4561-BB4D-6F9B1C758541}"/>
    <cellStyle name="Normal 13 2 6 4 3" xfId="8055" xr:uid="{0A735BBF-6705-464E-BD3A-4CF59C301825}"/>
    <cellStyle name="Normal 13 2 6 5" xfId="8056" xr:uid="{D42BBB83-31AC-4C62-B866-FCFD0BC31A3C}"/>
    <cellStyle name="Normal 13 2 6 6" xfId="6283" xr:uid="{04E74111-0AC8-4C99-ADAA-9670CDD22836}"/>
    <cellStyle name="Normal 13 2 6 7" xfId="11497" xr:uid="{7608AFD5-4CED-4E77-B024-F2AAEC652A19}"/>
    <cellStyle name="Normal 13 2 6 8" xfId="4458" xr:uid="{02A32AE4-F7BD-4FFA-8E94-A5E92A5FBDF2}"/>
    <cellStyle name="Normal 13 2 7" xfId="918" xr:uid="{C30F2087-15C2-44F8-A538-EA6B17FA1209}"/>
    <cellStyle name="Normal 13 2 7 2" xfId="1439" xr:uid="{0BE15C77-7448-4024-BE98-DC7C84FEAE5F}"/>
    <cellStyle name="Normal 13 2 7 2 2" xfId="3389" xr:uid="{30864A6F-7C20-4EE5-9412-7CC3FD12FC0E}"/>
    <cellStyle name="Normal 13 2 7 2 2 2" xfId="14055" xr:uid="{CF3E58C6-ABBC-435A-AE99-C3831888C912}"/>
    <cellStyle name="Normal 13 2 7 2 2 3" xfId="8057" xr:uid="{0977162C-A2B0-4ECA-8B2F-2350404D84CF}"/>
    <cellStyle name="Normal 13 2 7 2 3" xfId="8058" xr:uid="{07A49432-BAC6-4B93-B643-AA017C34B1A1}"/>
    <cellStyle name="Normal 13 2 7 2 4" xfId="7028" xr:uid="{D5B3DC7F-18D4-4000-96E1-7E8DEDFD2F0E}"/>
    <cellStyle name="Normal 13 2 7 2 5" xfId="12242" xr:uid="{80387A86-8554-48CD-BF17-128F591A53AD}"/>
    <cellStyle name="Normal 13 2 7 2 6" xfId="5203" xr:uid="{3090827E-8FCA-4E04-BAC5-9C3DB857124E}"/>
    <cellStyle name="Normal 13 2 7 3" xfId="2966" xr:uid="{604546D4-BDD9-4ACF-834A-B8A615677CEC}"/>
    <cellStyle name="Normal 13 2 7 3 2" xfId="13632" xr:uid="{5A4F0544-B7C3-47B2-8004-44031860D44B}"/>
    <cellStyle name="Normal 13 2 7 3 3" xfId="8059" xr:uid="{98C0BAA7-9974-4F8C-8CA2-6893DD884D76}"/>
    <cellStyle name="Normal 13 2 7 4" xfId="8060" xr:uid="{907B897A-E2F9-4533-83A0-C3D012B9072D}"/>
    <cellStyle name="Normal 13 2 7 5" xfId="6605" xr:uid="{3CA0169D-742C-4D43-99D0-DBF34E1D9CB7}"/>
    <cellStyle name="Normal 13 2 7 6" xfId="11819" xr:uid="{DE53D717-F002-46FE-9CC8-72DBD21DBFCA}"/>
    <cellStyle name="Normal 13 2 7 7" xfId="4780" xr:uid="{3D780034-91B5-4F5D-A675-DDC7B19C954B}"/>
    <cellStyle name="Normal 13 2 8" xfId="1383" xr:uid="{AE3060F0-6B61-4F21-B3CA-490F33204930}"/>
    <cellStyle name="Normal 13 2 8 2" xfId="3333" xr:uid="{E0786A18-0A23-4751-9098-C6296664BAC0}"/>
    <cellStyle name="Normal 13 2 8 2 2" xfId="13999" xr:uid="{47B7A9F5-F494-43E2-8F90-697C3FC1403F}"/>
    <cellStyle name="Normal 13 2 8 2 3" xfId="8061" xr:uid="{3ECB0B4A-338D-43DB-AA6F-C9C8BB76E38A}"/>
    <cellStyle name="Normal 13 2 8 3" xfId="8062" xr:uid="{D1C7F538-671D-4F04-9AD2-F7F68C5904FC}"/>
    <cellStyle name="Normal 13 2 8 4" xfId="6972" xr:uid="{9DACC791-6681-4FE8-B800-1692DB8F385F}"/>
    <cellStyle name="Normal 13 2 8 5" xfId="12186" xr:uid="{CA2CC3D4-36C8-407D-9A5A-BA1EDEA5E646}"/>
    <cellStyle name="Normal 13 2 8 6" xfId="5147" xr:uid="{ECF334C0-7DCD-497C-BA34-B2979D0030D2}"/>
    <cellStyle name="Normal 13 2 9" xfId="329" xr:uid="{CFD10DD8-046C-4DB8-A5EB-9DF7B2482AEC}"/>
    <cellStyle name="Normal 13 2 9 2" xfId="2599" xr:uid="{DD9D4CD6-F618-47EB-ADAC-1468754B092F}"/>
    <cellStyle name="Normal 13 2 9 2 2" xfId="13266" xr:uid="{1BDE774D-CA6B-4A06-BFA0-C5C885B6105C}"/>
    <cellStyle name="Normal 13 2 9 2 3" xfId="8063" xr:uid="{9949217B-474E-4187-8269-5344DFDEA1E3}"/>
    <cellStyle name="Normal 13 2 9 3" xfId="8064" xr:uid="{0D0375D1-5BCE-4725-9BFF-0B1F4CBEF097}"/>
    <cellStyle name="Normal 13 2 9 4" xfId="6238" xr:uid="{1FAF8D46-262E-49DD-BDF7-FBC1C793007E}"/>
    <cellStyle name="Normal 13 2 9 5" xfId="11453" xr:uid="{681B1064-0E8C-43F4-B6D9-7E2419E8F960}"/>
    <cellStyle name="Normal 13 2 9 6" xfId="4414" xr:uid="{DCC2EB01-39A1-4F42-A990-0B62CC148C4E}"/>
    <cellStyle name="Normal 13 3" xfId="263" xr:uid="{308C560E-B10A-406A-A8D7-9C5CDF360549}"/>
    <cellStyle name="Normal 13 3 10" xfId="2215" xr:uid="{DF8B6CAA-EC30-48F9-A464-739EF375896F}"/>
    <cellStyle name="Normal 13 3 10 2" xfId="4074" xr:uid="{EAFFF3C1-FAF8-4307-B90A-9549080D33BD}"/>
    <cellStyle name="Normal 13 3 10 2 2" xfId="14737" xr:uid="{900F3EFF-E5D3-4BAF-8076-621DF48C8F1E}"/>
    <cellStyle name="Normal 13 3 10 2 3" xfId="8065" xr:uid="{A4D14DAD-AAFB-45EC-8603-867164B428C3}"/>
    <cellStyle name="Normal 13 3 10 3" xfId="8066" xr:uid="{A712E79E-1EC4-41D6-A78A-8CFB59A5682E}"/>
    <cellStyle name="Normal 13 3 10 4" xfId="7713" xr:uid="{23F9F618-EF5B-4F9A-B3F0-70231CAC99E8}"/>
    <cellStyle name="Normal 13 3 10 5" xfId="12924" xr:uid="{FB9C6EED-AA98-4D8F-8206-9F92B4F49A29}"/>
    <cellStyle name="Normal 13 3 10 6" xfId="5885" xr:uid="{E07E204B-4A26-44E3-8F3B-CC97A43907F5}"/>
    <cellStyle name="Normal 13 3 11" xfId="2366" xr:uid="{4E988527-14D2-40A5-9349-81449246C460}"/>
    <cellStyle name="Normal 13 3 11 2" xfId="4210" xr:uid="{EE112801-A581-4B67-B5FA-B2D6AD11A841}"/>
    <cellStyle name="Normal 13 3 11 2 2" xfId="14873" xr:uid="{F1F02D62-ED2C-4DB3-8D3E-827214D48C72}"/>
    <cellStyle name="Normal 13 3 11 2 3" xfId="8067" xr:uid="{F23A58DB-8D98-4A44-B475-BF2B609EDC1C}"/>
    <cellStyle name="Normal 13 3 11 3" xfId="7849" xr:uid="{9D515446-EEF0-4832-936F-2177F449FF91}"/>
    <cellStyle name="Normal 13 3 11 4" xfId="13060" xr:uid="{573DD74A-69B0-42F6-9C69-F59633151BF3}"/>
    <cellStyle name="Normal 13 3 11 5" xfId="6021" xr:uid="{AC887FFC-907B-4A43-B809-CD413C64A124}"/>
    <cellStyle name="Normal 13 3 12" xfId="2588" xr:uid="{E52DAED5-B990-47E3-9DAC-F0A04C868241}"/>
    <cellStyle name="Normal 13 3 12 2" xfId="8068" xr:uid="{E615D01D-11DF-4085-886F-B9E20934E132}"/>
    <cellStyle name="Normal 13 3 12 3" xfId="13256" xr:uid="{7A627752-43FA-4C5C-BF3E-0852FFE6F2D0}"/>
    <cellStyle name="Normal 13 3 12 4" xfId="6168" xr:uid="{FCC9D76F-6111-4C12-ABAC-7A3A519FFE6F}"/>
    <cellStyle name="Normal 13 3 13" xfId="8069" xr:uid="{7D526DF1-BF65-46A2-BEAA-4FBB25C0C223}"/>
    <cellStyle name="Normal 13 3 14" xfId="6227" xr:uid="{2E885554-1D59-4F99-947D-53C873A63A31}"/>
    <cellStyle name="Normal 13 3 15" xfId="11443" xr:uid="{041FAE45-0ABA-49DE-96B5-3A6BFD955766}"/>
    <cellStyle name="Normal 13 3 16" xfId="4404" xr:uid="{A238FA16-23E1-46DC-8234-C76281676413}"/>
    <cellStyle name="Normal 13 3 2" xfId="611" xr:uid="{78A15A70-836F-4756-84E7-A0F35CEBB925}"/>
    <cellStyle name="Normal 13 3 2 10" xfId="11593" xr:uid="{C2DE60D6-5F77-4E3D-BCEB-5BAE59EAC3E3}"/>
    <cellStyle name="Normal 13 3 2 11" xfId="4554" xr:uid="{C70FBA77-1221-4325-9F69-79C44B2038F0}"/>
    <cellStyle name="Normal 13 3 2 2" xfId="816" xr:uid="{33ABCA1D-4B4E-472B-8CA2-592B6BC467C5}"/>
    <cellStyle name="Normal 13 3 2 2 2" xfId="1280" xr:uid="{AF4D861E-98CF-4518-8E7B-8A7386F45232}"/>
    <cellStyle name="Normal 13 3 2 2 2 2" xfId="1442" xr:uid="{8C5E843E-4E65-45C2-8FF8-489943150A2E}"/>
    <cellStyle name="Normal 13 3 2 2 2 2 2" xfId="3392" xr:uid="{13B4A338-F858-4E80-9611-69A2F1C92B89}"/>
    <cellStyle name="Normal 13 3 2 2 2 2 2 2" xfId="14058" xr:uid="{AB63D708-807C-4530-B257-CD4DB2B8F710}"/>
    <cellStyle name="Normal 13 3 2 2 2 2 2 3" xfId="8070" xr:uid="{FE41E09C-502F-4450-90E7-200F0F72002F}"/>
    <cellStyle name="Normal 13 3 2 2 2 2 3" xfId="8071" xr:uid="{9FCD7BB3-F47E-4C6E-9AD4-E2F6ABDBA2D8}"/>
    <cellStyle name="Normal 13 3 2 2 2 2 4" xfId="7031" xr:uid="{BB43D026-9251-4CF1-BE34-ED3306AF4F46}"/>
    <cellStyle name="Normal 13 3 2 2 2 2 5" xfId="12245" xr:uid="{E6CD21F7-CFCF-4039-8EC3-5B5C3CDE6AAF}"/>
    <cellStyle name="Normal 13 3 2 2 2 2 6" xfId="5206" xr:uid="{89FA636F-DB95-4AE4-B92E-3C2A4A606C26}"/>
    <cellStyle name="Normal 13 3 2 2 2 3" xfId="3242" xr:uid="{F4D26B92-6893-40A1-AC80-A7C40CAB9F5D}"/>
    <cellStyle name="Normal 13 3 2 2 2 3 2" xfId="13908" xr:uid="{16B2F3F0-E42D-4158-8AB6-4077596E971C}"/>
    <cellStyle name="Normal 13 3 2 2 2 3 3" xfId="8072" xr:uid="{CF134019-BF74-4D0B-BBD8-1F3800042D72}"/>
    <cellStyle name="Normal 13 3 2 2 2 4" xfId="8073" xr:uid="{AA0E2985-C77A-4C49-B1A2-05E87481B37F}"/>
    <cellStyle name="Normal 13 3 2 2 2 5" xfId="6881" xr:uid="{27D32C05-61E6-4A41-80C6-B7814CEA7703}"/>
    <cellStyle name="Normal 13 3 2 2 2 6" xfId="12095" xr:uid="{49703870-6C3F-40DC-AE61-7E2B05402666}"/>
    <cellStyle name="Normal 13 3 2 2 2 7" xfId="5056" xr:uid="{1B15AAE6-5739-4393-A212-708E452AE625}"/>
    <cellStyle name="Normal 13 3 2 2 3" xfId="1441" xr:uid="{0CD4F260-EE56-412B-8529-FF1DC02884A6}"/>
    <cellStyle name="Normal 13 3 2 2 3 2" xfId="3391" xr:uid="{E867A053-F239-48A9-91AA-FD315A3FA22F}"/>
    <cellStyle name="Normal 13 3 2 2 3 2 2" xfId="14057" xr:uid="{318A2763-709E-45FF-878B-05DFD1915038}"/>
    <cellStyle name="Normal 13 3 2 2 3 2 3" xfId="8074" xr:uid="{8D3D0714-3799-4A3C-BC1B-7CB4ADF1072D}"/>
    <cellStyle name="Normal 13 3 2 2 3 3" xfId="8075" xr:uid="{880C44C6-5F80-4E29-9BB2-50FF72A5D32F}"/>
    <cellStyle name="Normal 13 3 2 2 3 4" xfId="7030" xr:uid="{04105B26-883E-4839-B082-042D97A69BE6}"/>
    <cellStyle name="Normal 13 3 2 2 3 5" xfId="12244" xr:uid="{82CF4D96-FDE1-4AFF-B44D-EC43C6A9F3A2}"/>
    <cellStyle name="Normal 13 3 2 2 3 6" xfId="5205" xr:uid="{DC27B185-951F-4E01-BE38-0F7C81E98A86}"/>
    <cellStyle name="Normal 13 3 2 2 4" xfId="2875" xr:uid="{CE2FB8BB-E63A-4232-8AEF-F6675B3F9733}"/>
    <cellStyle name="Normal 13 3 2 2 4 2" xfId="13541" xr:uid="{CFD00469-5254-4DDA-BBDF-644CC2206995}"/>
    <cellStyle name="Normal 13 3 2 2 4 3" xfId="8076" xr:uid="{4EE6CAD5-9211-482C-BA02-9452E46F8E07}"/>
    <cellStyle name="Normal 13 3 2 2 5" xfId="8077" xr:uid="{6A93E634-A1BA-457A-8FEC-A25B9403E241}"/>
    <cellStyle name="Normal 13 3 2 2 6" xfId="6514" xr:uid="{7F348765-39DC-4B53-A9AC-E8B6579BAE65}"/>
    <cellStyle name="Normal 13 3 2 2 7" xfId="11728" xr:uid="{C009F9C2-86E4-4256-84DE-F681021B759D}"/>
    <cellStyle name="Normal 13 3 2 2 8" xfId="4689" xr:uid="{8CFDDBFE-2E56-4209-B6D0-DF4F7E7AB577}"/>
    <cellStyle name="Normal 13 3 2 3" xfId="967" xr:uid="{1A1B337E-2976-48C1-B7A7-D9A8F0B29543}"/>
    <cellStyle name="Normal 13 3 2 3 2" xfId="1443" xr:uid="{AB99357C-D780-41EB-9E8E-B09A24AB63FA}"/>
    <cellStyle name="Normal 13 3 2 3 2 2" xfId="3393" xr:uid="{537FA60F-5BDA-42DE-916C-927831EA666D}"/>
    <cellStyle name="Normal 13 3 2 3 2 2 2" xfId="14059" xr:uid="{8160DB6A-B2D8-4CD0-84D7-2FFFBC1BBCB0}"/>
    <cellStyle name="Normal 13 3 2 3 2 2 3" xfId="8078" xr:uid="{F4BE7A22-1B3F-48C1-916A-0E6B0249BD42}"/>
    <cellStyle name="Normal 13 3 2 3 2 3" xfId="8079" xr:uid="{D3E84C6D-CA4F-43D4-AF99-6D97E2BF1DF8}"/>
    <cellStyle name="Normal 13 3 2 3 2 4" xfId="7032" xr:uid="{8FA65F54-6EFB-4658-A4AE-54E4E3C2A72C}"/>
    <cellStyle name="Normal 13 3 2 3 2 5" xfId="12246" xr:uid="{AFB06276-FC6F-479D-904B-DE198FA3FFA1}"/>
    <cellStyle name="Normal 13 3 2 3 2 6" xfId="5207" xr:uid="{7A49BDEC-73C0-42A4-979A-094061CFE844}"/>
    <cellStyle name="Normal 13 3 2 3 3" xfId="3013" xr:uid="{EE4F63F8-1F98-45D8-B736-D19320EA9FC1}"/>
    <cellStyle name="Normal 13 3 2 3 3 2" xfId="13679" xr:uid="{04F9BC4E-1613-4EA6-A6A5-577EB984C575}"/>
    <cellStyle name="Normal 13 3 2 3 3 3" xfId="8080" xr:uid="{82273763-D084-4DC3-9CD4-74A4060C5F01}"/>
    <cellStyle name="Normal 13 3 2 3 4" xfId="8081" xr:uid="{0E1865E8-67DD-4CE1-BD65-7CAEF1FC2FAA}"/>
    <cellStyle name="Normal 13 3 2 3 5" xfId="6652" xr:uid="{8156072F-8438-436A-A62B-E74E9522CADA}"/>
    <cellStyle name="Normal 13 3 2 3 6" xfId="11866" xr:uid="{5678E087-D456-4999-AB42-D3C032328EA1}"/>
    <cellStyle name="Normal 13 3 2 3 7" xfId="4827" xr:uid="{7AC3C7F0-C1D3-4113-8050-46EAE6DB9CCE}"/>
    <cellStyle name="Normal 13 3 2 4" xfId="1440" xr:uid="{A4E7445F-33F6-4211-8BC3-65668AC976A9}"/>
    <cellStyle name="Normal 13 3 2 4 2" xfId="3390" xr:uid="{B82CB64D-4763-4239-9B62-B13D4CED5868}"/>
    <cellStyle name="Normal 13 3 2 4 2 2" xfId="14056" xr:uid="{CB04CDCD-6D8E-425F-8978-59231AB538ED}"/>
    <cellStyle name="Normal 13 3 2 4 2 3" xfId="8082" xr:uid="{58C55364-F401-4D5B-9DA0-1FF15DC30104}"/>
    <cellStyle name="Normal 13 3 2 4 3" xfId="8083" xr:uid="{6D80946D-25B1-449F-9A17-2A8E27C16845}"/>
    <cellStyle name="Normal 13 3 2 4 4" xfId="7029" xr:uid="{5A43B7A6-9B4E-4973-8844-02CD0402817C}"/>
    <cellStyle name="Normal 13 3 2 4 5" xfId="12243" xr:uid="{3188E650-8A36-4761-B7B8-C2B8E22830D0}"/>
    <cellStyle name="Normal 13 3 2 4 6" xfId="5204" xr:uid="{5509D673-4884-415E-8264-E0BD5FC2F630}"/>
    <cellStyle name="Normal 13 3 2 5" xfId="2264" xr:uid="{4C77CCCC-DC3C-412A-A6B7-47CDF2920B78}"/>
    <cellStyle name="Normal 13 3 2 5 2" xfId="4120" xr:uid="{92A22A3A-D332-4655-9BA7-6F4D33987AC3}"/>
    <cellStyle name="Normal 13 3 2 5 2 2" xfId="14783" xr:uid="{434B153E-2E61-4142-994D-EF4B77BC2475}"/>
    <cellStyle name="Normal 13 3 2 5 2 3" xfId="8084" xr:uid="{CD28EE08-F615-49D8-931D-239C3F5633AE}"/>
    <cellStyle name="Normal 13 3 2 5 3" xfId="8085" xr:uid="{3714C57E-5561-4203-BC1F-97355A04DDE2}"/>
    <cellStyle name="Normal 13 3 2 5 4" xfId="7759" xr:uid="{9EDAA6CB-7A01-4BEC-96E6-E103A93CB84C}"/>
    <cellStyle name="Normal 13 3 2 5 5" xfId="12970" xr:uid="{53E6B98B-B756-4A25-8F81-9026021BA259}"/>
    <cellStyle name="Normal 13 3 2 5 6" xfId="5931" xr:uid="{314E19B7-3241-4815-8A02-829DF1AC1213}"/>
    <cellStyle name="Normal 13 3 2 6" xfId="2412" xr:uid="{F4CB3312-29B9-471D-BEF1-0AA71120FCCA}"/>
    <cellStyle name="Normal 13 3 2 6 2" xfId="4256" xr:uid="{175FC360-56B5-42CC-AD49-2510AE01E730}"/>
    <cellStyle name="Normal 13 3 2 6 2 2" xfId="14919" xr:uid="{17AC48D5-F946-4386-936E-8EA54F663B8C}"/>
    <cellStyle name="Normal 13 3 2 6 2 3" xfId="8086" xr:uid="{11E67109-7B20-4815-8E75-86A657A752E4}"/>
    <cellStyle name="Normal 13 3 2 6 3" xfId="7895" xr:uid="{4E60E4C8-5181-4C69-B8EB-B70E356EB753}"/>
    <cellStyle name="Normal 13 3 2 6 4" xfId="13106" xr:uid="{80628F4B-9602-46D4-9B63-EBE60FF5B50E}"/>
    <cellStyle name="Normal 13 3 2 6 5" xfId="6067" xr:uid="{7D7963B6-B79B-4A3B-BA7E-D3890C743F92}"/>
    <cellStyle name="Normal 13 3 2 7" xfId="2740" xr:uid="{73175B97-9953-49A0-AE78-92056B743F08}"/>
    <cellStyle name="Normal 13 3 2 7 2" xfId="13406" xr:uid="{EC307FD0-2FA1-44DB-A604-E3D49C3E3360}"/>
    <cellStyle name="Normal 13 3 2 7 3" xfId="8087" xr:uid="{1DD998E7-2998-487A-A921-135854797B3C}"/>
    <cellStyle name="Normal 13 3 2 8" xfId="8088" xr:uid="{08ECB989-F702-4515-9EF3-E1888BC30161}"/>
    <cellStyle name="Normal 13 3 2 9" xfId="6379" xr:uid="{6FD8AD15-C5B6-4DDA-97DB-5D79CF80D4EA}"/>
    <cellStyle name="Normal 13 3 3" xfId="718" xr:uid="{47E48B83-00A9-4151-A9FD-AB31F1972CAF}"/>
    <cellStyle name="Normal 13 3 3 10" xfId="11636" xr:uid="{59A39EA5-861D-4D09-883A-62014CEF574D}"/>
    <cellStyle name="Normal 13 3 3 11" xfId="4597" xr:uid="{84D262B2-AAD6-4E0C-9A83-ABA7EABAD880}"/>
    <cellStyle name="Normal 13 3 3 2" xfId="860" xr:uid="{9C05132A-F96E-4D2E-B00D-A88BA14D3E46}"/>
    <cellStyle name="Normal 13 3 3 2 2" xfId="1323" xr:uid="{84CD1128-BDD2-4491-A39A-FF428BC4AB62}"/>
    <cellStyle name="Normal 13 3 3 2 2 2" xfId="1446" xr:uid="{51B5CA35-63B8-48FA-A15A-0E2C5C230C1B}"/>
    <cellStyle name="Normal 13 3 3 2 2 2 2" xfId="3396" xr:uid="{8E31D518-5C8F-4BE5-9ECF-BFED9B463BD1}"/>
    <cellStyle name="Normal 13 3 3 2 2 2 2 2" xfId="14062" xr:uid="{E07678F0-22D7-4C54-9580-FFDA8517B489}"/>
    <cellStyle name="Normal 13 3 3 2 2 2 2 3" xfId="8089" xr:uid="{0CD08003-77D9-4BFC-A3E3-E42F140DB69D}"/>
    <cellStyle name="Normal 13 3 3 2 2 2 3" xfId="8090" xr:uid="{40787151-EE77-423C-B124-985D599E3937}"/>
    <cellStyle name="Normal 13 3 3 2 2 2 4" xfId="7035" xr:uid="{8D4B87A0-EC50-4392-B7CB-C44A269D245D}"/>
    <cellStyle name="Normal 13 3 3 2 2 2 5" xfId="12249" xr:uid="{10C8CAEB-6FC4-43DF-823A-056D55925D52}"/>
    <cellStyle name="Normal 13 3 3 2 2 2 6" xfId="5210" xr:uid="{0A3DC877-7F85-4BDF-A8DA-37486C92731F}"/>
    <cellStyle name="Normal 13 3 3 2 2 3" xfId="3285" xr:uid="{337E854D-8BA3-4E84-8374-E4D9B7DF1244}"/>
    <cellStyle name="Normal 13 3 3 2 2 3 2" xfId="13951" xr:uid="{3B911980-FEAB-478D-859A-66D8F22FBC8A}"/>
    <cellStyle name="Normal 13 3 3 2 2 3 3" xfId="8091" xr:uid="{BC133E47-280B-48EF-900C-DA5E03A2FD45}"/>
    <cellStyle name="Normal 13 3 3 2 2 4" xfId="8092" xr:uid="{C527372A-A467-47D9-BAF9-D673ABE8C6DF}"/>
    <cellStyle name="Normal 13 3 3 2 2 5" xfId="6924" xr:uid="{AD503EEB-6A21-4B67-A98D-5B0F3F462411}"/>
    <cellStyle name="Normal 13 3 3 2 2 6" xfId="12138" xr:uid="{7410DBEB-E0CF-4EBE-BABA-EEAD3507530B}"/>
    <cellStyle name="Normal 13 3 3 2 2 7" xfId="5099" xr:uid="{2548D4F5-6D33-4D9B-B4A6-A2E84574DB4C}"/>
    <cellStyle name="Normal 13 3 3 2 3" xfId="1445" xr:uid="{FC6B24E6-1CBC-4F26-9E23-60B31BC60995}"/>
    <cellStyle name="Normal 13 3 3 2 3 2" xfId="3395" xr:uid="{E4E09E24-907F-4560-BE69-3B3B65D37DB6}"/>
    <cellStyle name="Normal 13 3 3 2 3 2 2" xfId="14061" xr:uid="{C4B83FE4-BDD6-445C-AB48-F037D6A7B631}"/>
    <cellStyle name="Normal 13 3 3 2 3 2 3" xfId="8093" xr:uid="{921A0591-2EA2-4CD4-8ABA-7681AD0CC009}"/>
    <cellStyle name="Normal 13 3 3 2 3 3" xfId="8094" xr:uid="{C256D7E8-50A6-43AF-8315-5AEEF96E9245}"/>
    <cellStyle name="Normal 13 3 3 2 3 4" xfId="7034" xr:uid="{1986D0DF-41BB-4433-8B4B-B5D55B1B0AD8}"/>
    <cellStyle name="Normal 13 3 3 2 3 5" xfId="12248" xr:uid="{8C486071-63AC-4776-B106-2956448A75E8}"/>
    <cellStyle name="Normal 13 3 3 2 3 6" xfId="5209" xr:uid="{8765E6D2-636F-45A1-B8BB-30109B789C4C}"/>
    <cellStyle name="Normal 13 3 3 2 4" xfId="2918" xr:uid="{17C408D8-B212-4F67-A0A0-100595DD3F15}"/>
    <cellStyle name="Normal 13 3 3 2 4 2" xfId="13584" xr:uid="{832329B6-C0C8-4FF7-B997-8FD5C30D8A49}"/>
    <cellStyle name="Normal 13 3 3 2 4 3" xfId="8095" xr:uid="{EAB0FE36-26B1-4E9F-B70F-BE91B621F6E3}"/>
    <cellStyle name="Normal 13 3 3 2 5" xfId="8096" xr:uid="{2607F59D-CDC0-4F1E-AF45-A2C0A25800B3}"/>
    <cellStyle name="Normal 13 3 3 2 6" xfId="6557" xr:uid="{831F0603-ABE3-4C71-99AA-92D8313AECFF}"/>
    <cellStyle name="Normal 13 3 3 2 7" xfId="11771" xr:uid="{02E36931-D9EB-41B5-B159-DBE46574B423}"/>
    <cellStyle name="Normal 13 3 3 2 8" xfId="4732" xr:uid="{E4285FC1-DA11-4DEA-83A0-DF3B2432E4AA}"/>
    <cellStyle name="Normal 13 3 3 3" xfId="1013" xr:uid="{7CB3E423-BB5C-443E-B2AA-792B7758D840}"/>
    <cellStyle name="Normal 13 3 3 3 2" xfId="1447" xr:uid="{AAE4A07D-8577-424F-BF92-2FD69BDA4AC5}"/>
    <cellStyle name="Normal 13 3 3 3 2 2" xfId="3397" xr:uid="{46F8CA25-5499-4E8F-ACAA-FD504359B8AD}"/>
    <cellStyle name="Normal 13 3 3 3 2 2 2" xfId="14063" xr:uid="{945A6D2C-EE94-4053-99C9-04389A659166}"/>
    <cellStyle name="Normal 13 3 3 3 2 2 3" xfId="8097" xr:uid="{A00A2D19-4B02-412A-939F-088F4FC36411}"/>
    <cellStyle name="Normal 13 3 3 3 2 3" xfId="8098" xr:uid="{DDB79432-740B-4E87-98BE-5A34EAB50899}"/>
    <cellStyle name="Normal 13 3 3 3 2 4" xfId="7036" xr:uid="{65F409C0-558E-429A-96A4-34D9499EFCBA}"/>
    <cellStyle name="Normal 13 3 3 3 2 5" xfId="12250" xr:uid="{1BBA798D-BB0C-4536-8284-AE40F442528C}"/>
    <cellStyle name="Normal 13 3 3 3 2 6" xfId="5211" xr:uid="{C46A32CE-FE0B-4947-AA7A-48F556A01C21}"/>
    <cellStyle name="Normal 13 3 3 3 3" xfId="3056" xr:uid="{7614C002-42E1-4607-B68C-EA0042048CBE}"/>
    <cellStyle name="Normal 13 3 3 3 3 2" xfId="13722" xr:uid="{E5FF8DB1-0855-4B2F-A32F-1B356CBCB3F8}"/>
    <cellStyle name="Normal 13 3 3 3 3 3" xfId="8099" xr:uid="{FF72F649-2BE8-4F16-AEE8-EF012B8C8A58}"/>
    <cellStyle name="Normal 13 3 3 3 4" xfId="8100" xr:uid="{AD09818C-182D-4446-B0A4-1774B22B2948}"/>
    <cellStyle name="Normal 13 3 3 3 5" xfId="6695" xr:uid="{F41750AD-9B34-49E0-92F9-4354626C3999}"/>
    <cellStyle name="Normal 13 3 3 3 6" xfId="11909" xr:uid="{72F34139-6EB1-4ED0-B9B5-D09CADCA8756}"/>
    <cellStyle name="Normal 13 3 3 3 7" xfId="4870" xr:uid="{770DDF91-B955-4F9C-9FAE-0C22CB1B5C92}"/>
    <cellStyle name="Normal 13 3 3 4" xfId="1444" xr:uid="{6BEF4B0E-D7A9-40FA-9325-C616344FE31C}"/>
    <cellStyle name="Normal 13 3 3 4 2" xfId="3394" xr:uid="{48A44362-BF01-48CA-842C-BAFE7843C84D}"/>
    <cellStyle name="Normal 13 3 3 4 2 2" xfId="14060" xr:uid="{693F6749-FA70-47FA-B060-DBA9DFF9C400}"/>
    <cellStyle name="Normal 13 3 3 4 2 3" xfId="8101" xr:uid="{2AFA9717-51FC-4B36-BDD1-FA6679627A67}"/>
    <cellStyle name="Normal 13 3 3 4 3" xfId="8102" xr:uid="{951C4614-3E03-4C2B-B095-2E41331DDEC3}"/>
    <cellStyle name="Normal 13 3 3 4 4" xfId="7033" xr:uid="{F8DEA087-55A5-4FE6-AF86-B3D7C76097E5}"/>
    <cellStyle name="Normal 13 3 3 4 5" xfId="12247" xr:uid="{0276920D-A19E-4B32-9CDA-1A91D2D7CA90}"/>
    <cellStyle name="Normal 13 3 3 4 6" xfId="5208" xr:uid="{BD17E1C3-0A41-4F14-9C96-D860AE70D7B2}"/>
    <cellStyle name="Normal 13 3 3 5" xfId="2311" xr:uid="{CDB37E86-5658-41B0-8123-2D88F95B2FBC}"/>
    <cellStyle name="Normal 13 3 3 5 2" xfId="4164" xr:uid="{1A9931A2-A07C-4BD5-ADD6-972A12610E3C}"/>
    <cellStyle name="Normal 13 3 3 5 2 2" xfId="14827" xr:uid="{82AF42C4-2003-43B0-8E30-1F45C930FB6E}"/>
    <cellStyle name="Normal 13 3 3 5 2 3" xfId="8103" xr:uid="{A6C98A23-F05C-4482-96F9-1FC5A53612CE}"/>
    <cellStyle name="Normal 13 3 3 5 3" xfId="8104" xr:uid="{08E65318-15E7-45E7-893F-F23648392486}"/>
    <cellStyle name="Normal 13 3 3 5 4" xfId="7803" xr:uid="{583437CE-5B19-4F4C-9142-88882A52EA9F}"/>
    <cellStyle name="Normal 13 3 3 5 5" xfId="13014" xr:uid="{52242550-5916-454C-B3E6-535170A8A1B7}"/>
    <cellStyle name="Normal 13 3 3 5 6" xfId="5975" xr:uid="{3947B626-52E9-478E-947E-9FB5B617B9DC}"/>
    <cellStyle name="Normal 13 3 3 6" xfId="2455" xr:uid="{1BAA262B-B6CD-4B0D-834B-938529F7BC90}"/>
    <cellStyle name="Normal 13 3 3 6 2" xfId="4299" xr:uid="{EB53AEB0-0F4B-4453-97DB-93E2A169FA48}"/>
    <cellStyle name="Normal 13 3 3 6 2 2" xfId="14962" xr:uid="{D6066DF3-C0C8-4BBD-870E-82194EE8741C}"/>
    <cellStyle name="Normal 13 3 3 6 2 3" xfId="8105" xr:uid="{0ED5D05D-E350-4E93-82C9-9E35990E88C9}"/>
    <cellStyle name="Normal 13 3 3 6 3" xfId="7938" xr:uid="{6E175EDC-CFAE-4757-903F-0FA0F3DB1745}"/>
    <cellStyle name="Normal 13 3 3 6 4" xfId="13149" xr:uid="{476678C3-F62C-408B-A00B-EDAFA08862CE}"/>
    <cellStyle name="Normal 13 3 3 6 5" xfId="6110" xr:uid="{96799F82-AC0D-43D1-8C9C-EA008AE9FC3A}"/>
    <cellStyle name="Normal 13 3 3 7" xfId="2783" xr:uid="{516B52A6-8702-4B3C-A0E3-4A8337CB0AB9}"/>
    <cellStyle name="Normal 13 3 3 7 2" xfId="13449" xr:uid="{A4C86B58-3DA5-48F3-A2B7-7A21BCD9A68C}"/>
    <cellStyle name="Normal 13 3 3 7 3" xfId="8106" xr:uid="{CF00820D-DB88-4E89-AEB1-7F3DC2EE19EC}"/>
    <cellStyle name="Normal 13 3 3 8" xfId="8107" xr:uid="{0594F1B0-31B0-439C-B4C4-FFBFC9AD7C41}"/>
    <cellStyle name="Normal 13 3 3 9" xfId="6422" xr:uid="{01C5DC76-9EDE-430B-B065-67AF5EDEC9D3}"/>
    <cellStyle name="Normal 13 3 4" xfId="552" xr:uid="{8844EAF2-ED3F-4C1A-9401-B96DB5CBA8EA}"/>
    <cellStyle name="Normal 13 3 4 2" xfId="1121" xr:uid="{01B39BE6-1256-4B96-89C9-6384872162DA}"/>
    <cellStyle name="Normal 13 3 4 2 2" xfId="1449" xr:uid="{31B089AC-0633-4F3D-A245-3AF9AE9F2455}"/>
    <cellStyle name="Normal 13 3 4 2 2 2" xfId="3399" xr:uid="{E8D101BB-B66B-45DE-B80D-53917B18017E}"/>
    <cellStyle name="Normal 13 3 4 2 2 2 2" xfId="14065" xr:uid="{557EB06C-3CAB-4EBF-ADC1-910514506A9C}"/>
    <cellStyle name="Normal 13 3 4 2 2 2 3" xfId="8108" xr:uid="{08179CBD-2162-4896-83CD-23F86711F40B}"/>
    <cellStyle name="Normal 13 3 4 2 2 3" xfId="8109" xr:uid="{C9660C73-0AF5-4242-B1A1-AED5342597C0}"/>
    <cellStyle name="Normal 13 3 4 2 2 4" xfId="7038" xr:uid="{AD55E16C-B620-45CC-81B5-039CA1DFBC10}"/>
    <cellStyle name="Normal 13 3 4 2 2 5" xfId="12252" xr:uid="{F092D3AB-63C3-4B3F-9125-69D0C627DE1F}"/>
    <cellStyle name="Normal 13 3 4 2 2 6" xfId="5213" xr:uid="{729BE342-D6FD-480E-8CC2-868B9E36FBD7}"/>
    <cellStyle name="Normal 13 3 4 2 3" xfId="3146" xr:uid="{AFD7503D-0C2B-4D88-BB25-598FF11A1391}"/>
    <cellStyle name="Normal 13 3 4 2 3 2" xfId="13812" xr:uid="{D1774EB1-139C-4072-B46B-8D1674D3487D}"/>
    <cellStyle name="Normal 13 3 4 2 3 3" xfId="8110" xr:uid="{FC17DCF9-6F42-4BD7-B611-8389659BB8AC}"/>
    <cellStyle name="Normal 13 3 4 2 4" xfId="8111" xr:uid="{AA0F2249-D5C8-404A-BCD0-16175FCC0B25}"/>
    <cellStyle name="Normal 13 3 4 2 5" xfId="6785" xr:uid="{038ABFE1-7EC5-49A0-A3F0-78EFC0A39068}"/>
    <cellStyle name="Normal 13 3 4 2 6" xfId="11999" xr:uid="{ABCFC48D-D722-4293-8345-BD4C15C4823B}"/>
    <cellStyle name="Normal 13 3 4 2 7" xfId="4960" xr:uid="{20016F13-28FC-4B8D-8417-BE5000934E57}"/>
    <cellStyle name="Normal 13 3 4 3" xfId="1448" xr:uid="{96514A7B-6ACD-47B0-8E0D-3B92149F2FEA}"/>
    <cellStyle name="Normal 13 3 4 3 2" xfId="3398" xr:uid="{A2A5B806-6403-4B81-8EDD-E43DEB30BF32}"/>
    <cellStyle name="Normal 13 3 4 3 2 2" xfId="14064" xr:uid="{EC6E86E4-4B72-4BF9-8E68-B90ACF47D6E5}"/>
    <cellStyle name="Normal 13 3 4 3 2 3" xfId="8112" xr:uid="{AF1AAF27-C2EB-42E9-8792-3F4E08719962}"/>
    <cellStyle name="Normal 13 3 4 3 3" xfId="8113" xr:uid="{9068E48C-DF03-46F3-BE9D-CDBC47C41252}"/>
    <cellStyle name="Normal 13 3 4 3 4" xfId="7037" xr:uid="{EF8F6DAD-C393-47A5-BA52-90178BEB5672}"/>
    <cellStyle name="Normal 13 3 4 3 5" xfId="12251" xr:uid="{21F730F1-5CED-42F2-BD8F-79D2EE9F514C}"/>
    <cellStyle name="Normal 13 3 4 3 6" xfId="5212" xr:uid="{93312FDE-8F1D-4B0A-878A-D1BEEF3F405E}"/>
    <cellStyle name="Normal 13 3 4 4" xfId="2694" xr:uid="{B21ED529-C516-4B6E-9A67-276C4E9E2D05}"/>
    <cellStyle name="Normal 13 3 4 4 2" xfId="13360" xr:uid="{E3A6FE46-26A8-4211-B483-BE954299AE69}"/>
    <cellStyle name="Normal 13 3 4 4 3" xfId="8114" xr:uid="{5989052D-8789-4128-AA7B-ADCA7005AC85}"/>
    <cellStyle name="Normal 13 3 4 5" xfId="8115" xr:uid="{5466B83A-3262-4CF3-B621-AE2530933482}"/>
    <cellStyle name="Normal 13 3 4 6" xfId="6333" xr:uid="{54681823-BD9F-48FE-B9E5-FBD5303D4A7C}"/>
    <cellStyle name="Normal 13 3 4 7" xfId="11547" xr:uid="{C06FB17F-F495-4132-BBCC-6FEAEDFB94B5}"/>
    <cellStyle name="Normal 13 3 4 8" xfId="4508" xr:uid="{D5DF8A05-0355-45BF-8F8F-7FA0E0926E54}"/>
    <cellStyle name="Normal 13 3 5" xfId="770" xr:uid="{89D4170B-9615-4A22-A102-7BCBF31F2A20}"/>
    <cellStyle name="Normal 13 3 5 2" xfId="1234" xr:uid="{C1AD6C61-C023-4C2B-8EC7-9F3519B6B3CD}"/>
    <cellStyle name="Normal 13 3 5 2 2" xfId="1451" xr:uid="{DC439AE2-9AEA-465A-825C-B95F30BAC68A}"/>
    <cellStyle name="Normal 13 3 5 2 2 2" xfId="3401" xr:uid="{4F6B5548-9F00-4CDA-8E7F-2FFA6FC6C279}"/>
    <cellStyle name="Normal 13 3 5 2 2 2 2" xfId="14067" xr:uid="{6619F1EF-BD79-4C17-BCFD-B8C7AAA9C12A}"/>
    <cellStyle name="Normal 13 3 5 2 2 2 3" xfId="8116" xr:uid="{5027B963-2B19-4DE1-8100-2597A9D42C61}"/>
    <cellStyle name="Normal 13 3 5 2 2 3" xfId="8117" xr:uid="{67682652-7ACB-4666-8D19-2794B43AD5A8}"/>
    <cellStyle name="Normal 13 3 5 2 2 4" xfId="7040" xr:uid="{93C35259-773C-4996-89B2-23FF232E918F}"/>
    <cellStyle name="Normal 13 3 5 2 2 5" xfId="12254" xr:uid="{B683508A-F69A-4C8A-AF4D-4AEF4B757181}"/>
    <cellStyle name="Normal 13 3 5 2 2 6" xfId="5215" xr:uid="{3F68ACE3-7845-445B-B805-69A72BC044A4}"/>
    <cellStyle name="Normal 13 3 5 2 3" xfId="3196" xr:uid="{5A6EAF75-2391-4990-ACD7-FD6271A8F3A4}"/>
    <cellStyle name="Normal 13 3 5 2 3 2" xfId="13862" xr:uid="{B7F2D54C-AC30-4AE6-9C40-F52BEDDCD7C5}"/>
    <cellStyle name="Normal 13 3 5 2 3 3" xfId="8118" xr:uid="{E96782C4-22E0-4194-A656-9DE687CA3700}"/>
    <cellStyle name="Normal 13 3 5 2 4" xfId="8119" xr:uid="{2725522E-7907-45E1-9348-F1AA7FF1AD40}"/>
    <cellStyle name="Normal 13 3 5 2 5" xfId="6835" xr:uid="{C778EBE1-102E-4B10-8000-62FE983C8BA1}"/>
    <cellStyle name="Normal 13 3 5 2 6" xfId="12049" xr:uid="{A39272CD-B42E-47BB-8DDD-A0CDB9EC0E0C}"/>
    <cellStyle name="Normal 13 3 5 2 7" xfId="5010" xr:uid="{FD1A8959-AD61-46C6-AFDA-5C1F3AC1CDF3}"/>
    <cellStyle name="Normal 13 3 5 3" xfId="1450" xr:uid="{2C9184F3-2C23-4A1B-ADA8-0D1691D854B1}"/>
    <cellStyle name="Normal 13 3 5 3 2" xfId="3400" xr:uid="{122DFD3B-166C-44AF-885B-02A24338D1A4}"/>
    <cellStyle name="Normal 13 3 5 3 2 2" xfId="14066" xr:uid="{5839C0BC-6021-43C8-AC2B-ADCB76BE4B8F}"/>
    <cellStyle name="Normal 13 3 5 3 2 3" xfId="8120" xr:uid="{FC7D5BD2-C740-48A7-8770-AEBF8B474C4A}"/>
    <cellStyle name="Normal 13 3 5 3 3" xfId="8121" xr:uid="{988F50E0-9922-4C04-94AF-46C9F0549600}"/>
    <cellStyle name="Normal 13 3 5 3 4" xfId="7039" xr:uid="{CB209D0D-9A7A-4160-B48C-682D382D7D7B}"/>
    <cellStyle name="Normal 13 3 5 3 5" xfId="12253" xr:uid="{883ED37B-4375-441E-8D4D-E0D851718A9D}"/>
    <cellStyle name="Normal 13 3 5 3 6" xfId="5214" xr:uid="{0B0EE22A-CE4F-42F6-BB46-466DE8ECC4CE}"/>
    <cellStyle name="Normal 13 3 5 4" xfId="2829" xr:uid="{BE340A43-64F3-4269-B98D-0AE21EBEA8AE}"/>
    <cellStyle name="Normal 13 3 5 4 2" xfId="13495" xr:uid="{05171743-B41C-4846-AC12-4E10D415833B}"/>
    <cellStyle name="Normal 13 3 5 4 3" xfId="8122" xr:uid="{630CDA5E-8DD5-42F8-8907-15B14386D29D}"/>
    <cellStyle name="Normal 13 3 5 5" xfId="8123" xr:uid="{0A0D3132-BC42-4FB1-A93B-651CDB10C508}"/>
    <cellStyle name="Normal 13 3 5 6" xfId="6468" xr:uid="{246E1FCB-B772-431B-860A-39F99E26A31F}"/>
    <cellStyle name="Normal 13 3 5 7" xfId="11682" xr:uid="{4C0584C1-8B3E-4F71-A49B-36BBD9A0F537}"/>
    <cellStyle name="Normal 13 3 5 8" xfId="4643" xr:uid="{EBD78B4D-0F78-4B3E-81F9-E7EF707C44BD}"/>
    <cellStyle name="Normal 13 3 6" xfId="436" xr:uid="{13D85168-3A0F-45DD-B8B4-0C385D11F3A9}"/>
    <cellStyle name="Normal 13 3 6 2" xfId="1063" xr:uid="{0E615B52-935F-4997-BADA-1605E8CDBF98}"/>
    <cellStyle name="Normal 13 3 6 2 2" xfId="1453" xr:uid="{2C060E6E-46FC-4B6B-A15D-AA0A56C91288}"/>
    <cellStyle name="Normal 13 3 6 2 2 2" xfId="3403" xr:uid="{FFE12955-6EDC-4B63-AC74-2754BFDE55CB}"/>
    <cellStyle name="Normal 13 3 6 2 2 2 2" xfId="14069" xr:uid="{A16DA54B-9B27-4CFE-89D1-62D4323C7686}"/>
    <cellStyle name="Normal 13 3 6 2 2 2 3" xfId="8124" xr:uid="{011B941D-F9B5-4258-A67B-092170660DF8}"/>
    <cellStyle name="Normal 13 3 6 2 2 3" xfId="8125" xr:uid="{A98E05A4-0CFF-472F-BC11-CEEEF5FFC3FB}"/>
    <cellStyle name="Normal 13 3 6 2 2 4" xfId="7042" xr:uid="{56A67A03-AEE4-4A3D-B8EE-AC86FDF256FE}"/>
    <cellStyle name="Normal 13 3 6 2 2 5" xfId="12256" xr:uid="{44034F52-0B44-42A8-82B5-4B5A1A62E6EC}"/>
    <cellStyle name="Normal 13 3 6 2 2 6" xfId="5217" xr:uid="{BA9DEB93-D2E5-4BFC-A630-DF49B8F02F02}"/>
    <cellStyle name="Normal 13 3 6 2 3" xfId="3102" xr:uid="{F8E3F1BD-2E33-4995-8623-FE3E406AAC6D}"/>
    <cellStyle name="Normal 13 3 6 2 3 2" xfId="13768" xr:uid="{DD663A9F-72B2-404B-AE10-2DA413F8144C}"/>
    <cellStyle name="Normal 13 3 6 2 3 3" xfId="8126" xr:uid="{86D17D51-86A2-4106-9950-0DD6BF838574}"/>
    <cellStyle name="Normal 13 3 6 2 4" xfId="8127" xr:uid="{6AA16A96-DAE0-4A84-8A29-046144EDE4E1}"/>
    <cellStyle name="Normal 13 3 6 2 5" xfId="6741" xr:uid="{8819A9A3-F30F-4A66-B26A-F7258BEEE26E}"/>
    <cellStyle name="Normal 13 3 6 2 6" xfId="11955" xr:uid="{22045C50-274A-42A3-8D36-F2A06D5046CA}"/>
    <cellStyle name="Normal 13 3 6 2 7" xfId="4916" xr:uid="{E96593B2-BC34-4067-9524-6997B81EBB06}"/>
    <cellStyle name="Normal 13 3 6 3" xfId="1452" xr:uid="{825695B6-87BC-48F4-860C-7D4198C94E9B}"/>
    <cellStyle name="Normal 13 3 6 3 2" xfId="3402" xr:uid="{8562B61B-3FFB-457C-873B-E66D030A16A2}"/>
    <cellStyle name="Normal 13 3 6 3 2 2" xfId="14068" xr:uid="{1F868C84-FC4B-4B09-AB99-79AF3857475A}"/>
    <cellStyle name="Normal 13 3 6 3 2 3" xfId="8128" xr:uid="{6ED877CC-D162-408D-845B-B35583ADC827}"/>
    <cellStyle name="Normal 13 3 6 3 3" xfId="8129" xr:uid="{76955AC7-A0DC-4D29-8A32-23A5BF10C8A8}"/>
    <cellStyle name="Normal 13 3 6 3 4" xfId="7041" xr:uid="{FAD20F6B-AAFC-47A2-AD14-7488612B4671}"/>
    <cellStyle name="Normal 13 3 6 3 5" xfId="12255" xr:uid="{14478723-B52A-49CE-8E6B-A0BC54208A01}"/>
    <cellStyle name="Normal 13 3 6 3 6" xfId="5216" xr:uid="{343A7C6B-C70B-4E80-B709-27A6E1950D51}"/>
    <cellStyle name="Normal 13 3 6 4" xfId="2645" xr:uid="{28088B7C-5804-4DDA-9A5D-F4E219D27EA1}"/>
    <cellStyle name="Normal 13 3 6 4 2" xfId="13311" xr:uid="{718E6EE7-FA1D-4210-9B95-7BC546CBEE74}"/>
    <cellStyle name="Normal 13 3 6 4 3" xfId="8130" xr:uid="{5A112C49-9ABC-4DEF-935A-C264B34A91AE}"/>
    <cellStyle name="Normal 13 3 6 5" xfId="8131" xr:uid="{127EDF9B-FD36-4B7D-ACA0-C4F2C50EE9D8}"/>
    <cellStyle name="Normal 13 3 6 6" xfId="6284" xr:uid="{787967B2-AE73-4E53-ADAC-4F13F796FF5A}"/>
    <cellStyle name="Normal 13 3 6 7" xfId="11498" xr:uid="{20880743-C34C-4444-A5D7-3EB807E4F18E}"/>
    <cellStyle name="Normal 13 3 6 8" xfId="4459" xr:uid="{1E4F425B-AE80-420C-8AC9-8AF8E322C31D}"/>
    <cellStyle name="Normal 13 3 7" xfId="919" xr:uid="{48E7B191-D343-47FD-A7EE-5CF738DB2952}"/>
    <cellStyle name="Normal 13 3 7 2" xfId="1454" xr:uid="{E2D9F4AC-80FC-4A2D-991B-D8F5B8E7B46F}"/>
    <cellStyle name="Normal 13 3 7 2 2" xfId="3404" xr:uid="{BEA8C853-17D5-4014-B3BB-F465F3E2A659}"/>
    <cellStyle name="Normal 13 3 7 2 2 2" xfId="14070" xr:uid="{88BB8744-2EE6-492E-AFB4-C32113A4A58E}"/>
    <cellStyle name="Normal 13 3 7 2 2 3" xfId="8132" xr:uid="{59BBFE8A-EBC3-4E72-976C-B50690772319}"/>
    <cellStyle name="Normal 13 3 7 2 3" xfId="8133" xr:uid="{78F4BF61-4179-4A63-A7E0-FCDFC8C6002A}"/>
    <cellStyle name="Normal 13 3 7 2 4" xfId="7043" xr:uid="{191B5B3F-A6BF-44CD-96DD-5BF98A0651AC}"/>
    <cellStyle name="Normal 13 3 7 2 5" xfId="12257" xr:uid="{7A5CFF84-99C4-4602-BF81-68C2CAC68D8E}"/>
    <cellStyle name="Normal 13 3 7 2 6" xfId="5218" xr:uid="{726DA095-A2B0-429E-8A4A-622C3EC2DC40}"/>
    <cellStyle name="Normal 13 3 7 3" xfId="2967" xr:uid="{DAEA1FF3-1A87-41CA-BECB-7C24124295C1}"/>
    <cellStyle name="Normal 13 3 7 3 2" xfId="13633" xr:uid="{EFB49016-FBEF-4260-9DAE-5FC3EAE89F15}"/>
    <cellStyle name="Normal 13 3 7 3 3" xfId="8134" xr:uid="{6E89C051-C4E6-4581-8C45-1ADBD2DF6967}"/>
    <cellStyle name="Normal 13 3 7 4" xfId="8135" xr:uid="{BC33DF95-004C-4BA8-A0C3-C8BA800E5A33}"/>
    <cellStyle name="Normal 13 3 7 5" xfId="6606" xr:uid="{72BFA4D5-BE43-449A-B8CC-473A0257BBED}"/>
    <cellStyle name="Normal 13 3 7 6" xfId="11820" xr:uid="{6C8A4667-86E6-4657-8933-78850E14F28F}"/>
    <cellStyle name="Normal 13 3 7 7" xfId="4781" xr:uid="{82BBF066-1290-40D8-AA75-31B1B42130E2}"/>
    <cellStyle name="Normal 13 3 8" xfId="1384" xr:uid="{51F87188-303D-4B0E-BF0C-1CCD8A5E1E6A}"/>
    <cellStyle name="Normal 13 3 8 2" xfId="3334" xr:uid="{5C95FF1E-5D31-4C74-BE3D-FDF82B2D7E8A}"/>
    <cellStyle name="Normal 13 3 8 2 2" xfId="14000" xr:uid="{E9AF15C6-6601-486E-86F1-D7E7DBE55455}"/>
    <cellStyle name="Normal 13 3 8 2 3" xfId="8136" xr:uid="{E3C9C119-5E3E-485B-90DA-048B811C3FD0}"/>
    <cellStyle name="Normal 13 3 8 3" xfId="8137" xr:uid="{21B1FA30-9E0C-4174-9129-23B3568BF3AB}"/>
    <cellStyle name="Normal 13 3 8 4" xfId="6973" xr:uid="{33FAD2DA-0C60-4CCB-9980-A98F13D6296C}"/>
    <cellStyle name="Normal 13 3 8 5" xfId="12187" xr:uid="{40C275D0-FDD1-4702-AC15-467375D52197}"/>
    <cellStyle name="Normal 13 3 8 6" xfId="5148" xr:uid="{F3CDE7C2-3383-4B10-B20B-E5A1DA1061E8}"/>
    <cellStyle name="Normal 13 3 9" xfId="330" xr:uid="{1ABCA1B0-8BD0-42A5-80CA-F940F8FA32AC}"/>
    <cellStyle name="Normal 13 3 9 2" xfId="2600" xr:uid="{D81A0A17-E2E0-4EB8-87BD-49A59EC158DF}"/>
    <cellStyle name="Normal 13 3 9 2 2" xfId="13267" xr:uid="{C36F89A2-7C40-4D34-9BB8-F7B643BC1055}"/>
    <cellStyle name="Normal 13 3 9 2 3" xfId="8138" xr:uid="{55886458-61F0-49AC-AFBC-AB4013CB6F4E}"/>
    <cellStyle name="Normal 13 3 9 3" xfId="8139" xr:uid="{66B94A71-93FB-4FE6-85E0-E73BC2025B96}"/>
    <cellStyle name="Normal 13 3 9 4" xfId="6239" xr:uid="{D0B09901-5FC3-4D02-844C-5A134D4BEE15}"/>
    <cellStyle name="Normal 13 3 9 5" xfId="11454" xr:uid="{4FF411B6-747B-4053-BD2F-638D3D3876F3}"/>
    <cellStyle name="Normal 13 3 9 6" xfId="4415" xr:uid="{366159AA-A7D6-4CE8-A848-37B4B3CF488E}"/>
    <cellStyle name="Normal 13 4" xfId="370" xr:uid="{3153C141-FF31-40F7-ABF4-794BDBA4385B}"/>
    <cellStyle name="Normal 13 4 10" xfId="2256" xr:uid="{E6B7551A-4F04-409B-BF3E-318894F0D700}"/>
    <cellStyle name="Normal 13 4 10 2" xfId="4112" xr:uid="{0CD631E6-F8F5-41ED-9027-2DE09C5536FC}"/>
    <cellStyle name="Normal 13 4 10 2 2" xfId="14775" xr:uid="{911CE6BC-020C-4896-BBF5-9FD7E51BCAF9}"/>
    <cellStyle name="Normal 13 4 10 2 3" xfId="8140" xr:uid="{73CED3F9-0FE5-4F1E-835C-B96173C2EC20}"/>
    <cellStyle name="Normal 13 4 10 3" xfId="8141" xr:uid="{ECFAFDC5-72DF-4CBF-A3F3-CEC35928D923}"/>
    <cellStyle name="Normal 13 4 10 4" xfId="7751" xr:uid="{888AF892-C32A-4948-B87F-1D1E78F060D2}"/>
    <cellStyle name="Normal 13 4 10 5" xfId="12962" xr:uid="{CCF917D0-9486-4F19-9F7F-6AA507AE4BAC}"/>
    <cellStyle name="Normal 13 4 10 6" xfId="5923" xr:uid="{8301031E-BE1D-478C-AFA3-621C00E65667}"/>
    <cellStyle name="Normal 13 4 11" xfId="2404" xr:uid="{770AEA3C-06DE-4644-8D08-4A72910F04C9}"/>
    <cellStyle name="Normal 13 4 11 2" xfId="4248" xr:uid="{2EF879F1-86E1-48CD-A03D-04CE0CD6A574}"/>
    <cellStyle name="Normal 13 4 11 2 2" xfId="14911" xr:uid="{0985B497-EF30-450B-B511-9A7073AB029C}"/>
    <cellStyle name="Normal 13 4 11 2 3" xfId="8142" xr:uid="{7029CD42-2489-4B18-BADB-350F3648082C}"/>
    <cellStyle name="Normal 13 4 11 3" xfId="7887" xr:uid="{115779F8-8D90-4955-8B20-F8B3E01E2FCF}"/>
    <cellStyle name="Normal 13 4 11 4" xfId="13098" xr:uid="{958097F9-F365-44E5-9E90-42B24489D751}"/>
    <cellStyle name="Normal 13 4 11 5" xfId="6059" xr:uid="{DB05C9ED-7E0E-4D9F-8C40-F83AD16E26D0}"/>
    <cellStyle name="Normal 13 4 12" xfId="2639" xr:uid="{73EC8044-DCFF-4625-AAF1-84FF247ECF3A}"/>
    <cellStyle name="Normal 13 4 12 2" xfId="13305" xr:uid="{9A7CF22A-9490-4AA9-BF8A-E34C4FE01049}"/>
    <cellStyle name="Normal 13 4 12 3" xfId="8143" xr:uid="{50E660D8-C470-47E5-A892-F5AE482E9A4A}"/>
    <cellStyle name="Normal 13 4 13" xfId="8144" xr:uid="{BABF2405-706E-4508-9C89-DEE87913532B}"/>
    <cellStyle name="Normal 13 4 14" xfId="6278" xr:uid="{908956E4-6409-4A9C-BD15-50C224441D7E}"/>
    <cellStyle name="Normal 13 4 15" xfId="11492" xr:uid="{CF2066D1-585A-48F3-A001-C08D76DFC182}"/>
    <cellStyle name="Normal 13 4 16" xfId="4453" xr:uid="{560F6CE4-7331-48B9-9217-0F435FEB319E}"/>
    <cellStyle name="Normal 13 4 2" xfId="489" xr:uid="{814FF4B7-B93C-48F6-BEA6-301E30E46FB2}"/>
    <cellStyle name="Normal 13 4 2 10" xfId="8145" xr:uid="{5158DC51-9B40-4510-A912-16474FC33BBB}"/>
    <cellStyle name="Normal 13 4 2 11" xfId="6325" xr:uid="{04142343-D059-4A19-9607-A47C3ED0579E}"/>
    <cellStyle name="Normal 13 4 2 12" xfId="11539" xr:uid="{AAF27117-258F-495E-805D-B6DCDAF0A316}"/>
    <cellStyle name="Normal 13 4 2 13" xfId="4500" xr:uid="{CA45BFF7-5249-4EBA-B0E7-F396269C5D7F}"/>
    <cellStyle name="Normal 13 4 2 2" xfId="714" xr:uid="{F34A63C7-3653-4FD8-A896-A9EC4D9AAA40}"/>
    <cellStyle name="Normal 13 4 2 2 2" xfId="1229" xr:uid="{58DFF120-641B-49D2-932F-E662011A9BE5}"/>
    <cellStyle name="Normal 13 4 2 2 2 2" xfId="1457" xr:uid="{4C69F784-9F44-4206-9FA8-F79FB4A8D993}"/>
    <cellStyle name="Normal 13 4 2 2 2 2 2" xfId="3407" xr:uid="{1E10C7D5-5F8D-409B-A611-1890C9CD4BDC}"/>
    <cellStyle name="Normal 13 4 2 2 2 2 2 2" xfId="14073" xr:uid="{D5893A78-4233-4B38-95CF-88315E59BE27}"/>
    <cellStyle name="Normal 13 4 2 2 2 2 2 3" xfId="8146" xr:uid="{027AA9E9-11BE-4417-A203-5BA589ECF43F}"/>
    <cellStyle name="Normal 13 4 2 2 2 2 3" xfId="8147" xr:uid="{E83B0B2B-0223-4B87-B1D6-1C9FD13B6152}"/>
    <cellStyle name="Normal 13 4 2 2 2 2 4" xfId="7046" xr:uid="{3CD277B4-645C-4C9A-A7C1-25D212B5D463}"/>
    <cellStyle name="Normal 13 4 2 2 2 2 5" xfId="12260" xr:uid="{7AFE6887-013B-44F3-93C0-B404E887C3E7}"/>
    <cellStyle name="Normal 13 4 2 2 2 2 6" xfId="5221" xr:uid="{F110C5B8-595A-476C-8A47-D2752F71C4E9}"/>
    <cellStyle name="Normal 13 4 2 2 2 3" xfId="3191" xr:uid="{BD987F57-9C59-48E3-ABCC-7B6F59FF742B}"/>
    <cellStyle name="Normal 13 4 2 2 2 3 2" xfId="13857" xr:uid="{68B449C9-93C5-48D8-8C6A-52F564B587F4}"/>
    <cellStyle name="Normal 13 4 2 2 2 3 3" xfId="8148" xr:uid="{D6C564E1-B52B-458E-8F75-03F3FD5850C0}"/>
    <cellStyle name="Normal 13 4 2 2 2 4" xfId="8149" xr:uid="{293BC3E6-68A0-427A-B36D-122D887901F5}"/>
    <cellStyle name="Normal 13 4 2 2 2 5" xfId="6830" xr:uid="{58521904-CB55-40FF-826A-C8ABF39C58B6}"/>
    <cellStyle name="Normal 13 4 2 2 2 6" xfId="12044" xr:uid="{07039928-BD30-4D08-9E8B-F42B0B1E6B13}"/>
    <cellStyle name="Normal 13 4 2 2 2 7" xfId="5005" xr:uid="{47571263-197A-494C-85D3-23629D6B32F2}"/>
    <cellStyle name="Normal 13 4 2 2 3" xfId="1456" xr:uid="{3BC99FC4-EC0E-48C3-941F-D8D171E2EE05}"/>
    <cellStyle name="Normal 13 4 2 2 3 2" xfId="3406" xr:uid="{2BDAF0BF-987B-4C11-938B-0AE8294B9891}"/>
    <cellStyle name="Normal 13 4 2 2 3 2 2" xfId="14072" xr:uid="{E6846D94-3B87-4D86-A02E-9331B15D690A}"/>
    <cellStyle name="Normal 13 4 2 2 3 2 3" xfId="8150" xr:uid="{DB8ECD51-432D-4A7C-BC4E-2DBC9C9022DA}"/>
    <cellStyle name="Normal 13 4 2 2 3 3" xfId="8151" xr:uid="{7D8951F9-3B63-4BF5-82E7-9B9919DCE945}"/>
    <cellStyle name="Normal 13 4 2 2 3 4" xfId="7045" xr:uid="{FBDDA795-3671-4433-B68C-13352FA23850}"/>
    <cellStyle name="Normal 13 4 2 2 3 5" xfId="12259" xr:uid="{18865E1E-83F7-4AB8-8647-166DB313AC88}"/>
    <cellStyle name="Normal 13 4 2 2 3 6" xfId="5220" xr:uid="{23F737E5-CF9C-46EE-8E08-2BBAA93AB0B8}"/>
    <cellStyle name="Normal 13 4 2 2 4" xfId="2779" xr:uid="{EB37791A-DE6C-45AB-9678-2541A17665A1}"/>
    <cellStyle name="Normal 13 4 2 2 4 2" xfId="13445" xr:uid="{3CB4ADDC-7280-4E87-96B3-7B769CEFAF04}"/>
    <cellStyle name="Normal 13 4 2 2 4 3" xfId="8152" xr:uid="{022F3F7B-9B93-4159-9ED6-1649CBA288E4}"/>
    <cellStyle name="Normal 13 4 2 2 5" xfId="8153" xr:uid="{55937DF2-FD6C-45A6-BF4B-2912EAA1E65A}"/>
    <cellStyle name="Normal 13 4 2 2 6" xfId="6418" xr:uid="{E108825D-487C-4CD3-8BE8-0EF5E10FAA26}"/>
    <cellStyle name="Normal 13 4 2 2 7" xfId="11632" xr:uid="{4C74EB11-FE51-4EA0-924E-A10C8776BAF2}"/>
    <cellStyle name="Normal 13 4 2 2 8" xfId="4593" xr:uid="{B5AC24C6-281E-47A7-AC81-7CEFB2A72253}"/>
    <cellStyle name="Normal 13 4 2 3" xfId="856" xr:uid="{57F71F4F-91A6-44BD-90CB-B39344E32991}"/>
    <cellStyle name="Normal 13 4 2 3 2" xfId="1319" xr:uid="{E217C8FC-6EBA-47F3-A622-769919B3BDEB}"/>
    <cellStyle name="Normal 13 4 2 3 2 2" xfId="1459" xr:uid="{40AABE9A-750B-49FE-8B32-CF58A032273C}"/>
    <cellStyle name="Normal 13 4 2 3 2 2 2" xfId="3409" xr:uid="{F25BF6C1-9B42-4813-BE3A-D4E3E9A45624}"/>
    <cellStyle name="Normal 13 4 2 3 2 2 2 2" xfId="14075" xr:uid="{B5A4773B-FD7A-4333-8A3D-C78BB3BD9314}"/>
    <cellStyle name="Normal 13 4 2 3 2 2 2 3" xfId="8154" xr:uid="{40A0ED5C-CAD4-416C-9529-BD445C3431F1}"/>
    <cellStyle name="Normal 13 4 2 3 2 2 3" xfId="8155" xr:uid="{78247D67-BBF5-4D0C-8447-957863914C40}"/>
    <cellStyle name="Normal 13 4 2 3 2 2 4" xfId="7048" xr:uid="{46715CB3-AAAA-4811-B44C-28D01F5E2736}"/>
    <cellStyle name="Normal 13 4 2 3 2 2 5" xfId="12262" xr:uid="{1DB15393-87F5-4B7E-A48A-EE36C41E9D9D}"/>
    <cellStyle name="Normal 13 4 2 3 2 2 6" xfId="5223" xr:uid="{32033197-0F99-40A3-9B89-0DE8BEDB90B9}"/>
    <cellStyle name="Normal 13 4 2 3 2 3" xfId="3281" xr:uid="{09847069-5A2A-4143-894F-D2E689FEF51E}"/>
    <cellStyle name="Normal 13 4 2 3 2 3 2" xfId="13947" xr:uid="{10AACA76-F0E5-423B-97C3-B6F550959001}"/>
    <cellStyle name="Normal 13 4 2 3 2 3 3" xfId="8156" xr:uid="{A1B8E28A-7718-4BBD-AB00-1C095EBEBC2F}"/>
    <cellStyle name="Normal 13 4 2 3 2 4" xfId="8157" xr:uid="{E984FD31-9026-42BB-9939-3FFE553F6187}"/>
    <cellStyle name="Normal 13 4 2 3 2 5" xfId="6920" xr:uid="{841E648C-2D65-4F68-910C-E3DBA6AC184A}"/>
    <cellStyle name="Normal 13 4 2 3 2 6" xfId="12134" xr:uid="{72271575-D372-442D-86E3-16FAABF7EDD4}"/>
    <cellStyle name="Normal 13 4 2 3 2 7" xfId="5095" xr:uid="{C74B8077-6227-4DE7-9CD1-61D5CA6FD598}"/>
    <cellStyle name="Normal 13 4 2 3 3" xfId="1458" xr:uid="{F4D6ED85-09C8-4840-A679-F23F3F19C050}"/>
    <cellStyle name="Normal 13 4 2 3 3 2" xfId="3408" xr:uid="{67BD89D7-49C1-4ECB-8E0C-EC7596473466}"/>
    <cellStyle name="Normal 13 4 2 3 3 2 2" xfId="14074" xr:uid="{BC29E99D-9377-4086-A9E7-A053E67EC0AE}"/>
    <cellStyle name="Normal 13 4 2 3 3 2 3" xfId="8158" xr:uid="{5C4676FE-A2E4-4A63-A7B8-31E2659FFF8E}"/>
    <cellStyle name="Normal 13 4 2 3 3 3" xfId="8159" xr:uid="{A5B0FC0F-63CE-4236-A665-249D9F832EDC}"/>
    <cellStyle name="Normal 13 4 2 3 3 4" xfId="7047" xr:uid="{3AD52737-6783-47CE-BE53-BE4F110F6465}"/>
    <cellStyle name="Normal 13 4 2 3 3 5" xfId="12261" xr:uid="{272F7625-AD9C-4CA9-BCAB-2B791649763D}"/>
    <cellStyle name="Normal 13 4 2 3 3 6" xfId="5222" xr:uid="{FCB0A487-9247-408E-A08C-2C199F7D03B8}"/>
    <cellStyle name="Normal 13 4 2 3 4" xfId="2914" xr:uid="{095465CA-F7D2-45B1-A202-C81E8F641151}"/>
    <cellStyle name="Normal 13 4 2 3 4 2" xfId="13580" xr:uid="{1218C196-A7CA-4E7E-BD48-75EB20CD0BA6}"/>
    <cellStyle name="Normal 13 4 2 3 4 3" xfId="8160" xr:uid="{CA10A4A6-1423-48B1-B405-35560F4E8844}"/>
    <cellStyle name="Normal 13 4 2 3 5" xfId="8161" xr:uid="{0870EC16-E649-47EC-BA4C-A3FC7E6CE957}"/>
    <cellStyle name="Normal 13 4 2 3 6" xfId="6553" xr:uid="{E8DD5477-70CA-4AB5-A9E7-DCE360DC580E}"/>
    <cellStyle name="Normal 13 4 2 3 7" xfId="11767" xr:uid="{7278ED40-7F92-43F4-81D1-E3AB9BDAD16F}"/>
    <cellStyle name="Normal 13 4 2 3 8" xfId="4728" xr:uid="{0E83388F-72B4-438E-8797-E553FE37E9B4}"/>
    <cellStyle name="Normal 13 4 2 4" xfId="906" xr:uid="{A37EDABE-FF8C-4201-A7A0-3886ADD7F909}"/>
    <cellStyle name="Normal 13 4 2 4 2" xfId="1367" xr:uid="{320B615E-D731-4BDE-B542-8C83C5263E31}"/>
    <cellStyle name="Normal 13 4 2 4 2 2" xfId="1461" xr:uid="{D0075F17-20B0-4AA7-8414-73EC4AA8B726}"/>
    <cellStyle name="Normal 13 4 2 4 2 2 2" xfId="3411" xr:uid="{08CF070E-285B-41D8-9380-28A31D651194}"/>
    <cellStyle name="Normal 13 4 2 4 2 2 2 2" xfId="14077" xr:uid="{209678BE-8D96-467A-AD20-F134220908CF}"/>
    <cellStyle name="Normal 13 4 2 4 2 2 2 3" xfId="8162" xr:uid="{58D015B1-B3CE-47AE-BAD6-5F13A7B18A1F}"/>
    <cellStyle name="Normal 13 4 2 4 2 2 3" xfId="8163" xr:uid="{98412D05-5750-4AC9-979D-60B749155B64}"/>
    <cellStyle name="Normal 13 4 2 4 2 2 4" xfId="7050" xr:uid="{414F5021-0557-4DD6-A96E-73D3C81A7FD5}"/>
    <cellStyle name="Normal 13 4 2 4 2 2 5" xfId="12264" xr:uid="{7551AA79-ACE2-49FF-BD42-6C4F6B5EC3FD}"/>
    <cellStyle name="Normal 13 4 2 4 2 2 6" xfId="5225" xr:uid="{BCDEA173-33A5-4A1E-81EB-34E023401769}"/>
    <cellStyle name="Normal 13 4 2 4 2 3" xfId="3329" xr:uid="{57E87937-48D8-4D2C-905C-F72FA39D57FB}"/>
    <cellStyle name="Normal 13 4 2 4 2 3 2" xfId="13995" xr:uid="{1EE9E0AC-D943-4323-A9DE-965FB8B6C3EF}"/>
    <cellStyle name="Normal 13 4 2 4 2 3 3" xfId="8164" xr:uid="{C869389E-8B6E-4E2C-98D5-4A0E898D211D}"/>
    <cellStyle name="Normal 13 4 2 4 2 4" xfId="8165" xr:uid="{256A90D0-06B3-4331-9DF1-11B7E2AF7323}"/>
    <cellStyle name="Normal 13 4 2 4 2 5" xfId="6968" xr:uid="{C336FD1D-5B0E-4F30-8AAC-0594BC240A8E}"/>
    <cellStyle name="Normal 13 4 2 4 2 6" xfId="12182" xr:uid="{95B56E8A-FC46-48B8-A6CA-6AF8B5252A67}"/>
    <cellStyle name="Normal 13 4 2 4 2 7" xfId="5143" xr:uid="{55B93D40-2DD3-48AB-ADD8-EAA7F9CB1424}"/>
    <cellStyle name="Normal 13 4 2 4 3" xfId="1460" xr:uid="{37049C32-1541-425A-AE34-96CECAEF0BE4}"/>
    <cellStyle name="Normal 13 4 2 4 3 2" xfId="3410" xr:uid="{D9C6B5F2-7DF7-4E41-A547-5E9797D7CF7B}"/>
    <cellStyle name="Normal 13 4 2 4 3 2 2" xfId="14076" xr:uid="{6B976958-A6CB-42CC-BC57-941499FA8D73}"/>
    <cellStyle name="Normal 13 4 2 4 3 2 3" xfId="8166" xr:uid="{D5E70250-3494-4A8B-BA93-323EA4D67D3F}"/>
    <cellStyle name="Normal 13 4 2 4 3 3" xfId="8167" xr:uid="{A507D182-A87F-45FA-B1BB-B399D966916C}"/>
    <cellStyle name="Normal 13 4 2 4 3 4" xfId="7049" xr:uid="{A8F3E9B7-3D0E-43D2-97F6-8548D31A7DCB}"/>
    <cellStyle name="Normal 13 4 2 4 3 5" xfId="12263" xr:uid="{3C72E571-A69F-4853-9FB6-EC3A2482B6AD}"/>
    <cellStyle name="Normal 13 4 2 4 3 6" xfId="5224" xr:uid="{48D85E93-CC4D-4C5B-BAB0-0CC8D40BC1F5}"/>
    <cellStyle name="Normal 13 4 2 4 4" xfId="2962" xr:uid="{9AB460ED-A56E-4CD7-91EE-165438F4B1ED}"/>
    <cellStyle name="Normal 13 4 2 4 4 2" xfId="13628" xr:uid="{9D336221-FDEA-44B3-8813-18042A1EE8B2}"/>
    <cellStyle name="Normal 13 4 2 4 4 3" xfId="8168" xr:uid="{49C71399-27F9-41BF-A271-DDE96BAC36DA}"/>
    <cellStyle name="Normal 13 4 2 4 5" xfId="8169" xr:uid="{81938EBE-1F92-40CB-A688-CDAB061D8026}"/>
    <cellStyle name="Normal 13 4 2 4 6" xfId="6601" xr:uid="{C3369953-9858-493E-BAD8-3ADFD19E3A87}"/>
    <cellStyle name="Normal 13 4 2 4 7" xfId="11815" xr:uid="{643B0E60-63E6-4BBF-9285-7FE4B71B6209}"/>
    <cellStyle name="Normal 13 4 2 4 8" xfId="4776" xr:uid="{C846431E-9F3A-45B2-98F1-1778CAC991D5}"/>
    <cellStyle name="Normal 13 4 2 5" xfId="1009" xr:uid="{8C9F47D8-B420-4209-944A-01BE55EFC80D}"/>
    <cellStyle name="Normal 13 4 2 5 2" xfId="1462" xr:uid="{664AAAB5-B146-44EB-AD39-C66E034B2A6C}"/>
    <cellStyle name="Normal 13 4 2 5 2 2" xfId="3412" xr:uid="{4F4A8752-B20D-4F77-BEEB-C3695CC53AE9}"/>
    <cellStyle name="Normal 13 4 2 5 2 2 2" xfId="14078" xr:uid="{8DD6D04B-EF99-42D9-A040-22515E8A3839}"/>
    <cellStyle name="Normal 13 4 2 5 2 2 3" xfId="8170" xr:uid="{09F4C39F-5859-414E-B006-F3E97354063D}"/>
    <cellStyle name="Normal 13 4 2 5 2 3" xfId="8171" xr:uid="{35759319-C33E-46FB-AC35-AF492060AA51}"/>
    <cellStyle name="Normal 13 4 2 5 2 4" xfId="7051" xr:uid="{E2C5F00C-462F-4613-A97D-35775558295C}"/>
    <cellStyle name="Normal 13 4 2 5 2 5" xfId="12265" xr:uid="{DE85368A-DCDD-45E8-8008-E7A8A1D02386}"/>
    <cellStyle name="Normal 13 4 2 5 2 6" xfId="5226" xr:uid="{91358FD2-7674-4580-B275-9E28FC4FE618}"/>
    <cellStyle name="Normal 13 4 2 5 3" xfId="3052" xr:uid="{6F99FBF6-993F-4595-9728-43F4CD562F35}"/>
    <cellStyle name="Normal 13 4 2 5 3 2" xfId="13718" xr:uid="{0D25BE2B-5C6A-4335-84D6-55D3BC3FA49C}"/>
    <cellStyle name="Normal 13 4 2 5 3 3" xfId="8172" xr:uid="{02DB2063-510C-4F44-B45C-E2A12D0FAE73}"/>
    <cellStyle name="Normal 13 4 2 5 4" xfId="8173" xr:uid="{ED16F261-8657-49D8-A7F2-3C9E3876212D}"/>
    <cellStyle name="Normal 13 4 2 5 5" xfId="6691" xr:uid="{CA4B86DD-37A5-40BB-A7C4-A54FD573655E}"/>
    <cellStyle name="Normal 13 4 2 5 6" xfId="11905" xr:uid="{9799F5A2-78AD-4BFC-A7F0-3B9C9407C638}"/>
    <cellStyle name="Normal 13 4 2 5 7" xfId="4866" xr:uid="{4B46F683-F920-4B58-8D9C-C9260D3B64E5}"/>
    <cellStyle name="Normal 13 4 2 6" xfId="1455" xr:uid="{8BAFDAD4-3F2A-42AB-8AF7-5823CE09CA41}"/>
    <cellStyle name="Normal 13 4 2 6 2" xfId="3405" xr:uid="{AB839626-3DF6-490D-BC23-FC05DC0DC5F8}"/>
    <cellStyle name="Normal 13 4 2 6 2 2" xfId="14071" xr:uid="{B8CFBD3C-6BBD-40AE-883F-2B7D39415FD2}"/>
    <cellStyle name="Normal 13 4 2 6 2 3" xfId="8174" xr:uid="{839324EB-1840-43B5-A304-355331589C3A}"/>
    <cellStyle name="Normal 13 4 2 6 3" xfId="8175" xr:uid="{A4B5AD15-A9D7-4C85-ADF0-9CC6BAFFB462}"/>
    <cellStyle name="Normal 13 4 2 6 4" xfId="7044" xr:uid="{4760EF51-C8DA-4A21-A54B-B3FCD4AB0743}"/>
    <cellStyle name="Normal 13 4 2 6 5" xfId="12258" xr:uid="{DF0BCF50-D59E-4D1A-999E-CC0AA33CCF27}"/>
    <cellStyle name="Normal 13 4 2 6 6" xfId="5219" xr:uid="{78C42581-71C4-45C0-80C6-53C3B6C57BE6}"/>
    <cellStyle name="Normal 13 4 2 7" xfId="2307" xr:uid="{560E2330-46A4-4B43-91A3-5376C94D87AB}"/>
    <cellStyle name="Normal 13 4 2 7 2" xfId="4160" xr:uid="{C52EDC34-BBFC-4DC9-9BC3-5C7554105276}"/>
    <cellStyle name="Normal 13 4 2 7 2 2" xfId="14823" xr:uid="{69C4EDEF-44A6-419C-9F98-75BA8A3C576A}"/>
    <cellStyle name="Normal 13 4 2 7 2 3" xfId="8176" xr:uid="{6D269B3E-B027-4463-AD74-49A76A34B70A}"/>
    <cellStyle name="Normal 13 4 2 7 3" xfId="8177" xr:uid="{947B12ED-C159-4271-BBC3-36482974024B}"/>
    <cellStyle name="Normal 13 4 2 7 4" xfId="7799" xr:uid="{2AFC5FF6-042D-401E-9FFE-8692A88B7DF5}"/>
    <cellStyle name="Normal 13 4 2 7 5" xfId="13010" xr:uid="{E478FA3B-205C-4139-9020-6804C6E20E7A}"/>
    <cellStyle name="Normal 13 4 2 7 6" xfId="5971" xr:uid="{9825603C-63AE-40A6-BF7D-3DBD8D7F1BF0}"/>
    <cellStyle name="Normal 13 4 2 8" xfId="2451" xr:uid="{7AA26F1F-1A63-4687-9B40-7C0AA037A2B2}"/>
    <cellStyle name="Normal 13 4 2 8 2" xfId="4295" xr:uid="{C03AAD85-2D6C-4532-8AFF-37235CD0A008}"/>
    <cellStyle name="Normal 13 4 2 8 2 2" xfId="14958" xr:uid="{96606128-1689-4487-8847-03EC48FE0236}"/>
    <cellStyle name="Normal 13 4 2 8 2 3" xfId="8178" xr:uid="{31E9F076-17E5-465E-B894-B55A3F815A19}"/>
    <cellStyle name="Normal 13 4 2 8 3" xfId="7934" xr:uid="{2E7FA19A-B362-492F-8446-640139BBF5ED}"/>
    <cellStyle name="Normal 13 4 2 8 4" xfId="13145" xr:uid="{CD86FA73-86DA-431F-98B0-F4888D8DBD37}"/>
    <cellStyle name="Normal 13 4 2 8 5" xfId="6106" xr:uid="{D4B09956-080B-4CAB-956C-A25A80ECA700}"/>
    <cellStyle name="Normal 13 4 2 9" xfId="2686" xr:uid="{8B4D83B1-3E2C-4480-B580-0BFB466E88C5}"/>
    <cellStyle name="Normal 13 4 2 9 2" xfId="13352" xr:uid="{AF2E4BAB-313A-4FD5-B6A8-65EC5D92974A}"/>
    <cellStyle name="Normal 13 4 2 9 3" xfId="8179" xr:uid="{B319436A-F99C-4755-B0BD-C92BD176DBF7}"/>
    <cellStyle name="Normal 13 4 3" xfId="490" xr:uid="{C0D0F66E-FDE6-4EAD-A8C6-D7EAB02DD46D}"/>
    <cellStyle name="Normal 13 4 3 10" xfId="6326" xr:uid="{ACDEFEDA-7488-40DD-AAC5-FEDAE85B7425}"/>
    <cellStyle name="Normal 13 4 3 11" xfId="11540" xr:uid="{B650ABDF-C86C-4834-95D5-85C6A3D2F151}"/>
    <cellStyle name="Normal 13 4 3 12" xfId="4501" xr:uid="{99EBB507-C7EE-4169-B574-0CF41C8BC56B}"/>
    <cellStyle name="Normal 13 4 3 2" xfId="715" xr:uid="{27A1893A-BF19-402F-9665-64850E188347}"/>
    <cellStyle name="Normal 13 4 3 2 2" xfId="1230" xr:uid="{08AF330C-6324-4886-AD3C-64345A09B43E}"/>
    <cellStyle name="Normal 13 4 3 2 2 2" xfId="1465" xr:uid="{68049FBD-F453-4579-86FD-241C8F765D67}"/>
    <cellStyle name="Normal 13 4 3 2 2 2 2" xfId="3415" xr:uid="{E1DAD4E4-B0EB-4CEF-89E1-77434DB4D51D}"/>
    <cellStyle name="Normal 13 4 3 2 2 2 2 2" xfId="14081" xr:uid="{FA7B3A7F-368C-444B-AD3E-F5E4D1C6371B}"/>
    <cellStyle name="Normal 13 4 3 2 2 2 2 3" xfId="8180" xr:uid="{E2305449-1011-41EC-951B-2D7973508E67}"/>
    <cellStyle name="Normal 13 4 3 2 2 2 3" xfId="8181" xr:uid="{C09101AB-43BE-4E86-8631-3DB5CAD54C84}"/>
    <cellStyle name="Normal 13 4 3 2 2 2 4" xfId="7054" xr:uid="{C91A67F9-ECDE-4A67-8D74-F0A259779586}"/>
    <cellStyle name="Normal 13 4 3 2 2 2 5" xfId="12268" xr:uid="{E45DB46F-53B2-42E9-9F5C-84875E78B518}"/>
    <cellStyle name="Normal 13 4 3 2 2 2 6" xfId="5229" xr:uid="{BE00ED90-C1F9-4A07-B10A-6EEA760CFA18}"/>
    <cellStyle name="Normal 13 4 3 2 2 3" xfId="3192" xr:uid="{60E8C7B0-4A10-4E11-BC14-B7B468BF52EC}"/>
    <cellStyle name="Normal 13 4 3 2 2 3 2" xfId="13858" xr:uid="{174258F3-B373-4B01-8806-5BF3EA13C573}"/>
    <cellStyle name="Normal 13 4 3 2 2 3 3" xfId="8182" xr:uid="{CEF0F203-061E-4ACB-82FA-1B7BC08905BC}"/>
    <cellStyle name="Normal 13 4 3 2 2 4" xfId="8183" xr:uid="{8EA8924D-E6EF-4CB7-9786-AD0C91844270}"/>
    <cellStyle name="Normal 13 4 3 2 2 5" xfId="6831" xr:uid="{08FFDA46-68D1-4334-9A67-AAC5A1644855}"/>
    <cellStyle name="Normal 13 4 3 2 2 6" xfId="12045" xr:uid="{6B85E6A2-C8EB-4473-8565-AB9B9228AC23}"/>
    <cellStyle name="Normal 13 4 3 2 2 7" xfId="5006" xr:uid="{DC801B4B-09BF-40B6-BE46-2AA828772A43}"/>
    <cellStyle name="Normal 13 4 3 2 3" xfId="1464" xr:uid="{4FDFB5B2-7A8D-4568-B263-FBE5A6F7FF71}"/>
    <cellStyle name="Normal 13 4 3 2 3 2" xfId="3414" xr:uid="{4DBCE7DC-9066-4ED0-A89E-B1901A9BC04F}"/>
    <cellStyle name="Normal 13 4 3 2 3 2 2" xfId="14080" xr:uid="{ABD8ABCC-79F9-4255-BCD4-D10711C10ED6}"/>
    <cellStyle name="Normal 13 4 3 2 3 2 3" xfId="8184" xr:uid="{EC0516A7-402F-4575-9282-9676C0A02B3F}"/>
    <cellStyle name="Normal 13 4 3 2 3 3" xfId="8185" xr:uid="{7A9B78BA-2778-4507-94DF-747C58F6E968}"/>
    <cellStyle name="Normal 13 4 3 2 3 4" xfId="7053" xr:uid="{F3B93109-7F25-4035-BD26-910656CAFF6E}"/>
    <cellStyle name="Normal 13 4 3 2 3 5" xfId="12267" xr:uid="{E91440DF-61CD-44EF-84B8-4A2CC0A3C3A5}"/>
    <cellStyle name="Normal 13 4 3 2 3 6" xfId="5228" xr:uid="{9570FDE8-8B98-4DD2-AD37-A4397BD964BF}"/>
    <cellStyle name="Normal 13 4 3 2 4" xfId="2780" xr:uid="{172E06F8-0E86-41EA-ACAA-2396DE7ECF86}"/>
    <cellStyle name="Normal 13 4 3 2 4 2" xfId="13446" xr:uid="{AD76EAAB-77A7-4B30-81DA-A2094AA58A81}"/>
    <cellStyle name="Normal 13 4 3 2 4 3" xfId="8186" xr:uid="{4D454DA7-D1DE-4B62-B142-85EF80335D01}"/>
    <cellStyle name="Normal 13 4 3 2 5" xfId="8187" xr:uid="{DC957CD8-54A2-4A3E-9610-00660F3F8218}"/>
    <cellStyle name="Normal 13 4 3 2 6" xfId="6419" xr:uid="{4DCAB61F-DEA5-4133-B108-DF9B929FDEED}"/>
    <cellStyle name="Normal 13 4 3 2 7" xfId="11633" xr:uid="{E679EFAD-F8DE-4F90-B8F4-4A7FCF5D06D7}"/>
    <cellStyle name="Normal 13 4 3 2 8" xfId="4594" xr:uid="{CD557C81-016B-4CC5-8911-B2E1ECB08A1E}"/>
    <cellStyle name="Normal 13 4 3 3" xfId="857" xr:uid="{4B38CFC2-8D88-4171-9368-71F00B8F2819}"/>
    <cellStyle name="Normal 13 4 3 3 2" xfId="1320" xr:uid="{85F3F229-4D6D-463F-86FD-FC61537FBF20}"/>
    <cellStyle name="Normal 13 4 3 3 2 2" xfId="1467" xr:uid="{49433908-DADC-4C35-AA38-8215C29E1855}"/>
    <cellStyle name="Normal 13 4 3 3 2 2 2" xfId="3417" xr:uid="{B5115F1A-9C1F-497D-93FA-0881CC64488D}"/>
    <cellStyle name="Normal 13 4 3 3 2 2 2 2" xfId="14083" xr:uid="{4089D1BE-1DE0-4446-95DE-8D9106E9F542}"/>
    <cellStyle name="Normal 13 4 3 3 2 2 2 3" xfId="8188" xr:uid="{2FD6D4DB-FBF1-4D01-ACCF-A1E0CDEDEE2E}"/>
    <cellStyle name="Normal 13 4 3 3 2 2 3" xfId="8189" xr:uid="{31CF5A59-993F-4514-B76B-41F0F2E3093D}"/>
    <cellStyle name="Normal 13 4 3 3 2 2 4" xfId="7056" xr:uid="{FFAAC7F2-7E29-4765-B058-5742B5BF62B8}"/>
    <cellStyle name="Normal 13 4 3 3 2 2 5" xfId="12270" xr:uid="{7867BBC9-DAE4-4708-835F-F0F760A5573F}"/>
    <cellStyle name="Normal 13 4 3 3 2 2 6" xfId="5231" xr:uid="{E0AA0258-A927-4906-B846-01AE81C1AAB5}"/>
    <cellStyle name="Normal 13 4 3 3 2 3" xfId="3282" xr:uid="{DCCB0D92-FEBD-465A-9788-52A463CEC4A6}"/>
    <cellStyle name="Normal 13 4 3 3 2 3 2" xfId="13948" xr:uid="{5B04808A-89BA-4F6C-9AC0-D933979C28D6}"/>
    <cellStyle name="Normal 13 4 3 3 2 3 3" xfId="8190" xr:uid="{FD837DEF-E165-45C1-9F25-3AD9BCA7CBC5}"/>
    <cellStyle name="Normal 13 4 3 3 2 4" xfId="8191" xr:uid="{8E440338-A817-46A0-9EE5-03BB5C79FFD3}"/>
    <cellStyle name="Normal 13 4 3 3 2 5" xfId="6921" xr:uid="{E0FB3AFF-8A77-4D1C-ADDA-FA8D0FA62B69}"/>
    <cellStyle name="Normal 13 4 3 3 2 6" xfId="12135" xr:uid="{510923B9-232A-479C-B808-63D8A1EDC944}"/>
    <cellStyle name="Normal 13 4 3 3 2 7" xfId="5096" xr:uid="{291654DF-8B51-4CAD-83E8-46A23585CC96}"/>
    <cellStyle name="Normal 13 4 3 3 3" xfId="1466" xr:uid="{3D2DF62C-BF17-4894-AD6A-A38B04F20557}"/>
    <cellStyle name="Normal 13 4 3 3 3 2" xfId="3416" xr:uid="{6092BC2D-5B79-4A66-A883-35411C247AF9}"/>
    <cellStyle name="Normal 13 4 3 3 3 2 2" xfId="14082" xr:uid="{3A37BF61-D1E5-4EB0-AA8F-D25D4C7383F0}"/>
    <cellStyle name="Normal 13 4 3 3 3 2 3" xfId="8192" xr:uid="{B2C6DE86-4F56-4BB1-B578-7F57A4E22248}"/>
    <cellStyle name="Normal 13 4 3 3 3 3" xfId="8193" xr:uid="{EF2B2F8C-A517-4166-896C-3A77D7603FD3}"/>
    <cellStyle name="Normal 13 4 3 3 3 4" xfId="7055" xr:uid="{7EBF9B72-8D21-42F3-90EC-2FEB84BB8FB5}"/>
    <cellStyle name="Normal 13 4 3 3 3 5" xfId="12269" xr:uid="{7D8FA335-3386-46F0-8675-493EC039DD37}"/>
    <cellStyle name="Normal 13 4 3 3 3 6" xfId="5230" xr:uid="{C76286D0-44D3-4D65-A2AD-B347DEF95736}"/>
    <cellStyle name="Normal 13 4 3 3 4" xfId="2915" xr:uid="{A8A8B6C8-68B5-49FB-90BE-DFC059794C0E}"/>
    <cellStyle name="Normal 13 4 3 3 4 2" xfId="13581" xr:uid="{C947F00D-2B3D-466A-B652-DF715A44DC67}"/>
    <cellStyle name="Normal 13 4 3 3 4 3" xfId="8194" xr:uid="{9E00B049-FBF2-45CD-AE1F-D15488B50ACA}"/>
    <cellStyle name="Normal 13 4 3 3 5" xfId="8195" xr:uid="{0AE9DA41-8AD3-44F0-916D-6F197087A7A2}"/>
    <cellStyle name="Normal 13 4 3 3 6" xfId="6554" xr:uid="{DC420B02-E4B8-4E3E-A26F-69212E1359D2}"/>
    <cellStyle name="Normal 13 4 3 3 7" xfId="11768" xr:uid="{DEBD0B0B-C182-499E-B530-B7D0744DB14F}"/>
    <cellStyle name="Normal 13 4 3 3 8" xfId="4729" xr:uid="{A860A56B-B33F-4CEB-9925-D668A7034DD1}"/>
    <cellStyle name="Normal 13 4 3 4" xfId="1010" xr:uid="{FEF3644E-7E31-4F21-9882-B9099EE4620F}"/>
    <cellStyle name="Normal 13 4 3 4 2" xfId="1468" xr:uid="{D42134F3-00CD-4FAF-B1A0-58038627762D}"/>
    <cellStyle name="Normal 13 4 3 4 2 2" xfId="3418" xr:uid="{B4C8C8DA-BCAD-422F-9085-8BD405D0D4A4}"/>
    <cellStyle name="Normal 13 4 3 4 2 2 2" xfId="14084" xr:uid="{8EDD7CB0-E483-4322-86A4-FC994D46D60A}"/>
    <cellStyle name="Normal 13 4 3 4 2 2 3" xfId="8196" xr:uid="{6FA44232-CFA8-499C-AC0C-7ECF7E810853}"/>
    <cellStyle name="Normal 13 4 3 4 2 3" xfId="8197" xr:uid="{38E493DD-BDE0-40C0-8FAB-EE0F4C61A344}"/>
    <cellStyle name="Normal 13 4 3 4 2 4" xfId="7057" xr:uid="{3CB1FAB1-0500-4073-995C-2F355D7CEAF7}"/>
    <cellStyle name="Normal 13 4 3 4 2 5" xfId="12271" xr:uid="{768D0DD1-FEDE-402E-BAD3-0AB65ADE9E5E}"/>
    <cellStyle name="Normal 13 4 3 4 2 6" xfId="5232" xr:uid="{FA677A63-DBD4-440F-807A-BF18A2704A1C}"/>
    <cellStyle name="Normal 13 4 3 4 3" xfId="3053" xr:uid="{EF5B416E-5BA0-4C6A-95D5-22436768CCBD}"/>
    <cellStyle name="Normal 13 4 3 4 3 2" xfId="13719" xr:uid="{CB74F9DB-8C23-4181-9B43-7424AD1C92BC}"/>
    <cellStyle name="Normal 13 4 3 4 3 3" xfId="8198" xr:uid="{E0B1306F-A5F7-4F7B-86F9-AC5072C2BE89}"/>
    <cellStyle name="Normal 13 4 3 4 4" xfId="8199" xr:uid="{786A08A1-8405-486B-A4F6-E6F954D975E8}"/>
    <cellStyle name="Normal 13 4 3 4 5" xfId="6692" xr:uid="{F9F483E4-5877-471E-B9AA-A3D8B0E84FA9}"/>
    <cellStyle name="Normal 13 4 3 4 6" xfId="11906" xr:uid="{540220DF-BAA8-458F-931B-405FC6A746D3}"/>
    <cellStyle name="Normal 13 4 3 4 7" xfId="4867" xr:uid="{2E5419A4-86B8-4B67-A6ED-1CAD5C62690D}"/>
    <cellStyle name="Normal 13 4 3 5" xfId="1463" xr:uid="{82F94FB1-5275-4C5A-A6EE-8B2BF1227475}"/>
    <cellStyle name="Normal 13 4 3 5 2" xfId="3413" xr:uid="{CA94DB62-FEC7-4E64-9ABE-99BA750FF759}"/>
    <cellStyle name="Normal 13 4 3 5 2 2" xfId="14079" xr:uid="{B0ACE976-3141-48B5-9AC1-1A06970FC357}"/>
    <cellStyle name="Normal 13 4 3 5 2 3" xfId="8200" xr:uid="{CA36F529-1D05-46C4-80EF-1D16D0382412}"/>
    <cellStyle name="Normal 13 4 3 5 3" xfId="8201" xr:uid="{64F32CEF-5CBF-42EE-8A15-F07A7718274F}"/>
    <cellStyle name="Normal 13 4 3 5 4" xfId="7052" xr:uid="{DA7632D8-C750-4021-8EFE-4C15D0A380B5}"/>
    <cellStyle name="Normal 13 4 3 5 5" xfId="12266" xr:uid="{6DDB73E0-1E89-4793-8598-8D753C6816D3}"/>
    <cellStyle name="Normal 13 4 3 5 6" xfId="5227" xr:uid="{97A181E5-A099-4292-9EDF-17C4AAAA537A}"/>
    <cellStyle name="Normal 13 4 3 6" xfId="2308" xr:uid="{02B4C660-66F1-4848-9702-7DCAA44F7B94}"/>
    <cellStyle name="Normal 13 4 3 6 2" xfId="4161" xr:uid="{D8D8AB53-85E9-4A60-9E93-30DD82F6450B}"/>
    <cellStyle name="Normal 13 4 3 6 2 2" xfId="14824" xr:uid="{839E1452-08C7-4DE2-A943-61C600A8DFA9}"/>
    <cellStyle name="Normal 13 4 3 6 2 3" xfId="8202" xr:uid="{A62E3C16-7231-4062-BAE8-A4F6D217D692}"/>
    <cellStyle name="Normal 13 4 3 6 3" xfId="8203" xr:uid="{7EA57BD0-522B-4973-BC50-FF4031929F2D}"/>
    <cellStyle name="Normal 13 4 3 6 4" xfId="7800" xr:uid="{740390E0-20BF-4254-8B2D-1C8229F8D588}"/>
    <cellStyle name="Normal 13 4 3 6 5" xfId="13011" xr:uid="{60561628-4ACF-4A73-AECF-DF8898851B1D}"/>
    <cellStyle name="Normal 13 4 3 6 6" xfId="5972" xr:uid="{8A1DA61E-DD16-40D8-AAB1-1C1AF2E3AC60}"/>
    <cellStyle name="Normal 13 4 3 7" xfId="2452" xr:uid="{D720751E-6E83-4819-9774-9B85B3FBF9EA}"/>
    <cellStyle name="Normal 13 4 3 7 2" xfId="4296" xr:uid="{085C42ED-322A-4D94-AF8A-3CCE09A0F0FA}"/>
    <cellStyle name="Normal 13 4 3 7 2 2" xfId="14959" xr:uid="{AADB17CE-750D-4003-9B56-4371D92A8410}"/>
    <cellStyle name="Normal 13 4 3 7 2 3" xfId="8204" xr:uid="{E282D0F0-962D-4211-A071-52C55CFC34C6}"/>
    <cellStyle name="Normal 13 4 3 7 3" xfId="7935" xr:uid="{9BE25AB9-09A3-4117-934C-E3FAA3B86E39}"/>
    <cellStyle name="Normal 13 4 3 7 4" xfId="13146" xr:uid="{D3F43401-059C-4728-AD8E-E003856F4392}"/>
    <cellStyle name="Normal 13 4 3 7 5" xfId="6107" xr:uid="{46F9F0F9-C76D-45EE-AFB3-AC9C9587E51A}"/>
    <cellStyle name="Normal 13 4 3 8" xfId="2687" xr:uid="{6CA0BD28-183D-4AF9-8410-ABDEE24410B0}"/>
    <cellStyle name="Normal 13 4 3 8 2" xfId="13353" xr:uid="{282B848B-EAC9-406B-9067-056D5FA43BC5}"/>
    <cellStyle name="Normal 13 4 3 8 3" xfId="8205" xr:uid="{2B0D8228-0F78-4CB6-8125-F8044144FF99}"/>
    <cellStyle name="Normal 13 4 3 9" xfId="8206" xr:uid="{83E493D7-B31C-4A8F-8283-1EBCC3146D4A}"/>
    <cellStyle name="Normal 13 4 4" xfId="601" xr:uid="{6D928D8B-DB5D-4F16-94BB-2D65BCA9A644}"/>
    <cellStyle name="Normal 13 4 4 2" xfId="1159" xr:uid="{B2D74C64-5A0E-4B41-9DF7-6BB443A2FFF5}"/>
    <cellStyle name="Normal 13 4 4 2 2" xfId="1470" xr:uid="{C41918A4-2319-4443-A9C3-3D1ABD9C62B8}"/>
    <cellStyle name="Normal 13 4 4 2 2 2" xfId="3420" xr:uid="{4D46756D-34F5-42D5-8744-993B96A9D0D2}"/>
    <cellStyle name="Normal 13 4 4 2 2 2 2" xfId="14086" xr:uid="{5D38759C-C439-4E73-BA74-39A7E1DCBFB7}"/>
    <cellStyle name="Normal 13 4 4 2 2 2 3" xfId="8207" xr:uid="{749919B5-3CCB-485E-B271-7626F2DFA0B9}"/>
    <cellStyle name="Normal 13 4 4 2 2 3" xfId="8208" xr:uid="{D70F4562-82B7-4B40-93C7-E29A4715EF56}"/>
    <cellStyle name="Normal 13 4 4 2 2 4" xfId="7059" xr:uid="{060F7E3F-F131-45FA-A03E-E68425669D4D}"/>
    <cellStyle name="Normal 13 4 4 2 2 5" xfId="12273" xr:uid="{2F062019-2836-43A2-B51E-634BD3F54D39}"/>
    <cellStyle name="Normal 13 4 4 2 2 6" xfId="5234" xr:uid="{6977EB71-A567-403D-A017-6E179EF987A0}"/>
    <cellStyle name="Normal 13 4 4 2 3" xfId="3184" xr:uid="{B00D7D5B-62CC-427C-A422-21A5159691CA}"/>
    <cellStyle name="Normal 13 4 4 2 3 2" xfId="13850" xr:uid="{559902EA-379E-4EF7-BDFD-F36B9D4BB1F7}"/>
    <cellStyle name="Normal 13 4 4 2 3 3" xfId="8209" xr:uid="{9B47DF74-9AFD-4B6B-AFDE-D86E1BB17089}"/>
    <cellStyle name="Normal 13 4 4 2 4" xfId="8210" xr:uid="{23980916-C309-4013-812F-A29ADD0235E5}"/>
    <cellStyle name="Normal 13 4 4 2 5" xfId="6823" xr:uid="{41AD1C1E-3206-45AF-A9CD-3CA162D1940D}"/>
    <cellStyle name="Normal 13 4 4 2 6" xfId="12037" xr:uid="{E125F19F-E531-43A7-8CC2-0A6B87E03D98}"/>
    <cellStyle name="Normal 13 4 4 2 7" xfId="4998" xr:uid="{A2A3C783-7594-4DEB-A567-727235DF438C}"/>
    <cellStyle name="Normal 13 4 4 3" xfId="1469" xr:uid="{E07A4C73-1546-4FFB-B99E-615DB4FEB976}"/>
    <cellStyle name="Normal 13 4 4 3 2" xfId="3419" xr:uid="{8E2E5D8E-CC51-44BF-9FB9-E2C28031BB1C}"/>
    <cellStyle name="Normal 13 4 4 3 2 2" xfId="14085" xr:uid="{49B1EB79-2F43-42A4-8592-19A15D3B8371}"/>
    <cellStyle name="Normal 13 4 4 3 2 3" xfId="8211" xr:uid="{11C80F5C-FC08-4DE5-8B66-224DE40BA314}"/>
    <cellStyle name="Normal 13 4 4 3 3" xfId="8212" xr:uid="{08F0A07A-3DD3-4B30-AF00-74C738F5000D}"/>
    <cellStyle name="Normal 13 4 4 3 4" xfId="7058" xr:uid="{888F1E62-7625-49FA-B562-A2C42686143E}"/>
    <cellStyle name="Normal 13 4 4 3 5" xfId="12272" xr:uid="{FFECA58B-75F0-447C-9C97-F8C9A0169D34}"/>
    <cellStyle name="Normal 13 4 4 3 6" xfId="5233" xr:uid="{14F0DF3E-4AB2-4AEC-BFFC-6920AE4BA923}"/>
    <cellStyle name="Normal 13 4 4 4" xfId="2732" xr:uid="{81B8A02B-7E25-44AB-AF2D-667CE7E08901}"/>
    <cellStyle name="Normal 13 4 4 4 2" xfId="13398" xr:uid="{427BA7BC-2E5A-44E1-B136-15FA6F8862FE}"/>
    <cellStyle name="Normal 13 4 4 4 3" xfId="8213" xr:uid="{97EAD7DD-73BC-4BA3-97AF-B9DB96F6404A}"/>
    <cellStyle name="Normal 13 4 4 5" xfId="8214" xr:uid="{EEB843F3-C123-4939-B689-B8C9A69F970A}"/>
    <cellStyle name="Normal 13 4 4 6" xfId="6371" xr:uid="{117DC8EA-1CDB-4430-B298-BB00FC9CFBDA}"/>
    <cellStyle name="Normal 13 4 4 7" xfId="11585" xr:uid="{D10EB992-1930-44E1-A2D1-203F0CF464B1}"/>
    <cellStyle name="Normal 13 4 4 8" xfId="4546" xr:uid="{45B54AE1-8CB3-4814-BB10-EEA784D4CD2D}"/>
    <cellStyle name="Normal 13 4 5" xfId="808" xr:uid="{F6C172C9-8F8D-44C8-BD23-583942BDCBC0}"/>
    <cellStyle name="Normal 13 4 5 2" xfId="1272" xr:uid="{63ED5C09-CA02-4054-BD7D-117616BDC543}"/>
    <cellStyle name="Normal 13 4 5 2 2" xfId="1472" xr:uid="{2A29F188-8071-45A3-9F76-DD4251EF7240}"/>
    <cellStyle name="Normal 13 4 5 2 2 2" xfId="3422" xr:uid="{614F1C8D-23DB-4DA9-8D9B-771A4D908832}"/>
    <cellStyle name="Normal 13 4 5 2 2 2 2" xfId="14088" xr:uid="{BA676AE5-135D-4D1D-AF00-DB3118F121B0}"/>
    <cellStyle name="Normal 13 4 5 2 2 2 3" xfId="8215" xr:uid="{BD0C6158-92BE-498E-97F2-4A1793D4EA18}"/>
    <cellStyle name="Normal 13 4 5 2 2 3" xfId="8216" xr:uid="{AD089437-9E7B-41FF-BBE5-199ED788125F}"/>
    <cellStyle name="Normal 13 4 5 2 2 4" xfId="7061" xr:uid="{990CBE9B-6765-4B37-A517-B0748D1789A0}"/>
    <cellStyle name="Normal 13 4 5 2 2 5" xfId="12275" xr:uid="{F32B3AB7-E3AD-4230-8F1F-DDDF3140408C}"/>
    <cellStyle name="Normal 13 4 5 2 2 6" xfId="5236" xr:uid="{A3A6E54F-FC70-41FA-BA94-03B58B40ED6F}"/>
    <cellStyle name="Normal 13 4 5 2 3" xfId="3234" xr:uid="{16ADC159-A9C1-48A8-A836-0CFEAF026EA6}"/>
    <cellStyle name="Normal 13 4 5 2 3 2" xfId="13900" xr:uid="{A52624A4-213C-4524-82FE-3251D2AC0E42}"/>
    <cellStyle name="Normal 13 4 5 2 3 3" xfId="8217" xr:uid="{9969F2DD-F2B5-48AD-8BE9-0A5D7D50170A}"/>
    <cellStyle name="Normal 13 4 5 2 4" xfId="8218" xr:uid="{E7374A6C-03B4-4D67-8136-D568D36098B4}"/>
    <cellStyle name="Normal 13 4 5 2 5" xfId="6873" xr:uid="{2DE446B0-A2E9-43E2-B2AA-980E1E045059}"/>
    <cellStyle name="Normal 13 4 5 2 6" xfId="12087" xr:uid="{8699B47B-75EB-48AF-87AA-47D52C56AC42}"/>
    <cellStyle name="Normal 13 4 5 2 7" xfId="5048" xr:uid="{DDE9A93B-0EE8-4ABA-8207-B051D9E76B50}"/>
    <cellStyle name="Normal 13 4 5 3" xfId="1471" xr:uid="{E17AEDA1-D9FD-417C-A006-6C81777B52CB}"/>
    <cellStyle name="Normal 13 4 5 3 2" xfId="3421" xr:uid="{F4E6CC7E-F830-4FF1-B01E-35C5F2BDCDA2}"/>
    <cellStyle name="Normal 13 4 5 3 2 2" xfId="14087" xr:uid="{B3097031-7649-435D-AC2D-0E26B0722C49}"/>
    <cellStyle name="Normal 13 4 5 3 2 3" xfId="8219" xr:uid="{FC3718AE-C6FD-4A2A-A01E-E419898FDDCB}"/>
    <cellStyle name="Normal 13 4 5 3 3" xfId="8220" xr:uid="{CD48DC9C-4D25-4E0D-A59F-FAE34409849B}"/>
    <cellStyle name="Normal 13 4 5 3 4" xfId="7060" xr:uid="{8094FBA9-CBBF-48F6-9C7B-A9625EC0C461}"/>
    <cellStyle name="Normal 13 4 5 3 5" xfId="12274" xr:uid="{1E915119-6EFD-4A03-890E-BE4D10A495D3}"/>
    <cellStyle name="Normal 13 4 5 3 6" xfId="5235" xr:uid="{7325BCC0-0ADC-4244-BC1D-4A573AD5CDF2}"/>
    <cellStyle name="Normal 13 4 5 4" xfId="2867" xr:uid="{691A2CC5-C1AC-45B7-964D-6B7724DA2F5E}"/>
    <cellStyle name="Normal 13 4 5 4 2" xfId="13533" xr:uid="{F80F758E-A591-4B5B-A3EE-B65EC2E31CCF}"/>
    <cellStyle name="Normal 13 4 5 4 3" xfId="8221" xr:uid="{6987F123-F58C-4253-955A-7E44045CE84F}"/>
    <cellStyle name="Normal 13 4 5 5" xfId="8222" xr:uid="{CB0322F0-F124-4A8B-A7B3-AB8706FE4E41}"/>
    <cellStyle name="Normal 13 4 5 6" xfId="6506" xr:uid="{069DEFCB-615A-4667-84A0-EE097065586A}"/>
    <cellStyle name="Normal 13 4 5 7" xfId="11720" xr:uid="{C6889292-DE13-4633-8AE8-C671B6633538}"/>
    <cellStyle name="Normal 13 4 5 8" xfId="4681" xr:uid="{5DD0658C-ABE2-415B-953B-A53747CB0577}"/>
    <cellStyle name="Normal 13 4 6" xfId="905" xr:uid="{0D7ED88C-DBCB-452C-B74A-24A5ABD51D45}"/>
    <cellStyle name="Normal 13 4 6 2" xfId="1366" xr:uid="{67ACF138-889F-4EAC-A418-D0E4A7C7146E}"/>
    <cellStyle name="Normal 13 4 6 2 2" xfId="1474" xr:uid="{03163AD1-E097-4991-84C5-3961B1B1C197}"/>
    <cellStyle name="Normal 13 4 6 2 2 2" xfId="3424" xr:uid="{E0420BAA-32AF-4656-9BB1-115A4B711216}"/>
    <cellStyle name="Normal 13 4 6 2 2 2 2" xfId="14090" xr:uid="{E7B894A5-EA15-453C-91F3-66527B49EA9B}"/>
    <cellStyle name="Normal 13 4 6 2 2 2 3" xfId="8223" xr:uid="{19BA1C90-BCFA-4DA4-8BDE-7B926565B29C}"/>
    <cellStyle name="Normal 13 4 6 2 2 3" xfId="8224" xr:uid="{568E6595-92C7-47FF-992D-234D2D7A87B8}"/>
    <cellStyle name="Normal 13 4 6 2 2 4" xfId="7063" xr:uid="{F9A2A465-5A44-48EF-B5AA-B0119ACB8C18}"/>
    <cellStyle name="Normal 13 4 6 2 2 5" xfId="12277" xr:uid="{D29E9BB2-7429-449C-9FE5-39B7B7026CA4}"/>
    <cellStyle name="Normal 13 4 6 2 2 6" xfId="5238" xr:uid="{196F4444-8606-453C-A0F1-E123D06015DF}"/>
    <cellStyle name="Normal 13 4 6 2 3" xfId="3328" xr:uid="{56551B22-8A38-41AE-BF4B-FEE9DF00F22E}"/>
    <cellStyle name="Normal 13 4 6 2 3 2" xfId="13994" xr:uid="{10F29CE2-DF9E-4E96-ADEC-6816D6CAEF40}"/>
    <cellStyle name="Normal 13 4 6 2 3 3" xfId="8225" xr:uid="{2725D392-9236-4CEA-8222-7B6209EF2536}"/>
    <cellStyle name="Normal 13 4 6 2 4" xfId="8226" xr:uid="{72768355-E8C3-4601-92AE-33011B5738BB}"/>
    <cellStyle name="Normal 13 4 6 2 5" xfId="6967" xr:uid="{9BF256DF-19D6-4586-89A8-462341674335}"/>
    <cellStyle name="Normal 13 4 6 2 6" xfId="12181" xr:uid="{C7517514-476E-446C-9053-0482CCAAA395}"/>
    <cellStyle name="Normal 13 4 6 2 7" xfId="5142" xr:uid="{F9C1677E-AD35-4BC7-A612-A56124D39C3C}"/>
    <cellStyle name="Normal 13 4 6 3" xfId="1473" xr:uid="{E96B1588-DAF7-4B33-AF7B-83EB75271379}"/>
    <cellStyle name="Normal 13 4 6 3 2" xfId="3423" xr:uid="{83A350AB-780E-4E16-BB30-A6C1DB251022}"/>
    <cellStyle name="Normal 13 4 6 3 2 2" xfId="14089" xr:uid="{B660C08F-B89F-4810-B95B-83453F32B507}"/>
    <cellStyle name="Normal 13 4 6 3 2 3" xfId="8227" xr:uid="{8358FCDB-99C4-48F0-A86E-A7B94B63CDAA}"/>
    <cellStyle name="Normal 13 4 6 3 3" xfId="8228" xr:uid="{1113CE09-7C09-4287-807F-93F1210E4D9B}"/>
    <cellStyle name="Normal 13 4 6 3 4" xfId="7062" xr:uid="{4450B9B4-A3D3-4FF9-81F4-20C9C00FC32B}"/>
    <cellStyle name="Normal 13 4 6 3 5" xfId="12276" xr:uid="{65B66FEA-C6C8-42F7-8EF0-B06794FA052E}"/>
    <cellStyle name="Normal 13 4 6 3 6" xfId="5237" xr:uid="{B1B68A4F-96B5-4D58-B537-5C226F56912A}"/>
    <cellStyle name="Normal 13 4 6 4" xfId="2961" xr:uid="{A6AC8C18-7D5C-46E6-BAF9-F0D89C6F98A1}"/>
    <cellStyle name="Normal 13 4 6 4 2" xfId="13627" xr:uid="{6D0F83BA-85E4-4169-8D05-2546296831F6}"/>
    <cellStyle name="Normal 13 4 6 4 3" xfId="8229" xr:uid="{6908DB00-E229-44EF-B45B-91C31522A7F9}"/>
    <cellStyle name="Normal 13 4 6 5" xfId="8230" xr:uid="{8C99C6F7-87B6-4799-9F64-5C4AAA95F9BB}"/>
    <cellStyle name="Normal 13 4 6 6" xfId="6600" xr:uid="{64000D85-6C60-4F3B-AE7F-1D84F7257814}"/>
    <cellStyle name="Normal 13 4 6 7" xfId="11814" xr:uid="{9AAA308E-09B3-42F4-B242-2724A2D54272}"/>
    <cellStyle name="Normal 13 4 6 8" xfId="4775" xr:uid="{ADD22805-434F-41E2-BEB6-6BB70F2CF6FD}"/>
    <cellStyle name="Normal 13 4 7" xfId="485" xr:uid="{CFF177A4-3C2A-4A4D-B115-4291A3D09F58}"/>
    <cellStyle name="Normal 13 4 7 2" xfId="1108" xr:uid="{B52E08B5-EF92-4A27-BE08-76F21E6351C3}"/>
    <cellStyle name="Normal 13 4 7 2 2" xfId="1476" xr:uid="{84D1D3E7-648E-4EA7-89B1-0D54AB34F54D}"/>
    <cellStyle name="Normal 13 4 7 2 2 2" xfId="3426" xr:uid="{E58924AC-AE51-4F57-9F4E-6A1802A86FA2}"/>
    <cellStyle name="Normal 13 4 7 2 2 2 2" xfId="14092" xr:uid="{FAEB52BC-5B96-425E-9210-6287B23FCF19}"/>
    <cellStyle name="Normal 13 4 7 2 2 2 3" xfId="8231" xr:uid="{26F7DD0B-BF81-4EB1-A54F-F1102275D180}"/>
    <cellStyle name="Normal 13 4 7 2 2 3" xfId="8232" xr:uid="{25EC420C-105F-4476-B72B-A29B192B0C29}"/>
    <cellStyle name="Normal 13 4 7 2 2 4" xfId="7065" xr:uid="{9F7398A8-41E4-465F-B0A7-67D7C7C8423F}"/>
    <cellStyle name="Normal 13 4 7 2 2 5" xfId="12279" xr:uid="{338BE57A-A806-4EC1-B244-75A1D5A3F8C3}"/>
    <cellStyle name="Normal 13 4 7 2 2 6" xfId="5240" xr:uid="{CBEAD4CB-F7BA-410A-AB68-213F135DE60C}"/>
    <cellStyle name="Normal 13 4 7 2 3" xfId="3140" xr:uid="{8E8689C7-F916-4DCD-83AF-E1E11A8B3BF6}"/>
    <cellStyle name="Normal 13 4 7 2 3 2" xfId="13806" xr:uid="{148026E9-29E4-4122-90DF-2DBC1D7D1B5A}"/>
    <cellStyle name="Normal 13 4 7 2 3 3" xfId="8233" xr:uid="{8FA4D076-BCD5-49FE-8CA6-E7A3799714F8}"/>
    <cellStyle name="Normal 13 4 7 2 4" xfId="8234" xr:uid="{1F16B18B-FA7A-41D1-984D-7215D8FFD523}"/>
    <cellStyle name="Normal 13 4 7 2 5" xfId="6779" xr:uid="{3ED0EC8F-5EF1-4D29-8A70-A7121EF21CCB}"/>
    <cellStyle name="Normal 13 4 7 2 6" xfId="11993" xr:uid="{4AC1C634-7F94-4AB1-B7A8-3B1928A937D3}"/>
    <cellStyle name="Normal 13 4 7 2 7" xfId="4954" xr:uid="{F91CF21C-A6D7-4A38-A37A-3512253618F0}"/>
    <cellStyle name="Normal 13 4 7 3" xfId="1475" xr:uid="{42F4C6CA-E1CF-41E3-916D-B3135EBB78E8}"/>
    <cellStyle name="Normal 13 4 7 3 2" xfId="3425" xr:uid="{42D3D75E-BAFC-4B6E-A8D1-5AE08A91050D}"/>
    <cellStyle name="Normal 13 4 7 3 2 2" xfId="14091" xr:uid="{2362C646-CBFA-433C-B440-FD733F9C376B}"/>
    <cellStyle name="Normal 13 4 7 3 2 3" xfId="8235" xr:uid="{41E13686-EFCA-485D-9456-5E00DD26E9F9}"/>
    <cellStyle name="Normal 13 4 7 3 3" xfId="8236" xr:uid="{10713258-1386-4E6B-9236-A21DA13D31DE}"/>
    <cellStyle name="Normal 13 4 7 3 4" xfId="7064" xr:uid="{B9D1FBB6-2FBE-4BDA-8CB7-BB3A0E8B0CDF}"/>
    <cellStyle name="Normal 13 4 7 3 5" xfId="12278" xr:uid="{14133C57-0F96-4B39-B52B-9A7AE392AB78}"/>
    <cellStyle name="Normal 13 4 7 3 6" xfId="5239" xr:uid="{6D177991-BA40-40B3-AF85-B941E1DE2204}"/>
    <cellStyle name="Normal 13 4 7 4" xfId="2683" xr:uid="{8C735462-FFBC-4C0C-B2FA-FA66A1F73941}"/>
    <cellStyle name="Normal 13 4 7 4 2" xfId="13349" xr:uid="{685996EB-A9AE-4F7E-8FDD-4AABC4A09958}"/>
    <cellStyle name="Normal 13 4 7 4 3" xfId="8237" xr:uid="{1C5862C7-B3AB-4A5E-8573-DE4343699A03}"/>
    <cellStyle name="Normal 13 4 7 5" xfId="8238" xr:uid="{4D2CAFAD-3EFE-49DF-BCD6-430FB998F733}"/>
    <cellStyle name="Normal 13 4 7 6" xfId="6322" xr:uid="{47FB271A-E38E-4CF9-981E-48E86A397136}"/>
    <cellStyle name="Normal 13 4 7 7" xfId="11536" xr:uid="{6204EAB1-E54C-4B4B-AC1F-104C905ED48D}"/>
    <cellStyle name="Normal 13 4 7 8" xfId="4497" xr:uid="{B04F813E-F298-46D8-A5D7-C4BF2C86B8A4}"/>
    <cellStyle name="Normal 13 4 8" xfId="959" xr:uid="{933DA23B-C917-4148-82A2-94248E76EDA6}"/>
    <cellStyle name="Normal 13 4 8 2" xfId="1477" xr:uid="{67FA72F0-05AD-49B1-B141-91657DAB1F57}"/>
    <cellStyle name="Normal 13 4 8 2 2" xfId="3427" xr:uid="{E0F670D8-30DC-45E0-BECA-F151C868BAA2}"/>
    <cellStyle name="Normal 13 4 8 2 2 2" xfId="14093" xr:uid="{9B045079-5BF7-4834-B0A1-B178CED47BB5}"/>
    <cellStyle name="Normal 13 4 8 2 2 3" xfId="8239" xr:uid="{5441E80E-77F2-4B06-9F19-AAB8E7C8F174}"/>
    <cellStyle name="Normal 13 4 8 2 3" xfId="8240" xr:uid="{473AEA7C-72AF-4826-9570-A310CD3F9569}"/>
    <cellStyle name="Normal 13 4 8 2 4" xfId="7066" xr:uid="{7460A9F6-9165-4781-81BB-552F00B081C7}"/>
    <cellStyle name="Normal 13 4 8 2 5" xfId="12280" xr:uid="{9569DC08-D4E6-45F6-9FAD-7087C97324C1}"/>
    <cellStyle name="Normal 13 4 8 2 6" xfId="5241" xr:uid="{198FA1FE-F7E8-4FC4-91F1-31F05B536ED9}"/>
    <cellStyle name="Normal 13 4 8 3" xfId="3005" xr:uid="{2A73B376-E3DF-4CFD-94B4-3220238C19D4}"/>
    <cellStyle name="Normal 13 4 8 3 2" xfId="13671" xr:uid="{9D5BEA27-1188-40AD-93DC-D447FBEA547B}"/>
    <cellStyle name="Normal 13 4 8 3 3" xfId="8241" xr:uid="{09494169-F217-441D-8358-F6E6E9491859}"/>
    <cellStyle name="Normal 13 4 8 4" xfId="8242" xr:uid="{D52C6EBE-F2C9-41B2-9C61-9169D5F0770F}"/>
    <cellStyle name="Normal 13 4 8 5" xfId="6644" xr:uid="{29E45255-1A8C-40BB-8280-85FCAEB729F8}"/>
    <cellStyle name="Normal 13 4 8 6" xfId="11858" xr:uid="{51EED481-46FC-4BDE-8FED-9ABEA7419A09}"/>
    <cellStyle name="Normal 13 4 8 7" xfId="4819" xr:uid="{CE364C89-D3D1-48F8-8596-6F900B98DD1D}"/>
    <cellStyle name="Normal 13 4 9" xfId="1422" xr:uid="{9A3032EE-386F-4793-AC95-12C794C500C1}"/>
    <cellStyle name="Normal 13 4 9 2" xfId="3372" xr:uid="{73980EC0-53D9-4372-A814-596DC5A44C31}"/>
    <cellStyle name="Normal 13 4 9 2 2" xfId="14038" xr:uid="{5F8D660D-6506-443C-B330-9B66CCE7EF20}"/>
    <cellStyle name="Normal 13 4 9 2 3" xfId="8243" xr:uid="{C55B0A1E-8476-4E6B-88E9-E9294648B0A9}"/>
    <cellStyle name="Normal 13 4 9 3" xfId="8244" xr:uid="{1EF23021-1E63-495A-A6F6-0AB685523370}"/>
    <cellStyle name="Normal 13 4 9 4" xfId="7011" xr:uid="{3DB38DDC-FFFC-45F4-8405-4773C03B7B83}"/>
    <cellStyle name="Normal 13 4 9 5" xfId="12225" xr:uid="{C0BD4746-8843-4D5B-8DB7-531E455C4D01}"/>
    <cellStyle name="Normal 13 4 9 6" xfId="5186" xr:uid="{DFF659C0-80F6-4DD4-A68A-84D82FB6FD3B}"/>
    <cellStyle name="Normal 13 5" xfId="491" xr:uid="{0362E505-1CE0-4015-97C5-3E173AAD5C47}"/>
    <cellStyle name="Normal 13 5 10" xfId="8245" xr:uid="{96684313-8F38-4B14-9F1D-40DB40E36B37}"/>
    <cellStyle name="Normal 13 5 11" xfId="6327" xr:uid="{38D22A91-E721-4A1A-B3B7-E4C2478A1D7C}"/>
    <cellStyle name="Normal 13 5 12" xfId="11541" xr:uid="{E430FBAE-894B-4502-9ECC-BA66A9E898F0}"/>
    <cellStyle name="Normal 13 5 13" xfId="4502" xr:uid="{F221A367-5725-4716-8EA9-2A7A64FB6B3C}"/>
    <cellStyle name="Normal 13 5 2" xfId="758" xr:uid="{3ED02E30-F347-40DF-9AC2-563FC621A7C4}"/>
    <cellStyle name="Normal 13 5 2 10" xfId="11675" xr:uid="{6FAA1F28-03E5-48A3-BCC1-176700372FC3}"/>
    <cellStyle name="Normal 13 5 2 11" xfId="4636" xr:uid="{E1D29A40-1476-46C8-92D7-E608584E4818}"/>
    <cellStyle name="Normal 13 5 2 2" xfId="899" xr:uid="{AD0A4612-FCB6-4B51-9127-4DA8B8FF9016}"/>
    <cellStyle name="Normal 13 5 2 2 2" xfId="1362" xr:uid="{55D5294E-36E5-4C4F-8672-A977AC072B64}"/>
    <cellStyle name="Normal 13 5 2 2 2 2" xfId="1481" xr:uid="{6AA37BF3-EB1E-4C9F-849E-4E43D0FBAC8E}"/>
    <cellStyle name="Normal 13 5 2 2 2 2 2" xfId="3431" xr:uid="{8ECC141B-D351-4DF6-8AE9-FB65CB8C153D}"/>
    <cellStyle name="Normal 13 5 2 2 2 2 2 2" xfId="14097" xr:uid="{F96B798F-DCD4-4077-851D-46CA94D24EF1}"/>
    <cellStyle name="Normal 13 5 2 2 2 2 2 3" xfId="8246" xr:uid="{78658976-FE2C-4BF2-9139-EC4A0CEB431B}"/>
    <cellStyle name="Normal 13 5 2 2 2 2 3" xfId="8247" xr:uid="{360F118A-EBE3-42DC-82EE-780F6FB7ABBE}"/>
    <cellStyle name="Normal 13 5 2 2 2 2 4" xfId="7070" xr:uid="{1BDEB8CD-6C7F-4DFA-AC25-F425B1FFE81D}"/>
    <cellStyle name="Normal 13 5 2 2 2 2 5" xfId="12284" xr:uid="{ABD82057-D3B7-4C9F-BC50-E049576D5F38}"/>
    <cellStyle name="Normal 13 5 2 2 2 2 6" xfId="5245" xr:uid="{2659072F-8C23-4B77-98E6-CAD07EB7E04A}"/>
    <cellStyle name="Normal 13 5 2 2 2 3" xfId="3324" xr:uid="{51C7ED71-AB92-498F-9C67-BAB0C66365EB}"/>
    <cellStyle name="Normal 13 5 2 2 2 3 2" xfId="13990" xr:uid="{5D341182-E1E2-46F9-950B-D0F0EA12F655}"/>
    <cellStyle name="Normal 13 5 2 2 2 3 3" xfId="8248" xr:uid="{7B8C151D-FE1F-4694-91B9-CD384CAA774D}"/>
    <cellStyle name="Normal 13 5 2 2 2 4" xfId="8249" xr:uid="{8B2FC0F5-E933-4389-A3A3-2A05F7CE35EF}"/>
    <cellStyle name="Normal 13 5 2 2 2 5" xfId="6963" xr:uid="{5BCBB12F-8644-4504-9270-4B7601D61672}"/>
    <cellStyle name="Normal 13 5 2 2 2 6" xfId="12177" xr:uid="{1D2BE830-29EC-461E-A14B-39201E79040C}"/>
    <cellStyle name="Normal 13 5 2 2 2 7" xfId="5138" xr:uid="{7044ECCF-78DB-4D7B-A981-34B87DAA8785}"/>
    <cellStyle name="Normal 13 5 2 2 3" xfId="1480" xr:uid="{00904EC7-A3C7-412D-AADF-6BB750EDD246}"/>
    <cellStyle name="Normal 13 5 2 2 3 2" xfId="3430" xr:uid="{C95E3445-6FBD-4CA7-BFC3-A88DA494B4DD}"/>
    <cellStyle name="Normal 13 5 2 2 3 2 2" xfId="14096" xr:uid="{2069A09B-DF9C-4947-8D24-2E337D52EFF0}"/>
    <cellStyle name="Normal 13 5 2 2 3 2 3" xfId="8250" xr:uid="{8119D8E0-AC7E-4CAF-8721-2997EAC6DBE6}"/>
    <cellStyle name="Normal 13 5 2 2 3 3" xfId="8251" xr:uid="{0D76F21F-D64D-4D3A-8A3C-EED62FDCA7BB}"/>
    <cellStyle name="Normal 13 5 2 2 3 4" xfId="7069" xr:uid="{54FEB841-EEA3-410A-99F7-DD4F67F8106D}"/>
    <cellStyle name="Normal 13 5 2 2 3 5" xfId="12283" xr:uid="{B66660E1-BE55-43E8-AAA3-46FF6D572165}"/>
    <cellStyle name="Normal 13 5 2 2 3 6" xfId="5244" xr:uid="{3F290754-4ED7-4536-8811-0731D3C79E29}"/>
    <cellStyle name="Normal 13 5 2 2 4" xfId="2957" xr:uid="{C3AAE576-5671-44AB-9901-BEAB3B0DA1A7}"/>
    <cellStyle name="Normal 13 5 2 2 4 2" xfId="13623" xr:uid="{6BE5A09E-411D-4F23-8A7C-720D0711FD6F}"/>
    <cellStyle name="Normal 13 5 2 2 4 3" xfId="8252" xr:uid="{BA1B93EB-72E4-42A2-AADB-7F42C5C08FC2}"/>
    <cellStyle name="Normal 13 5 2 2 5" xfId="8253" xr:uid="{B4A68255-FC2B-43A1-88C6-F46F6022E748}"/>
    <cellStyle name="Normal 13 5 2 2 6" xfId="6596" xr:uid="{F698F3AD-20A5-4C3C-82DA-4585561BDDA8}"/>
    <cellStyle name="Normal 13 5 2 2 7" xfId="11810" xr:uid="{E8EB7400-69F8-4C82-9433-3D5D6B192A01}"/>
    <cellStyle name="Normal 13 5 2 2 8" xfId="4771" xr:uid="{21AE26CC-41FC-455E-B4BD-CBF700BBEB3D}"/>
    <cellStyle name="Normal 13 5 2 3" xfId="1052" xr:uid="{CF241B7C-67F7-4634-A25D-CB8E2FDA343D}"/>
    <cellStyle name="Normal 13 5 2 3 2" xfId="1482" xr:uid="{2450E578-FAC1-4CF7-BA05-A0BA51F0179C}"/>
    <cellStyle name="Normal 13 5 2 3 2 2" xfId="3432" xr:uid="{6F7D25BA-FC8A-44AC-B284-CC0E0CE210EF}"/>
    <cellStyle name="Normal 13 5 2 3 2 2 2" xfId="14098" xr:uid="{11053E0B-8B93-4B0A-A148-B5802759C97E}"/>
    <cellStyle name="Normal 13 5 2 3 2 2 3" xfId="8254" xr:uid="{175D9FFB-0C50-4CA0-9A61-68B7DF64A262}"/>
    <cellStyle name="Normal 13 5 2 3 2 3" xfId="8255" xr:uid="{F6F4EC21-80B0-4A4F-9C2B-A3F1043453F6}"/>
    <cellStyle name="Normal 13 5 2 3 2 4" xfId="7071" xr:uid="{B0CAA3C2-8057-4EB8-AC73-44B296944CA4}"/>
    <cellStyle name="Normal 13 5 2 3 2 5" xfId="12285" xr:uid="{4228F141-8925-4A37-849F-9133954C60B5}"/>
    <cellStyle name="Normal 13 5 2 3 2 6" xfId="5246" xr:uid="{C19D49C5-7519-4FE0-B213-441151AEA1FB}"/>
    <cellStyle name="Normal 13 5 2 3 3" xfId="3095" xr:uid="{AA0C5C73-7A18-40BD-9945-3E9EC44D5D55}"/>
    <cellStyle name="Normal 13 5 2 3 3 2" xfId="13761" xr:uid="{D859AC66-6B8A-4005-95C2-BF151F3FA62A}"/>
    <cellStyle name="Normal 13 5 2 3 3 3" xfId="8256" xr:uid="{76B08340-AF92-4775-BE01-DE6ACCFF66FC}"/>
    <cellStyle name="Normal 13 5 2 3 4" xfId="8257" xr:uid="{58090F6B-85A0-4231-9921-F64006554102}"/>
    <cellStyle name="Normal 13 5 2 3 5" xfId="6734" xr:uid="{01736B3C-729A-4463-A17F-C40D55CE31FE}"/>
    <cellStyle name="Normal 13 5 2 3 6" xfId="11948" xr:uid="{9B3ACD14-2567-45F8-A50D-E78F3D5BCEC4}"/>
    <cellStyle name="Normal 13 5 2 3 7" xfId="4909" xr:uid="{08D37FA4-EB92-4B47-8B43-00ED2C268B91}"/>
    <cellStyle name="Normal 13 5 2 4" xfId="1479" xr:uid="{AF541315-7F5E-4287-AD4B-B15150056E1F}"/>
    <cellStyle name="Normal 13 5 2 4 2" xfId="3429" xr:uid="{7BE4CAA2-7E34-4EEB-BD96-4D913E019769}"/>
    <cellStyle name="Normal 13 5 2 4 2 2" xfId="14095" xr:uid="{796ADAD7-4157-4C94-A332-55EAB8A19DD2}"/>
    <cellStyle name="Normal 13 5 2 4 2 3" xfId="8258" xr:uid="{6AB5B155-4A98-468C-A532-30DCF24CBA15}"/>
    <cellStyle name="Normal 13 5 2 4 3" xfId="8259" xr:uid="{6AD08E8D-2875-44DE-B9C0-6A55E20AF20B}"/>
    <cellStyle name="Normal 13 5 2 4 4" xfId="7068" xr:uid="{486B8FA2-10DA-4ADB-8B3F-CE6FE7579A68}"/>
    <cellStyle name="Normal 13 5 2 4 5" xfId="12282" xr:uid="{636CCB06-3EAC-4207-9D6D-39C2A582A35E}"/>
    <cellStyle name="Normal 13 5 2 4 6" xfId="5243" xr:uid="{B519C36B-3B67-486B-A61E-EE1806344797}"/>
    <cellStyle name="Normal 13 5 2 5" xfId="2350" xr:uid="{7D391B3A-68D7-4B3D-9A17-842EA6DBE8BF}"/>
    <cellStyle name="Normal 13 5 2 5 2" xfId="4203" xr:uid="{64B0B3DE-196B-4D9E-A295-264BA9DB2D47}"/>
    <cellStyle name="Normal 13 5 2 5 2 2" xfId="14866" xr:uid="{C2338E71-D17F-41A2-96D1-C5306737AFD1}"/>
    <cellStyle name="Normal 13 5 2 5 2 3" xfId="8260" xr:uid="{161BD9F3-A1D2-4E59-89F3-8816B1FA5610}"/>
    <cellStyle name="Normal 13 5 2 5 3" xfId="8261" xr:uid="{3152AF7A-95E5-4CD8-8215-2BE9B3311141}"/>
    <cellStyle name="Normal 13 5 2 5 4" xfId="7842" xr:uid="{7E8B878A-0D43-4467-8FA5-5309CDAAE260}"/>
    <cellStyle name="Normal 13 5 2 5 5" xfId="13053" xr:uid="{8A4DFBB0-5C39-43E7-8717-CF1FF03A33CC}"/>
    <cellStyle name="Normal 13 5 2 5 6" xfId="6014" xr:uid="{4AA29B46-7A6C-443F-BBD6-FFE2122BA60E}"/>
    <cellStyle name="Normal 13 5 2 6" xfId="2494" xr:uid="{DE2FC152-BC5D-424C-BFE1-CED7B38B2D5E}"/>
    <cellStyle name="Normal 13 5 2 6 2" xfId="4338" xr:uid="{7F28244B-9F8A-420B-A844-D222F051C1AA}"/>
    <cellStyle name="Normal 13 5 2 6 2 2" xfId="15001" xr:uid="{0A097F07-8965-46B5-B608-0D3AC168166D}"/>
    <cellStyle name="Normal 13 5 2 6 2 3" xfId="8262" xr:uid="{6C12CB34-1672-4B20-8F25-8101901A3328}"/>
    <cellStyle name="Normal 13 5 2 6 3" xfId="7977" xr:uid="{2277B2A8-25E1-4D79-BDD2-21957F83C16F}"/>
    <cellStyle name="Normal 13 5 2 6 4" xfId="13188" xr:uid="{F0C6E315-0333-413C-A474-F3B401327E48}"/>
    <cellStyle name="Normal 13 5 2 6 5" xfId="6149" xr:uid="{2B5EC333-C539-4819-ACFC-862DE59338F1}"/>
    <cellStyle name="Normal 13 5 2 7" xfId="2822" xr:uid="{BC362C99-97B0-4C55-934F-86FE087459A3}"/>
    <cellStyle name="Normal 13 5 2 7 2" xfId="13488" xr:uid="{2CBBACC9-535A-4D86-9982-A93C8F914783}"/>
    <cellStyle name="Normal 13 5 2 7 3" xfId="8263" xr:uid="{FBDF3131-BD49-4ABA-9E28-1923587A3440}"/>
    <cellStyle name="Normal 13 5 2 8" xfId="8264" xr:uid="{F403350C-7910-4A4B-9503-C1F18D2F15CD}"/>
    <cellStyle name="Normal 13 5 2 9" xfId="6461" xr:uid="{2877F5B8-D277-49DD-AD85-5223F3012448}"/>
    <cellStyle name="Normal 13 5 3" xfId="609" xr:uid="{EFB4117A-4495-4C9D-B8BE-F865869FE24A}"/>
    <cellStyle name="Normal 13 5 3 2" xfId="1166" xr:uid="{AA86E6E0-8F8F-4DAE-988D-5923530A87A4}"/>
    <cellStyle name="Normal 13 5 3 2 2" xfId="1484" xr:uid="{A83A0845-183F-4D7C-921C-D5D5D3975784}"/>
    <cellStyle name="Normal 13 5 3 2 2 2" xfId="3434" xr:uid="{41572906-82C8-4C9B-A114-D802E6D5A33F}"/>
    <cellStyle name="Normal 13 5 3 2 2 2 2" xfId="14100" xr:uid="{88A575B7-DEEE-4C28-B618-72D9AB21051B}"/>
    <cellStyle name="Normal 13 5 3 2 2 2 3" xfId="8265" xr:uid="{C20912BD-54AA-4A7B-AE17-CF491D53170E}"/>
    <cellStyle name="Normal 13 5 3 2 2 3" xfId="8266" xr:uid="{C1502963-3A65-486A-91E6-DE1482451858}"/>
    <cellStyle name="Normal 13 5 3 2 2 4" xfId="7073" xr:uid="{1D684834-DDED-44CF-8021-BABF878889DC}"/>
    <cellStyle name="Normal 13 5 3 2 2 5" xfId="12287" xr:uid="{97CCD3D8-25E6-4D04-B7FA-FD31B722D664}"/>
    <cellStyle name="Normal 13 5 3 2 2 6" xfId="5248" xr:uid="{FF8F5AAA-C7AD-443B-8607-6186885B6831}"/>
    <cellStyle name="Normal 13 5 3 2 3" xfId="3189" xr:uid="{B4497430-0B08-4D7F-BB66-4B625FA186CC}"/>
    <cellStyle name="Normal 13 5 3 2 3 2" xfId="13855" xr:uid="{7C9B3FE9-EA57-43C5-9F20-75745FCC5623}"/>
    <cellStyle name="Normal 13 5 3 2 3 3" xfId="8267" xr:uid="{80813330-791F-4AA0-9599-0FB8E6DEFAE1}"/>
    <cellStyle name="Normal 13 5 3 2 4" xfId="8268" xr:uid="{F8C215B9-450E-4C9C-A447-D6782512C2CE}"/>
    <cellStyle name="Normal 13 5 3 2 5" xfId="6828" xr:uid="{36574915-7728-410A-BD79-6FEA59F465A7}"/>
    <cellStyle name="Normal 13 5 3 2 6" xfId="12042" xr:uid="{9737BF50-F9CC-4208-8666-73E5509115A7}"/>
    <cellStyle name="Normal 13 5 3 2 7" xfId="5003" xr:uid="{3C96FACB-D318-4B4B-BE1B-104008062F18}"/>
    <cellStyle name="Normal 13 5 3 3" xfId="1483" xr:uid="{8CE0FDED-0388-4A57-ADFD-E5ABFFEF6B8C}"/>
    <cellStyle name="Normal 13 5 3 3 2" xfId="3433" xr:uid="{2E36B11B-4A51-4D48-B8D3-5C0086ED5744}"/>
    <cellStyle name="Normal 13 5 3 3 2 2" xfId="14099" xr:uid="{93F087CA-6FE4-4A17-AB2C-03EDF9561977}"/>
    <cellStyle name="Normal 13 5 3 3 2 3" xfId="8269" xr:uid="{FB5BDA90-0902-485F-8B68-08E1177F658A}"/>
    <cellStyle name="Normal 13 5 3 3 3" xfId="8270" xr:uid="{DC08414C-0251-4340-A5C8-696A8D2AE421}"/>
    <cellStyle name="Normal 13 5 3 3 4" xfId="7072" xr:uid="{A16AA70B-986C-4947-A419-918201A1B9C0}"/>
    <cellStyle name="Normal 13 5 3 3 5" xfId="12286" xr:uid="{3071B26C-387E-44EA-9402-2867FCDDF8F9}"/>
    <cellStyle name="Normal 13 5 3 3 6" xfId="5247" xr:uid="{B2BBA378-3FBC-4DD4-B6D9-60901CAD64D5}"/>
    <cellStyle name="Normal 13 5 3 4" xfId="2738" xr:uid="{E0233357-03A0-49FA-B5E3-6B8AF8376BE9}"/>
    <cellStyle name="Normal 13 5 3 4 2" xfId="13404" xr:uid="{F32953E9-B80B-4748-BCA1-DE59B9ED3B1A}"/>
    <cellStyle name="Normal 13 5 3 4 3" xfId="8271" xr:uid="{589BF26C-9227-4F56-BA30-AE9E7967C6D1}"/>
    <cellStyle name="Normal 13 5 3 5" xfId="8272" xr:uid="{3BCEFBA7-DB5D-4CE1-81D8-63664E3CB035}"/>
    <cellStyle name="Normal 13 5 3 6" xfId="6377" xr:uid="{42D71843-5D27-43A7-B476-004357CF03C5}"/>
    <cellStyle name="Normal 13 5 3 7" xfId="11591" xr:uid="{77DA09A6-9610-4F59-998F-D348A4A1C27A}"/>
    <cellStyle name="Normal 13 5 3 8" xfId="4552" xr:uid="{676440AA-A0A4-4EAF-9C13-12E7DF4B7DEE}"/>
    <cellStyle name="Normal 13 5 4" xfId="814" xr:uid="{405A2FD8-00B4-46B8-96FB-F5E9FC2F788E}"/>
    <cellStyle name="Normal 13 5 4 2" xfId="1278" xr:uid="{66D2985B-3F9E-4BCB-828A-0372DB06A804}"/>
    <cellStyle name="Normal 13 5 4 2 2" xfId="1486" xr:uid="{CB26CED4-BF40-4C6D-AE3B-388F8EED10FB}"/>
    <cellStyle name="Normal 13 5 4 2 2 2" xfId="3436" xr:uid="{CCA434A3-825B-4E94-A2C6-3729314E5E48}"/>
    <cellStyle name="Normal 13 5 4 2 2 2 2" xfId="14102" xr:uid="{31D1A43A-47C4-455A-9381-0A3CC602335C}"/>
    <cellStyle name="Normal 13 5 4 2 2 2 3" xfId="8273" xr:uid="{34BAA3EA-47DC-4F84-939B-B8C4155EA425}"/>
    <cellStyle name="Normal 13 5 4 2 2 3" xfId="8274" xr:uid="{23067BB2-D3DD-4040-B480-A506DA1220CD}"/>
    <cellStyle name="Normal 13 5 4 2 2 4" xfId="7075" xr:uid="{BBD04E75-2971-46A4-8A5C-6129775A2363}"/>
    <cellStyle name="Normal 13 5 4 2 2 5" xfId="12289" xr:uid="{4E4FA9F5-08C3-4F7A-A70A-8462C6DD71C0}"/>
    <cellStyle name="Normal 13 5 4 2 2 6" xfId="5250" xr:uid="{118FB8C4-3A1F-4F85-A82F-9EF1898CAAC6}"/>
    <cellStyle name="Normal 13 5 4 2 3" xfId="3240" xr:uid="{B87E1091-1B98-4398-A0E7-225B7E626E76}"/>
    <cellStyle name="Normal 13 5 4 2 3 2" xfId="13906" xr:uid="{B2873CA3-E63A-43D3-A204-7C5F41EDA7B9}"/>
    <cellStyle name="Normal 13 5 4 2 3 3" xfId="8275" xr:uid="{4D9BB056-633A-4733-93D3-5B9DF8066D39}"/>
    <cellStyle name="Normal 13 5 4 2 4" xfId="8276" xr:uid="{BBD7D2AC-E9C4-4D09-B667-38FE0CB2655E}"/>
    <cellStyle name="Normal 13 5 4 2 5" xfId="6879" xr:uid="{7B405CEB-4927-42F6-A4F4-D8B46A243ADD}"/>
    <cellStyle name="Normal 13 5 4 2 6" xfId="12093" xr:uid="{CF89DEDE-1B7D-46A6-9AE5-69FBFB6E9465}"/>
    <cellStyle name="Normal 13 5 4 2 7" xfId="5054" xr:uid="{315E7F71-383A-4358-A322-F6D727237AEF}"/>
    <cellStyle name="Normal 13 5 4 3" xfId="1485" xr:uid="{03BE1A9D-30E4-46DD-88BA-3E627B3D061B}"/>
    <cellStyle name="Normal 13 5 4 3 2" xfId="3435" xr:uid="{E538D5E6-240F-4155-9340-068F78A005D6}"/>
    <cellStyle name="Normal 13 5 4 3 2 2" xfId="14101" xr:uid="{FAFFDA74-F4C2-4764-9D03-6D6F673B9720}"/>
    <cellStyle name="Normal 13 5 4 3 2 3" xfId="8277" xr:uid="{220CDF55-1293-475C-BBB6-E37B38297DC4}"/>
    <cellStyle name="Normal 13 5 4 3 3" xfId="8278" xr:uid="{718ADBCA-594C-4B47-8CBF-8F89A60AB926}"/>
    <cellStyle name="Normal 13 5 4 3 4" xfId="7074" xr:uid="{945A98B4-C22D-4337-A23C-5D2D3BB45FF6}"/>
    <cellStyle name="Normal 13 5 4 3 5" xfId="12288" xr:uid="{71BB20A2-19B0-4DE9-8B43-95801429E222}"/>
    <cellStyle name="Normal 13 5 4 3 6" xfId="5249" xr:uid="{FCB2506F-FF15-4E9B-AC62-FDAE726F46CD}"/>
    <cellStyle name="Normal 13 5 4 4" xfId="2873" xr:uid="{A8B5045E-FD05-4050-AB2C-26F14497F6A1}"/>
    <cellStyle name="Normal 13 5 4 4 2" xfId="13539" xr:uid="{5DDCA6C5-9306-4C80-8B90-D449050749E8}"/>
    <cellStyle name="Normal 13 5 4 4 3" xfId="8279" xr:uid="{150A1F8D-9922-49D0-8A9F-9AB333B86630}"/>
    <cellStyle name="Normal 13 5 4 5" xfId="8280" xr:uid="{22734BF5-19E2-417D-B615-EE5F2A336E58}"/>
    <cellStyle name="Normal 13 5 4 6" xfId="6512" xr:uid="{24355E93-5A96-4266-8852-0B49A546B8DD}"/>
    <cellStyle name="Normal 13 5 4 7" xfId="11726" xr:uid="{99C8A4E1-3E45-4E00-864A-ACDE34ECE90C}"/>
    <cellStyle name="Normal 13 5 4 8" xfId="4687" xr:uid="{72A38FDD-645C-4A2D-9D4B-812EFD3467CF}"/>
    <cellStyle name="Normal 13 5 5" xfId="965" xr:uid="{316234B6-F11D-4C34-96FB-F4C7042AC946}"/>
    <cellStyle name="Normal 13 5 5 2" xfId="1487" xr:uid="{CD29C2F0-8ABF-4045-AF64-F23D8FEE020D}"/>
    <cellStyle name="Normal 13 5 5 2 2" xfId="3437" xr:uid="{BC940916-6B32-4C86-8B7C-C06F617B1BC5}"/>
    <cellStyle name="Normal 13 5 5 2 2 2" xfId="14103" xr:uid="{42482D25-1061-4C8F-ADB7-6764CA4D292B}"/>
    <cellStyle name="Normal 13 5 5 2 2 3" xfId="8281" xr:uid="{53B428D3-C4EE-4EDB-85D2-150F29B66E27}"/>
    <cellStyle name="Normal 13 5 5 2 3" xfId="8282" xr:uid="{BD4A4C72-2C6B-4C79-B253-8E9EEBA28340}"/>
    <cellStyle name="Normal 13 5 5 2 4" xfId="7076" xr:uid="{60C2ACF3-9AAC-430C-9DB8-56FF59A1C6A7}"/>
    <cellStyle name="Normal 13 5 5 2 5" xfId="12290" xr:uid="{525D277C-D1D3-4CD3-BB41-C3D703FF717A}"/>
    <cellStyle name="Normal 13 5 5 2 6" xfId="5251" xr:uid="{047B52EE-8775-43E3-9B4E-C476B067F7C3}"/>
    <cellStyle name="Normal 13 5 5 3" xfId="3011" xr:uid="{C71C1925-DB0C-44C6-B139-D1287D278341}"/>
    <cellStyle name="Normal 13 5 5 3 2" xfId="13677" xr:uid="{908361EC-C52B-4DB4-A442-EC51663F387F}"/>
    <cellStyle name="Normal 13 5 5 3 3" xfId="8283" xr:uid="{76C94CC3-5A36-403E-A053-27AFCFFCF056}"/>
    <cellStyle name="Normal 13 5 5 4" xfId="8284" xr:uid="{8D4588C1-C37C-491C-A3B3-ABBC6A3970EA}"/>
    <cellStyle name="Normal 13 5 5 5" xfId="6650" xr:uid="{B3682718-1AFC-4E49-A148-897FB1359A13}"/>
    <cellStyle name="Normal 13 5 5 6" xfId="11864" xr:uid="{2BE58C20-C2B8-4A29-BC64-FC6D0591BA9E}"/>
    <cellStyle name="Normal 13 5 5 7" xfId="4825" xr:uid="{71BD122C-AEF1-461B-8944-0AEFD4E40B82}"/>
    <cellStyle name="Normal 13 5 6" xfId="1478" xr:uid="{BDABF687-15F9-4382-9E20-0F98459D94B6}"/>
    <cellStyle name="Normal 13 5 6 2" xfId="3428" xr:uid="{C42561BD-893E-4DA7-9411-C53414E8C8D8}"/>
    <cellStyle name="Normal 13 5 6 2 2" xfId="14094" xr:uid="{44967E51-5789-480A-8E65-EF64F47261A4}"/>
    <cellStyle name="Normal 13 5 6 2 3" xfId="8285" xr:uid="{959E54FD-47D2-401F-8B8E-3DFC921C7987}"/>
    <cellStyle name="Normal 13 5 6 3" xfId="8286" xr:uid="{D3E9D06A-1135-434E-997F-C6973A7EFB94}"/>
    <cellStyle name="Normal 13 5 6 4" xfId="7067" xr:uid="{8150B5E3-7A14-4E54-9927-E0521205E1D5}"/>
    <cellStyle name="Normal 13 5 6 5" xfId="12281" xr:uid="{EF140D7E-B3E5-4904-9037-EE2D7F9FD976}"/>
    <cellStyle name="Normal 13 5 6 6" xfId="5242" xr:uid="{4CEDB145-B895-47E9-A538-06B0FFDD2DE1}"/>
    <cellStyle name="Normal 13 5 7" xfId="2262" xr:uid="{381AF043-F416-4369-ADB6-896EEBDF9031}"/>
    <cellStyle name="Normal 13 5 7 2" xfId="4118" xr:uid="{A9FBDA3E-DD61-42B1-9613-26E3C6628ECE}"/>
    <cellStyle name="Normal 13 5 7 2 2" xfId="14781" xr:uid="{E8EF366B-023C-421F-8B58-333ACBC76422}"/>
    <cellStyle name="Normal 13 5 7 2 3" xfId="8287" xr:uid="{72641841-F8C2-44B2-B430-C406D4FED9F9}"/>
    <cellStyle name="Normal 13 5 7 3" xfId="8288" xr:uid="{0A741AA1-4E37-4A9C-A7DD-AA8373DA3E31}"/>
    <cellStyle name="Normal 13 5 7 4" xfId="7757" xr:uid="{1F391C06-10AA-433C-BDC2-0D9CDF459987}"/>
    <cellStyle name="Normal 13 5 7 5" xfId="12968" xr:uid="{A996EBA3-B708-4C89-8151-4E179D5B9D5E}"/>
    <cellStyle name="Normal 13 5 7 6" xfId="5929" xr:uid="{501EE6F6-F898-401D-92A0-8E3F0379AC2A}"/>
    <cellStyle name="Normal 13 5 8" xfId="2410" xr:uid="{9ABC297D-F78E-43D9-9DB1-6A4F911916E4}"/>
    <cellStyle name="Normal 13 5 8 2" xfId="4254" xr:uid="{9889A0BE-BA61-4EEE-B6B3-58F9BC1155F6}"/>
    <cellStyle name="Normal 13 5 8 2 2" xfId="14917" xr:uid="{41B85D92-C2B0-4512-AF11-8446776C4C2A}"/>
    <cellStyle name="Normal 13 5 8 2 3" xfId="8289" xr:uid="{83917F47-68E2-4B34-8274-E33F19D5D03C}"/>
    <cellStyle name="Normal 13 5 8 3" xfId="7893" xr:uid="{5BA51586-D7E7-4F51-93EC-B34EA4DBB405}"/>
    <cellStyle name="Normal 13 5 8 4" xfId="13104" xr:uid="{2BB9A20E-22E1-492F-9DE7-EA6507FF752A}"/>
    <cellStyle name="Normal 13 5 8 5" xfId="6065" xr:uid="{F2C58314-18E9-405B-92F3-1057AEFA16E9}"/>
    <cellStyle name="Normal 13 5 9" xfId="2688" xr:uid="{B38B6BE2-8A77-4CB4-B884-B1EE52169B00}"/>
    <cellStyle name="Normal 13 5 9 2" xfId="13354" xr:uid="{F2354436-3388-4672-95A2-F4CD3C5B8EE5}"/>
    <cellStyle name="Normal 13 5 9 3" xfId="8290" xr:uid="{E3842DDE-0685-46F3-AF27-739E69E2969D}"/>
    <cellStyle name="Normal 13 6" xfId="550" xr:uid="{9A629E52-C7DE-4791-932E-3A96B9A666C2}"/>
    <cellStyle name="Normal 13 6 2" xfId="1119" xr:uid="{E87BDA8E-6378-420E-976A-AAAF42E191EF}"/>
    <cellStyle name="Normal 13 6 2 2" xfId="1489" xr:uid="{90AB9BAC-C3CB-40F4-868B-106E788F0EBA}"/>
    <cellStyle name="Normal 13 6 2 2 2" xfId="3439" xr:uid="{93B6D058-462B-45E2-AFE8-0B9B420508F2}"/>
    <cellStyle name="Normal 13 6 2 2 2 2" xfId="14105" xr:uid="{C399447C-40E3-40B3-A6F9-9BCD0D6027C7}"/>
    <cellStyle name="Normal 13 6 2 2 2 3" xfId="8291" xr:uid="{F5A720E2-ACD9-4C60-BB36-15673B692933}"/>
    <cellStyle name="Normal 13 6 2 2 3" xfId="8292" xr:uid="{983B4B53-9C32-4D06-937B-AB732EBDEA25}"/>
    <cellStyle name="Normal 13 6 2 2 4" xfId="7078" xr:uid="{24C58EAC-EE28-4592-B0D2-A78EC87856C7}"/>
    <cellStyle name="Normal 13 6 2 2 5" xfId="12292" xr:uid="{D5822392-6958-4D39-9610-0426E3711EF8}"/>
    <cellStyle name="Normal 13 6 2 2 6" xfId="5253" xr:uid="{46CAC612-7A01-4ED0-B40C-FA421B791224}"/>
    <cellStyle name="Normal 13 6 2 3" xfId="3144" xr:uid="{BDA1BB13-3316-4D7F-94A6-7FB5413E14EE}"/>
    <cellStyle name="Normal 13 6 2 3 2" xfId="13810" xr:uid="{678F8489-9EB3-45AC-86A6-01F8888DE230}"/>
    <cellStyle name="Normal 13 6 2 3 3" xfId="8293" xr:uid="{628965FF-EE89-4C1D-B202-EDC92DA03AEF}"/>
    <cellStyle name="Normal 13 6 2 4" xfId="8294" xr:uid="{3DFC26D1-71A9-4DAC-A3D8-E9E7B4CFF1A4}"/>
    <cellStyle name="Normal 13 6 2 5" xfId="6783" xr:uid="{C29DD7A0-FE25-4B70-BE38-05C05DCA5B15}"/>
    <cellStyle name="Normal 13 6 2 6" xfId="11997" xr:uid="{D0F55C55-0C77-4625-84D5-7489DECDBBEB}"/>
    <cellStyle name="Normal 13 6 2 7" xfId="4958" xr:uid="{86731E26-936C-40CB-95D0-245D1A0D8396}"/>
    <cellStyle name="Normal 13 6 3" xfId="1488" xr:uid="{CA600717-77B1-47B5-A9B9-A9934CD8131F}"/>
    <cellStyle name="Normal 13 6 3 2" xfId="3438" xr:uid="{488C5BC0-4C5C-45A7-B492-07DD3BE1F7F3}"/>
    <cellStyle name="Normal 13 6 3 2 2" xfId="14104" xr:uid="{62BC5509-14E0-40C6-BAB3-D0F8C5BFB759}"/>
    <cellStyle name="Normal 13 6 3 2 3" xfId="8295" xr:uid="{AEB36053-7533-432A-B39A-8C705D0344CF}"/>
    <cellStyle name="Normal 13 6 3 3" xfId="8296" xr:uid="{B6683725-1C42-49E6-ACE0-AE1306FDFD25}"/>
    <cellStyle name="Normal 13 6 3 4" xfId="7077" xr:uid="{0D8B6E3E-2F9D-496E-8803-308A6834329C}"/>
    <cellStyle name="Normal 13 6 3 5" xfId="12291" xr:uid="{30765D2E-4DC7-4838-915A-69B739914F9D}"/>
    <cellStyle name="Normal 13 6 3 6" xfId="5252" xr:uid="{BBAF8B2C-809C-49A3-8695-6AE8063F0B06}"/>
    <cellStyle name="Normal 13 6 4" xfId="2692" xr:uid="{24E5147C-92F1-43F2-8930-C02BE48735D9}"/>
    <cellStyle name="Normal 13 6 4 2" xfId="13358" xr:uid="{B346633C-7463-448B-93DB-B9D5E8190EAB}"/>
    <cellStyle name="Normal 13 6 4 3" xfId="8297" xr:uid="{4FBF310E-6AE1-4DC8-81E5-B2ABDD851DEA}"/>
    <cellStyle name="Normal 13 6 5" xfId="8298" xr:uid="{76E8F0A5-60B2-4250-BDC8-F448CF7AA3B3}"/>
    <cellStyle name="Normal 13 6 6" xfId="6331" xr:uid="{C54DFC5E-6C6A-4EF7-BE3B-9685C6D16F6C}"/>
    <cellStyle name="Normal 13 6 7" xfId="11545" xr:uid="{CF5EF26C-EC54-4B38-B57B-C84F2968E0E5}"/>
    <cellStyle name="Normal 13 6 8" xfId="4506" xr:uid="{F34A69B4-FAD9-4E05-9627-BCE59FB1E154}"/>
    <cellStyle name="Normal 13 7" xfId="768" xr:uid="{01C195FA-240E-4213-8778-6D65DA89C122}"/>
    <cellStyle name="Normal 13 7 2" xfId="1232" xr:uid="{C4103A35-A313-4C80-B9E2-45B4882E76F9}"/>
    <cellStyle name="Normal 13 7 2 2" xfId="1491" xr:uid="{32CFBDB5-AB4B-4B42-B38A-CEE36238F22C}"/>
    <cellStyle name="Normal 13 7 2 2 2" xfId="3441" xr:uid="{BB28B8A7-3FDC-4708-AFA0-1D9A77040A6E}"/>
    <cellStyle name="Normal 13 7 2 2 2 2" xfId="14107" xr:uid="{A59EE125-EC41-42F7-B949-A899E6A90CA0}"/>
    <cellStyle name="Normal 13 7 2 2 2 3" xfId="8299" xr:uid="{B3C1C772-92D1-4013-98B5-4BA4D95B31EC}"/>
    <cellStyle name="Normal 13 7 2 2 3" xfId="8300" xr:uid="{4C9EA937-B343-4041-90EF-3E9435308590}"/>
    <cellStyle name="Normal 13 7 2 2 4" xfId="7080" xr:uid="{6D9F83DF-5C84-4830-92C2-F89EF5D256DD}"/>
    <cellStyle name="Normal 13 7 2 2 5" xfId="12294" xr:uid="{DC117FCB-20B2-4A11-AF17-E7D9DF37228B}"/>
    <cellStyle name="Normal 13 7 2 2 6" xfId="5255" xr:uid="{392A3FF1-E734-4F2F-9833-2945ED22A8DB}"/>
    <cellStyle name="Normal 13 7 2 3" xfId="3194" xr:uid="{6716B296-050D-431E-AE5F-A68068D176E5}"/>
    <cellStyle name="Normal 13 7 2 3 2" xfId="13860" xr:uid="{E4DADE61-C8BD-4155-A576-E85A3AA8F2E9}"/>
    <cellStyle name="Normal 13 7 2 3 3" xfId="8301" xr:uid="{EE583446-6009-4B74-B8D3-F2B64181A177}"/>
    <cellStyle name="Normal 13 7 2 4" xfId="8302" xr:uid="{1CA250DD-FB55-4408-A24A-2FC61D720769}"/>
    <cellStyle name="Normal 13 7 2 5" xfId="6833" xr:uid="{24C1B84A-9D13-4E52-821D-5B5B91A6E866}"/>
    <cellStyle name="Normal 13 7 2 6" xfId="12047" xr:uid="{7C7CCAC8-6B21-4C64-AFD7-C94FE320D98C}"/>
    <cellStyle name="Normal 13 7 2 7" xfId="5008" xr:uid="{DF42417A-04C9-464B-B4A9-FA3432E6DE59}"/>
    <cellStyle name="Normal 13 7 3" xfId="1490" xr:uid="{AAB15267-AA38-4414-AC6E-E5F84E97BCAD}"/>
    <cellStyle name="Normal 13 7 3 2" xfId="3440" xr:uid="{2BC4D715-64C5-4B3D-AD00-E14439E3978E}"/>
    <cellStyle name="Normal 13 7 3 2 2" xfId="14106" xr:uid="{5B10DC8A-9B15-4261-B048-FA07CCB2D66A}"/>
    <cellStyle name="Normal 13 7 3 2 3" xfId="8303" xr:uid="{FC1B38D1-FFE0-4FDB-A1D6-5573C752138E}"/>
    <cellStyle name="Normal 13 7 3 3" xfId="8304" xr:uid="{5760F85E-5C79-4342-9796-8230925820D5}"/>
    <cellStyle name="Normal 13 7 3 4" xfId="7079" xr:uid="{48A63220-26B5-4BB1-9B37-6F6622DCA7F5}"/>
    <cellStyle name="Normal 13 7 3 5" xfId="12293" xr:uid="{C082D933-19D0-4F40-B37B-DA8C0FB5D10D}"/>
    <cellStyle name="Normal 13 7 3 6" xfId="5254" xr:uid="{EC6D3D5C-C2A1-42A8-9C43-F1693E5FDD39}"/>
    <cellStyle name="Normal 13 7 4" xfId="2827" xr:uid="{C942C8FD-FD4A-43C8-84F3-4ABBDE0ED454}"/>
    <cellStyle name="Normal 13 7 4 2" xfId="13493" xr:uid="{6191722F-ACAE-4C6F-85E9-B10955AF6990}"/>
    <cellStyle name="Normal 13 7 4 3" xfId="8305" xr:uid="{A25FED10-E277-4E17-AA74-10456977BB77}"/>
    <cellStyle name="Normal 13 7 5" xfId="8306" xr:uid="{49558F63-D783-43C7-8BA4-A85DA7D50FF1}"/>
    <cellStyle name="Normal 13 7 6" xfId="6466" xr:uid="{8F11880B-0EFF-4265-BEFE-F4E001227999}"/>
    <cellStyle name="Normal 13 7 7" xfId="11680" xr:uid="{F3915D00-E037-4CAC-B451-58A04583D2B9}"/>
    <cellStyle name="Normal 13 7 8" xfId="4641" xr:uid="{0967DF85-40E1-479B-A970-3092A0E9009F}"/>
    <cellStyle name="Normal 13 8" xfId="434" xr:uid="{F35E2670-EB0F-429D-AD60-D2A54D1CE6B3}"/>
    <cellStyle name="Normal 13 8 2" xfId="1061" xr:uid="{7C15E447-FA72-4651-9227-D08138114EF5}"/>
    <cellStyle name="Normal 13 8 2 2" xfId="1493" xr:uid="{8633C916-00F3-4D1B-807C-A9DB564FA748}"/>
    <cellStyle name="Normal 13 8 2 2 2" xfId="3443" xr:uid="{E69EBBD1-DDB2-4800-906B-7D13CE4CF901}"/>
    <cellStyle name="Normal 13 8 2 2 2 2" xfId="14109" xr:uid="{9AC07FFF-6889-450E-BBC7-CCFFA66A2256}"/>
    <cellStyle name="Normal 13 8 2 2 2 3" xfId="8307" xr:uid="{E75E78C7-79C3-47E9-AAB7-2A74044F2843}"/>
    <cellStyle name="Normal 13 8 2 2 3" xfId="8308" xr:uid="{1A0CAC86-AB86-4160-98FB-D63B2BDC29C9}"/>
    <cellStyle name="Normal 13 8 2 2 4" xfId="7082" xr:uid="{DB04AE91-CF8B-4AC0-B5FD-AE2B5C612D74}"/>
    <cellStyle name="Normal 13 8 2 2 5" xfId="12296" xr:uid="{8036D7FF-5987-4C3B-9856-D9AAC03A2F33}"/>
    <cellStyle name="Normal 13 8 2 2 6" xfId="5257" xr:uid="{6F5A9A8C-84D2-46E2-9091-BE32632A7766}"/>
    <cellStyle name="Normal 13 8 2 3" xfId="3100" xr:uid="{D47AD391-9F39-43CE-955A-BE114CD95649}"/>
    <cellStyle name="Normal 13 8 2 3 2" xfId="13766" xr:uid="{446A3102-29D6-4213-BF4C-05DEFDB97CE8}"/>
    <cellStyle name="Normal 13 8 2 3 3" xfId="8309" xr:uid="{C61D0429-658D-49E9-83DA-65A8FCD0DE51}"/>
    <cellStyle name="Normal 13 8 2 4" xfId="8310" xr:uid="{4601670B-FB1F-406D-80C6-45F92333CC98}"/>
    <cellStyle name="Normal 13 8 2 5" xfId="6739" xr:uid="{483DC664-C189-4B2E-8A7F-7AF50480A909}"/>
    <cellStyle name="Normal 13 8 2 6" xfId="11953" xr:uid="{980E49C6-3766-49D9-B07B-9E479597F81A}"/>
    <cellStyle name="Normal 13 8 2 7" xfId="4914" xr:uid="{510AA5C1-2BCB-438D-A3F4-4C8D57891F42}"/>
    <cellStyle name="Normal 13 8 3" xfId="1492" xr:uid="{8AAB9961-FC23-4BAF-9FA4-1DF8DB9D6546}"/>
    <cellStyle name="Normal 13 8 3 2" xfId="3442" xr:uid="{64080415-BEFC-4CE3-9DF6-8E10D27C8B09}"/>
    <cellStyle name="Normal 13 8 3 2 2" xfId="14108" xr:uid="{4B440CB2-BDF8-483C-9525-03FAADDD4DD3}"/>
    <cellStyle name="Normal 13 8 3 2 3" xfId="8311" xr:uid="{2620EA84-4706-48DA-971D-E6ABD0788306}"/>
    <cellStyle name="Normal 13 8 3 3" xfId="8312" xr:uid="{9C238BA9-58DA-4745-BB11-095221195220}"/>
    <cellStyle name="Normal 13 8 3 4" xfId="7081" xr:uid="{13C888FC-3B91-4D95-8E0C-EB1B9C72BE86}"/>
    <cellStyle name="Normal 13 8 3 5" xfId="12295" xr:uid="{1CF6ADF7-565D-450B-A992-748BAA6AB139}"/>
    <cellStyle name="Normal 13 8 3 6" xfId="5256" xr:uid="{4F2EAC50-DA8E-4CFA-A4AB-7D5127AF6A70}"/>
    <cellStyle name="Normal 13 8 4" xfId="2643" xr:uid="{B394993B-F79D-492E-9882-07F18C47E224}"/>
    <cellStyle name="Normal 13 8 4 2" xfId="13309" xr:uid="{65F893B0-9C65-498B-8099-46D29932F9AA}"/>
    <cellStyle name="Normal 13 8 4 3" xfId="8313" xr:uid="{C2784FD3-3C37-44E1-8AD4-4B773BA9F0B2}"/>
    <cellStyle name="Normal 13 8 5" xfId="8314" xr:uid="{E5384E70-5921-4788-A12E-000701266C2B}"/>
    <cellStyle name="Normal 13 8 6" xfId="6282" xr:uid="{C2EA32B4-A555-45F5-975B-C58BB1FA1920}"/>
    <cellStyle name="Normal 13 8 7" xfId="11496" xr:uid="{635683DD-F900-424C-A187-D5317E2438B6}"/>
    <cellStyle name="Normal 13 8 8" xfId="4457" xr:uid="{9D9E6F7D-B974-4030-9182-51EFB2823C43}"/>
    <cellStyle name="Normal 13 9" xfId="917" xr:uid="{D55B7DFB-E55F-473D-9736-CCF3229B4195}"/>
    <cellStyle name="Normal 13 9 2" xfId="1494" xr:uid="{47679BE2-9632-4DAF-9BF8-3558AC1E6E57}"/>
    <cellStyle name="Normal 13 9 2 2" xfId="3444" xr:uid="{FFCD22C1-4354-47E5-99A6-D7D176A713B8}"/>
    <cellStyle name="Normal 13 9 2 2 2" xfId="14110" xr:uid="{A583605B-C9F1-4906-8227-DFBC1B34C9CC}"/>
    <cellStyle name="Normal 13 9 2 2 3" xfId="8315" xr:uid="{9DD03996-AFD4-4D23-8E4F-9624D443F84D}"/>
    <cellStyle name="Normal 13 9 2 3" xfId="8316" xr:uid="{F100BB68-188E-4313-929D-9D039BDE2296}"/>
    <cellStyle name="Normal 13 9 2 4" xfId="7083" xr:uid="{1A534F8D-1ED3-463F-9F85-BBCCE5E5DC8F}"/>
    <cellStyle name="Normal 13 9 2 5" xfId="12297" xr:uid="{180F6F02-0560-4A5F-B61D-63BA07DD09BA}"/>
    <cellStyle name="Normal 13 9 2 6" xfId="5258" xr:uid="{EAE51AE6-7B7D-4C54-8ECF-A431E8C9F428}"/>
    <cellStyle name="Normal 13 9 3" xfId="2965" xr:uid="{D519CBAC-DE8D-4D9D-B833-24123CC422C7}"/>
    <cellStyle name="Normal 13 9 3 2" xfId="13631" xr:uid="{0BCCBF89-5A99-4FA0-B881-596CF607175C}"/>
    <cellStyle name="Normal 13 9 3 3" xfId="8317" xr:uid="{9C5602AF-B0FB-4CE6-B890-A5AB89B67C0A}"/>
    <cellStyle name="Normal 13 9 4" xfId="8318" xr:uid="{F822CECE-3237-4759-88ED-70951885446F}"/>
    <cellStyle name="Normal 13 9 5" xfId="6604" xr:uid="{1879E940-3539-46CE-9A6E-A734B6813204}"/>
    <cellStyle name="Normal 13 9 6" xfId="11818" xr:uid="{377C40BB-8F22-48B2-BB2F-FC899AEFC059}"/>
    <cellStyle name="Normal 13 9 7" xfId="4779" xr:uid="{F168E9C4-1D40-4644-B36F-6004AE412877}"/>
    <cellStyle name="Normal 130" xfId="2135" xr:uid="{53865744-15F8-4125-8478-DD557A440382}"/>
    <cellStyle name="Normal 131" xfId="2130" xr:uid="{4476A9AB-C4DB-4F89-A8AB-7A2219537AC0}"/>
    <cellStyle name="Normal 132" xfId="301" xr:uid="{BEEA6F07-3A6A-4E71-9E6B-6F58CBA368D7}"/>
    <cellStyle name="Normal 132 2" xfId="2596" xr:uid="{CA88400D-7DA8-4B52-A292-76EB455A5C2F}"/>
    <cellStyle name="Normal 132 3" xfId="6235" xr:uid="{7F7DA5C3-6CA3-49F2-81E9-EB3DC0CBCC55}"/>
    <cellStyle name="Normal 133" xfId="359" xr:uid="{DDF28A9B-445B-4A01-A007-8201F15471F6}"/>
    <cellStyle name="Normal 133 2" xfId="2629" xr:uid="{9CDB5578-8188-4C93-BF59-03E1A5D8D586}"/>
    <cellStyle name="Normal 133 3" xfId="6268" xr:uid="{F8E07FE1-C6B8-444F-8291-95AFE4FC9D73}"/>
    <cellStyle name="Normal 134" xfId="2145" xr:uid="{62980BE1-2C1E-4D46-8588-76181BA29768}"/>
    <cellStyle name="Normal 134 2" xfId="4064" xr:uid="{1A1E2CE0-A189-4339-98C0-FB8866AF1C83}"/>
    <cellStyle name="Normal 134 3" xfId="7703" xr:uid="{EA812987-56DF-4320-B8A5-59536AD74257}"/>
    <cellStyle name="Normal 135" xfId="2152" xr:uid="{5519BE73-DC33-490E-85B5-DA666C714FCB}"/>
    <cellStyle name="Normal 135 2" xfId="4065" xr:uid="{5E593C67-6E8B-4228-8842-2ABCFB7E3279}"/>
    <cellStyle name="Normal 135 3" xfId="7704" xr:uid="{20839BF3-BE49-4794-9A77-846591E6D7AB}"/>
    <cellStyle name="Normal 136" xfId="2161" xr:uid="{EF9F650C-C298-4A98-9748-EDE7DE2A2559}"/>
    <cellStyle name="Normal 136 2" xfId="4066" xr:uid="{06621834-7AA5-4A22-BBB4-BF3346E1D499}"/>
    <cellStyle name="Normal 136 3" xfId="7705" xr:uid="{53FC665C-E73E-4588-A913-12E4F95F1B89}"/>
    <cellStyle name="Normal 137" xfId="2167" xr:uid="{4655DBE9-CB4E-41C0-A215-C561626A939F}"/>
    <cellStyle name="Normal 138" xfId="2151" xr:uid="{6ED4D08D-B56A-4C15-BE7E-0B6526A877D5}"/>
    <cellStyle name="Normal 139" xfId="2158" xr:uid="{40FCABFC-9AC9-4907-94A0-9847C4FDD3C2}"/>
    <cellStyle name="Normal 14" xfId="176" xr:uid="{6DCFCAC6-9619-4F87-A02E-29D898BF1E27}"/>
    <cellStyle name="Normal 14 10" xfId="1385" xr:uid="{C0F0E777-BBC4-4719-BB3F-1120D892A27E}"/>
    <cellStyle name="Normal 14 10 2" xfId="3335" xr:uid="{9EDB5AC9-E6F6-4D6B-A83E-502558D1B867}"/>
    <cellStyle name="Normal 14 10 2 2" xfId="14001" xr:uid="{D38E0B1A-4B48-47AF-AEC7-D82B9984EF9D}"/>
    <cellStyle name="Normal 14 10 2 3" xfId="8319" xr:uid="{66178B3A-C3BB-4988-90D9-DD1C5166B65D}"/>
    <cellStyle name="Normal 14 10 3" xfId="8320" xr:uid="{44583307-CD31-4414-9052-FAED76FB16D2}"/>
    <cellStyle name="Normal 14 10 4" xfId="6974" xr:uid="{4F2CD39B-796B-4F37-875B-5C8CFC0E7EE1}"/>
    <cellStyle name="Normal 14 10 5" xfId="12188" xr:uid="{7F48D26B-FB8E-4A84-904F-FAFCF35C7726}"/>
    <cellStyle name="Normal 14 10 6" xfId="5149" xr:uid="{B598B035-C426-4E62-97AE-D6234FD57DEF}"/>
    <cellStyle name="Normal 14 11" xfId="331" xr:uid="{AD274395-1050-4992-9FBA-D03212728225}"/>
    <cellStyle name="Normal 14 11 2" xfId="2601" xr:uid="{6D54001F-EB73-4D11-86C1-FFB61F212B26}"/>
    <cellStyle name="Normal 14 11 2 2" xfId="13268" xr:uid="{271455F5-DEB2-40B8-B4C8-38FABA948184}"/>
    <cellStyle name="Normal 14 11 2 3" xfId="8321" xr:uid="{31CB649D-9307-4C18-B85B-9C03AE166118}"/>
    <cellStyle name="Normal 14 11 3" xfId="8322" xr:uid="{9CFF4FB4-52DA-464A-90CA-D87788DA5F56}"/>
    <cellStyle name="Normal 14 11 4" xfId="6240" xr:uid="{38021251-8A0F-4FFF-9FE7-044C7D32E5AF}"/>
    <cellStyle name="Normal 14 11 5" xfId="11455" xr:uid="{8CEFD38A-93F5-4364-B7CC-C7926022B389}"/>
    <cellStyle name="Normal 14 11 6" xfId="4416" xr:uid="{3EB770AF-0865-474E-8D80-3A2D81F8F420}"/>
    <cellStyle name="Normal 14 12" xfId="2216" xr:uid="{88A4C2B8-23B4-450A-8846-9BADF2415567}"/>
    <cellStyle name="Normal 14 12 2" xfId="4075" xr:uid="{33039704-DF87-4079-8C98-EAE928D95B40}"/>
    <cellStyle name="Normal 14 12 2 2" xfId="14738" xr:uid="{EB0EFD68-50FB-4933-9CE6-3A43F3B71816}"/>
    <cellStyle name="Normal 14 12 2 3" xfId="8323" xr:uid="{D8908CA7-33B1-434D-89A7-0722B06F852F}"/>
    <cellStyle name="Normal 14 12 3" xfId="8324" xr:uid="{066FA3DB-EBC6-4136-9AFB-E0FE3BEC041E}"/>
    <cellStyle name="Normal 14 12 4" xfId="7714" xr:uid="{699E62F1-6700-4C28-BA7A-09BC6EC5F797}"/>
    <cellStyle name="Normal 14 12 5" xfId="12925" xr:uid="{ACC3F920-4A98-47CC-A37A-BD6CFC5B6F12}"/>
    <cellStyle name="Normal 14 12 6" xfId="5886" xr:uid="{661F2287-811F-439F-B21F-FAB1BA637063}"/>
    <cellStyle name="Normal 14 13" xfId="2367" xr:uid="{990A3909-E6C3-46EF-A7E0-D90A9C344ADF}"/>
    <cellStyle name="Normal 14 13 2" xfId="4211" xr:uid="{2AAF6E9D-E62F-4263-9265-D22C60E37721}"/>
    <cellStyle name="Normal 14 13 2 2" xfId="14874" xr:uid="{39F80262-A785-4856-B93A-2F9E0DDD7698}"/>
    <cellStyle name="Normal 14 13 2 3" xfId="8325" xr:uid="{EE39A4AA-E80A-46F7-B322-5D152F3C557A}"/>
    <cellStyle name="Normal 14 13 3" xfId="7850" xr:uid="{106C7AD8-F3D7-4801-859E-24331A4AC9AB}"/>
    <cellStyle name="Normal 14 13 4" xfId="13061" xr:uid="{54C801D3-9EE7-4342-8A43-82AE8A205871}"/>
    <cellStyle name="Normal 14 13 5" xfId="6022" xr:uid="{AA285E2F-00B5-4688-89D9-35116D266902}"/>
    <cellStyle name="Normal 14 14" xfId="2560" xr:uid="{8A62A1A1-ECFB-42E3-AFFD-20445FE72D22}"/>
    <cellStyle name="Normal 14 14 2" xfId="8326" xr:uid="{023F9058-9840-4BE4-8FD2-5A0FFD008787}"/>
    <cellStyle name="Normal 14 14 3" xfId="13228" xr:uid="{E3547B3C-D841-41F5-AC71-2EFE257A3C92}"/>
    <cellStyle name="Normal 14 14 4" xfId="6158" xr:uid="{95BA23A3-A654-49D1-BD8B-A2EEC668B86D}"/>
    <cellStyle name="Normal 14 15" xfId="8327" xr:uid="{23DF8AE7-7466-4E0A-ABC5-85DCAD51F20A}"/>
    <cellStyle name="Normal 14 16" xfId="6199" xr:uid="{40BFA1D2-F6DA-46F9-A1CA-7572C166B934}"/>
    <cellStyle name="Normal 14 17" xfId="11415" xr:uid="{6A1245B9-2D21-4A94-ACC7-B98B1C6753DC}"/>
    <cellStyle name="Normal 14 18" xfId="4376" xr:uid="{2C2C2AA9-5706-4166-A535-6A53D336FEAC}"/>
    <cellStyle name="Normal 14 2" xfId="228" xr:uid="{CAAA05C8-D850-4EAE-92C5-94902D076AF1}"/>
    <cellStyle name="Normal 14 2 10" xfId="2217" xr:uid="{5CAF1294-D784-4189-8A90-6FDCF396567F}"/>
    <cellStyle name="Normal 14 2 10 2" xfId="4076" xr:uid="{A990BE4B-85E9-42C7-8EE6-D674FB08F4AF}"/>
    <cellStyle name="Normal 14 2 10 2 2" xfId="14739" xr:uid="{3E55A5F3-2373-4E71-8BB8-3847E7ABDDDF}"/>
    <cellStyle name="Normal 14 2 10 2 3" xfId="8328" xr:uid="{28225C88-8F34-4B55-AB89-5D156900117E}"/>
    <cellStyle name="Normal 14 2 10 3" xfId="8329" xr:uid="{8BCEE36E-CBD7-4BAB-9AF9-E126178E568A}"/>
    <cellStyle name="Normal 14 2 10 4" xfId="7715" xr:uid="{FA595432-7045-484F-8153-48E7F65E6920}"/>
    <cellStyle name="Normal 14 2 10 5" xfId="12926" xr:uid="{55F2387F-63BA-422D-8AEA-47D598D70CC3}"/>
    <cellStyle name="Normal 14 2 10 6" xfId="5887" xr:uid="{F699557F-5F99-4CD7-AF3B-B37D7BD45BC0}"/>
    <cellStyle name="Normal 14 2 11" xfId="2368" xr:uid="{F7365E30-4530-46FF-9DCA-527CECD9CBF4}"/>
    <cellStyle name="Normal 14 2 11 2" xfId="4212" xr:uid="{9CA5A771-2DE5-4914-84BF-A67976F72FC3}"/>
    <cellStyle name="Normal 14 2 11 2 2" xfId="14875" xr:uid="{4AFCFF13-ECAF-48BA-97D6-13DE3CD4EE7C}"/>
    <cellStyle name="Normal 14 2 11 2 3" xfId="8330" xr:uid="{32CA8E0A-E464-4121-AB5B-6E1FA7763E31}"/>
    <cellStyle name="Normal 14 2 11 3" xfId="7851" xr:uid="{FC79BA96-228A-4040-92BF-03F0252D01E9}"/>
    <cellStyle name="Normal 14 2 11 4" xfId="13062" xr:uid="{72FE85C1-DA17-4DA8-88D8-14DC0A863661}"/>
    <cellStyle name="Normal 14 2 11 5" xfId="6023" xr:uid="{EE5817FA-DC1F-4203-9EF8-42662CE2AD04}"/>
    <cellStyle name="Normal 14 2 12" xfId="2575" xr:uid="{C36FCA22-273B-4666-8975-7A4D8EA35661}"/>
    <cellStyle name="Normal 14 2 12 2" xfId="8331" xr:uid="{FF20E58E-417F-45B0-A15D-E719537E923C}"/>
    <cellStyle name="Normal 14 2 12 3" xfId="13243" xr:uid="{A5BEA695-2FC1-49A0-9DB2-D937651AE15C}"/>
    <cellStyle name="Normal 14 2 12 4" xfId="6169" xr:uid="{6B6806DE-D137-4FB7-A56A-79A9B39B4C57}"/>
    <cellStyle name="Normal 14 2 13" xfId="8332" xr:uid="{7F7A5530-47FC-440F-98A9-2B776CBD6636}"/>
    <cellStyle name="Normal 14 2 14" xfId="6214" xr:uid="{5ACEE4EA-BEF3-4065-A0EE-00E355FF374D}"/>
    <cellStyle name="Normal 14 2 15" xfId="11430" xr:uid="{78093265-ACA3-4D2B-AE48-6C9668EE835F}"/>
    <cellStyle name="Normal 14 2 16" xfId="4391" xr:uid="{70BAE576-86E0-4A9C-B8A3-5F454031A30B}"/>
    <cellStyle name="Normal 14 2 2" xfId="613" xr:uid="{63A6AF1D-72F6-434D-ACDF-B796BF296BA6}"/>
    <cellStyle name="Normal 14 2 2 10" xfId="11595" xr:uid="{46E8DD16-8292-4BC0-8ABF-740FFAE5C0F9}"/>
    <cellStyle name="Normal 14 2 2 11" xfId="4556" xr:uid="{58426C9B-21C3-4BB5-B16A-4C82D7055CF9}"/>
    <cellStyle name="Normal 14 2 2 2" xfId="818" xr:uid="{DFB2ACD9-9BA6-4771-94B4-F0E0343EA9BF}"/>
    <cellStyle name="Normal 14 2 2 2 2" xfId="1282" xr:uid="{3FD02F61-E8A7-447E-AB37-0653942BBFE1}"/>
    <cellStyle name="Normal 14 2 2 2 2 2" xfId="1497" xr:uid="{C3DE0F0D-6553-4F4B-9608-0B5536303421}"/>
    <cellStyle name="Normal 14 2 2 2 2 2 2" xfId="3447" xr:uid="{2F778DA6-AC95-4FBE-9D47-FF1CED03E014}"/>
    <cellStyle name="Normal 14 2 2 2 2 2 2 2" xfId="14113" xr:uid="{94B8D8B7-906D-4A68-ACE2-4DF318F8D478}"/>
    <cellStyle name="Normal 14 2 2 2 2 2 2 3" xfId="8333" xr:uid="{2A462500-3AF5-4ED3-A9D6-4CE77A850A27}"/>
    <cellStyle name="Normal 14 2 2 2 2 2 3" xfId="8334" xr:uid="{91391828-D640-495D-9E58-85CFE5A434C7}"/>
    <cellStyle name="Normal 14 2 2 2 2 2 4" xfId="7086" xr:uid="{9EC6EDF5-C521-45C5-B46B-E0CEB31AE54B}"/>
    <cellStyle name="Normal 14 2 2 2 2 2 5" xfId="12300" xr:uid="{3AC97432-F6CE-4BE4-B310-5FC4A46DCAA3}"/>
    <cellStyle name="Normal 14 2 2 2 2 2 6" xfId="5261" xr:uid="{B8E5E927-6A8C-4409-BE14-81E057DDBF9A}"/>
    <cellStyle name="Normal 14 2 2 2 2 3" xfId="3244" xr:uid="{04B0FDE3-A36A-4B43-9295-F943BA339773}"/>
    <cellStyle name="Normal 14 2 2 2 2 3 2" xfId="13910" xr:uid="{EDF67DFC-CC30-4808-A121-5AB05119F961}"/>
    <cellStyle name="Normal 14 2 2 2 2 3 3" xfId="8335" xr:uid="{EF9889D5-20F5-4E05-A34D-A9A6DEFDC18C}"/>
    <cellStyle name="Normal 14 2 2 2 2 4" xfId="8336" xr:uid="{7FFB63BB-4681-4F7A-B281-510708774AEF}"/>
    <cellStyle name="Normal 14 2 2 2 2 5" xfId="6883" xr:uid="{F9A4F8C1-999D-4F62-BA96-459CAC85EFFD}"/>
    <cellStyle name="Normal 14 2 2 2 2 6" xfId="12097" xr:uid="{C142F3B1-E48A-4E68-961F-568D206E73A9}"/>
    <cellStyle name="Normal 14 2 2 2 2 7" xfId="5058" xr:uid="{78882D02-1647-4AF3-A4DD-1C95887DFD51}"/>
    <cellStyle name="Normal 14 2 2 2 3" xfId="1496" xr:uid="{E750EF92-C691-4663-BC18-C17549017B8D}"/>
    <cellStyle name="Normal 14 2 2 2 3 2" xfId="3446" xr:uid="{5921634B-8B04-4F2F-BD15-DC91D0EFE495}"/>
    <cellStyle name="Normal 14 2 2 2 3 2 2" xfId="14112" xr:uid="{CFC4C1C7-9CEA-4924-8323-F0821F14EA68}"/>
    <cellStyle name="Normal 14 2 2 2 3 2 3" xfId="8337" xr:uid="{F155A6EF-E0C3-4A5B-92DD-D945F1154F8B}"/>
    <cellStyle name="Normal 14 2 2 2 3 3" xfId="8338" xr:uid="{561E6AF9-D4F5-4FAF-A7AC-76AAA259599C}"/>
    <cellStyle name="Normal 14 2 2 2 3 4" xfId="7085" xr:uid="{E258475F-9FF5-4735-AC5E-12FA15219A28}"/>
    <cellStyle name="Normal 14 2 2 2 3 5" xfId="12299" xr:uid="{B931B07C-02B6-4E93-A59E-3E7622B1BAB7}"/>
    <cellStyle name="Normal 14 2 2 2 3 6" xfId="5260" xr:uid="{113DA7D1-F3F2-480F-9E63-7435FA1D9400}"/>
    <cellStyle name="Normal 14 2 2 2 4" xfId="2877" xr:uid="{549F69FC-4FDD-425D-8E2F-8EB049435840}"/>
    <cellStyle name="Normal 14 2 2 2 4 2" xfId="13543" xr:uid="{A8CEF3D5-22FB-4BE0-B9CF-60C5B1BAA7E3}"/>
    <cellStyle name="Normal 14 2 2 2 4 3" xfId="8339" xr:uid="{4329DFB2-8A74-4435-BAD4-F201B0A8C6C7}"/>
    <cellStyle name="Normal 14 2 2 2 5" xfId="8340" xr:uid="{0F91C487-FCD2-455C-B0AF-5800515734C3}"/>
    <cellStyle name="Normal 14 2 2 2 6" xfId="6516" xr:uid="{67A4FB82-CB0F-4490-BEA9-AF20FA360BF7}"/>
    <cellStyle name="Normal 14 2 2 2 7" xfId="11730" xr:uid="{1730553A-7E82-4D17-B1D5-050DD4A3FF98}"/>
    <cellStyle name="Normal 14 2 2 2 8" xfId="4691" xr:uid="{C34F7C69-A79F-4EF2-8E77-E4D123150F62}"/>
    <cellStyle name="Normal 14 2 2 3" xfId="969" xr:uid="{BD46786A-858F-4C09-ADEA-77E4CCA3E7BA}"/>
    <cellStyle name="Normal 14 2 2 3 2" xfId="1498" xr:uid="{96FC0A1F-5094-4399-9894-D0D636E1A734}"/>
    <cellStyle name="Normal 14 2 2 3 2 2" xfId="3448" xr:uid="{C7E68ECC-930B-4B01-8E02-3B2DC7341F37}"/>
    <cellStyle name="Normal 14 2 2 3 2 2 2" xfId="14114" xr:uid="{EBEB479E-2601-4308-B7FB-8BBA7AC2F90D}"/>
    <cellStyle name="Normal 14 2 2 3 2 2 3" xfId="8341" xr:uid="{A6443023-09AE-40AC-A4F1-FCD326817747}"/>
    <cellStyle name="Normal 14 2 2 3 2 3" xfId="8342" xr:uid="{6B7E7E2C-90B2-4234-B8C9-AB1E07BFF9BC}"/>
    <cellStyle name="Normal 14 2 2 3 2 4" xfId="7087" xr:uid="{7C37DFE4-B788-49AB-979E-6D308BA05520}"/>
    <cellStyle name="Normal 14 2 2 3 2 5" xfId="12301" xr:uid="{1562F993-3C3C-4B9A-B7A2-D2F3FB7D238A}"/>
    <cellStyle name="Normal 14 2 2 3 2 6" xfId="5262" xr:uid="{72744AE4-D660-43CB-A69B-C624ECD1D46D}"/>
    <cellStyle name="Normal 14 2 2 3 3" xfId="3015" xr:uid="{05A44B6D-D50F-46AA-BAEB-3B3C8D81C773}"/>
    <cellStyle name="Normal 14 2 2 3 3 2" xfId="13681" xr:uid="{44316DF3-46C7-4E2A-B154-3B6D03317C09}"/>
    <cellStyle name="Normal 14 2 2 3 3 3" xfId="8343" xr:uid="{15F5E5D8-C7A5-4D93-8DA3-9371A5BBED9E}"/>
    <cellStyle name="Normal 14 2 2 3 4" xfId="8344" xr:uid="{A3BD3F72-B85D-46A1-AE63-B1A3150CEE45}"/>
    <cellStyle name="Normal 14 2 2 3 5" xfId="6654" xr:uid="{5A0A7FE1-68DB-49A3-9F3A-B998171181D5}"/>
    <cellStyle name="Normal 14 2 2 3 6" xfId="11868" xr:uid="{CF2FED65-8ECF-45AD-BEBB-4F1FDEB15988}"/>
    <cellStyle name="Normal 14 2 2 3 7" xfId="4829" xr:uid="{07354220-3F10-4335-ABD9-0F1A55A76705}"/>
    <cellStyle name="Normal 14 2 2 4" xfId="1495" xr:uid="{B390868B-1EC4-4663-A999-8B0167EE3379}"/>
    <cellStyle name="Normal 14 2 2 4 2" xfId="3445" xr:uid="{23270E14-E978-4F90-9A78-887797B1D5AF}"/>
    <cellStyle name="Normal 14 2 2 4 2 2" xfId="14111" xr:uid="{21D9460B-4AC1-44C7-B9C4-CC7AF0B3DDD4}"/>
    <cellStyle name="Normal 14 2 2 4 2 3" xfId="8345" xr:uid="{1848A1F5-A2F6-4B16-886A-AEF5903F62A0}"/>
    <cellStyle name="Normal 14 2 2 4 3" xfId="8346" xr:uid="{D7B60567-DBA5-4D14-8A8A-FC288AB13B25}"/>
    <cellStyle name="Normal 14 2 2 4 4" xfId="7084" xr:uid="{DE0E13D6-71C3-43E1-BED3-19D070E43DAA}"/>
    <cellStyle name="Normal 14 2 2 4 5" xfId="12298" xr:uid="{D72157A6-3DA9-4B7E-BC92-D545ED763718}"/>
    <cellStyle name="Normal 14 2 2 4 6" xfId="5259" xr:uid="{F8AC87DC-B78C-448C-BF18-28CCBE3244F5}"/>
    <cellStyle name="Normal 14 2 2 5" xfId="2266" xr:uid="{2B17B78E-87C3-4BBA-B996-D93FD267E0A0}"/>
    <cellStyle name="Normal 14 2 2 5 2" xfId="4122" xr:uid="{24571A2C-18F4-4793-8BC1-3364FA1C25C4}"/>
    <cellStyle name="Normal 14 2 2 5 2 2" xfId="14785" xr:uid="{4DE4A54B-9A6D-4334-AA60-B14326CC358A}"/>
    <cellStyle name="Normal 14 2 2 5 2 3" xfId="8347" xr:uid="{281979C9-E3C2-4A89-8C9A-C3665A41A4C0}"/>
    <cellStyle name="Normal 14 2 2 5 3" xfId="8348" xr:uid="{83A50287-F003-40DC-A250-F63BD7C0E9D0}"/>
    <cellStyle name="Normal 14 2 2 5 4" xfId="7761" xr:uid="{66C87BF1-8393-4C73-8F68-EBAF823B0B56}"/>
    <cellStyle name="Normal 14 2 2 5 5" xfId="12972" xr:uid="{425F98F8-EA75-41EC-82BE-405A96F44201}"/>
    <cellStyle name="Normal 14 2 2 5 6" xfId="5933" xr:uid="{E31F1121-5927-4873-A58D-D06AF026426F}"/>
    <cellStyle name="Normal 14 2 2 6" xfId="2414" xr:uid="{5F75A2D2-B988-4ACF-99C8-392F4CBB8040}"/>
    <cellStyle name="Normal 14 2 2 6 2" xfId="4258" xr:uid="{70E85078-EFBF-4ACC-92A4-7456A6E19D82}"/>
    <cellStyle name="Normal 14 2 2 6 2 2" xfId="14921" xr:uid="{1EAA0DCF-6049-4DC7-B4DD-33FE44DAA056}"/>
    <cellStyle name="Normal 14 2 2 6 2 3" xfId="8349" xr:uid="{79AF683E-A04B-469C-8D25-B7CD092A7362}"/>
    <cellStyle name="Normal 14 2 2 6 3" xfId="7897" xr:uid="{88790503-C674-4457-8DB5-12167702258F}"/>
    <cellStyle name="Normal 14 2 2 6 4" xfId="13108" xr:uid="{A6A610AE-31FC-4B56-AB58-CCD313E1FB6F}"/>
    <cellStyle name="Normal 14 2 2 6 5" xfId="6069" xr:uid="{00B83985-B002-431D-850C-DAC126BFBA9D}"/>
    <cellStyle name="Normal 14 2 2 7" xfId="2742" xr:uid="{4E71CA6B-3FAA-4F0A-A48A-D0BCDBE925D6}"/>
    <cellStyle name="Normal 14 2 2 7 2" xfId="13408" xr:uid="{29458FDB-6B70-4D42-BAE5-319A0D1610CC}"/>
    <cellStyle name="Normal 14 2 2 7 3" xfId="8350" xr:uid="{04E34121-DC08-4C88-A55F-938C980C4207}"/>
    <cellStyle name="Normal 14 2 2 8" xfId="8351" xr:uid="{B3EA5B74-B709-4A19-B56A-9D7CEB38DEE0}"/>
    <cellStyle name="Normal 14 2 2 9" xfId="6381" xr:uid="{02D08A71-ECEF-4FD4-A9E2-6C452D1AB59A}"/>
    <cellStyle name="Normal 14 2 3" xfId="720" xr:uid="{B8D3804D-CC02-4AAE-8444-DCE1CA142EAA}"/>
    <cellStyle name="Normal 14 2 3 10" xfId="11638" xr:uid="{5ECDB819-FE30-4471-A60D-10CC6D64F1EB}"/>
    <cellStyle name="Normal 14 2 3 11" xfId="4599" xr:uid="{A49DFBD1-08B3-49E2-B0D7-F434898CE243}"/>
    <cellStyle name="Normal 14 2 3 2" xfId="862" xr:uid="{EE3923D5-A3DF-4A94-8E3D-312FDA21148A}"/>
    <cellStyle name="Normal 14 2 3 2 2" xfId="1325" xr:uid="{32D11676-177C-4B6F-8A9D-B7CF815CD41E}"/>
    <cellStyle name="Normal 14 2 3 2 2 2" xfId="1501" xr:uid="{54D8014B-6B9F-4F31-97A9-5B47ED58CF06}"/>
    <cellStyle name="Normal 14 2 3 2 2 2 2" xfId="3451" xr:uid="{47AB10D0-ABD4-45C9-B949-3D88E3C53AB8}"/>
    <cellStyle name="Normal 14 2 3 2 2 2 2 2" xfId="14117" xr:uid="{97995C18-C152-4ADF-BF24-44E49D408B5B}"/>
    <cellStyle name="Normal 14 2 3 2 2 2 2 3" xfId="8352" xr:uid="{E61A0477-376A-4D87-8DDF-79D405AE14ED}"/>
    <cellStyle name="Normal 14 2 3 2 2 2 3" xfId="8353" xr:uid="{4A2553FE-00C6-44AB-9DBF-2BA0CC2E0F54}"/>
    <cellStyle name="Normal 14 2 3 2 2 2 4" xfId="7090" xr:uid="{77890DEF-2B79-4C0C-96DE-9E88B3DB5DD3}"/>
    <cellStyle name="Normal 14 2 3 2 2 2 5" xfId="12304" xr:uid="{03C153F1-D35D-41C4-B84A-B990BE4F2824}"/>
    <cellStyle name="Normal 14 2 3 2 2 2 6" xfId="5265" xr:uid="{F4977830-1E53-4C5D-8DEE-8341DB729022}"/>
    <cellStyle name="Normal 14 2 3 2 2 3" xfId="3287" xr:uid="{50AC36F6-9CA8-49D4-8EA2-DA5CBAC37700}"/>
    <cellStyle name="Normal 14 2 3 2 2 3 2" xfId="13953" xr:uid="{85BAEB01-B399-4AE7-BD96-2503B745F289}"/>
    <cellStyle name="Normal 14 2 3 2 2 3 3" xfId="8354" xr:uid="{E1EB6E76-2A22-4432-9038-351919ECB978}"/>
    <cellStyle name="Normal 14 2 3 2 2 4" xfId="8355" xr:uid="{D2CB7FDA-D834-4EE7-AB20-170134AE8664}"/>
    <cellStyle name="Normal 14 2 3 2 2 5" xfId="6926" xr:uid="{304CCDE4-41ED-4ED1-97E4-A5559D8EEA44}"/>
    <cellStyle name="Normal 14 2 3 2 2 6" xfId="12140" xr:uid="{5FADE560-A49D-4E3D-AEE7-0238EBEEDEFF}"/>
    <cellStyle name="Normal 14 2 3 2 2 7" xfId="5101" xr:uid="{ED9396C7-E8EE-4126-84C6-2E28F751A0CD}"/>
    <cellStyle name="Normal 14 2 3 2 3" xfId="1500" xr:uid="{704D612D-0212-43E4-9AFF-5D349815BB2D}"/>
    <cellStyle name="Normal 14 2 3 2 3 2" xfId="3450" xr:uid="{7954BD27-CDBA-4404-AB2E-0EACB402539A}"/>
    <cellStyle name="Normal 14 2 3 2 3 2 2" xfId="14116" xr:uid="{CFC93E33-CB33-409C-844A-F72255B7CE96}"/>
    <cellStyle name="Normal 14 2 3 2 3 2 3" xfId="8356" xr:uid="{7F8943F5-859D-41C0-B2F6-85F08B618DB7}"/>
    <cellStyle name="Normal 14 2 3 2 3 3" xfId="8357" xr:uid="{C6DB61C7-22FE-4964-8500-59A54C7C24CC}"/>
    <cellStyle name="Normal 14 2 3 2 3 4" xfId="7089" xr:uid="{278FD321-6946-42FC-8622-3413802EDFAC}"/>
    <cellStyle name="Normal 14 2 3 2 3 5" xfId="12303" xr:uid="{A43ADFD4-D29D-42FB-94B2-A67A33CEEAC3}"/>
    <cellStyle name="Normal 14 2 3 2 3 6" xfId="5264" xr:uid="{6AEB096E-A32A-430B-ACE9-650425B7BBF9}"/>
    <cellStyle name="Normal 14 2 3 2 4" xfId="2920" xr:uid="{AD8E6543-9C0F-435E-B7B2-FD0750FA679A}"/>
    <cellStyle name="Normal 14 2 3 2 4 2" xfId="13586" xr:uid="{164E2C5D-FB09-45F0-9A4B-DDB82ED58DDE}"/>
    <cellStyle name="Normal 14 2 3 2 4 3" xfId="8358" xr:uid="{A1C41AD3-1A84-4EBC-BC56-05E1AD53D98A}"/>
    <cellStyle name="Normal 14 2 3 2 5" xfId="8359" xr:uid="{8CCA598E-8754-4E7E-A908-4386A3C177BF}"/>
    <cellStyle name="Normal 14 2 3 2 6" xfId="6559" xr:uid="{A5CFD74F-AB0A-4153-B793-94BFB5B348B3}"/>
    <cellStyle name="Normal 14 2 3 2 7" xfId="11773" xr:uid="{3A65F957-31C7-471C-97A4-018CAF21BFD2}"/>
    <cellStyle name="Normal 14 2 3 2 8" xfId="4734" xr:uid="{CF888F9B-6C14-4F77-8072-8CAD653FA917}"/>
    <cellStyle name="Normal 14 2 3 3" xfId="1015" xr:uid="{D1CE5BEC-B265-4EFC-86C7-30A1ABC90C32}"/>
    <cellStyle name="Normal 14 2 3 3 2" xfId="1502" xr:uid="{7795003B-19EA-4FA2-9091-3CD162294EAD}"/>
    <cellStyle name="Normal 14 2 3 3 2 2" xfId="3452" xr:uid="{09D16EE8-2C8B-44A9-89FF-ABB668CBF2B4}"/>
    <cellStyle name="Normal 14 2 3 3 2 2 2" xfId="14118" xr:uid="{90FF2040-30E6-40F2-914A-C2FCF1E4A27B}"/>
    <cellStyle name="Normal 14 2 3 3 2 2 3" xfId="8360" xr:uid="{B06B7ABA-514F-44F8-A840-0F161B8E506A}"/>
    <cellStyle name="Normal 14 2 3 3 2 3" xfId="8361" xr:uid="{102841E4-CAC8-43D3-A966-7395ED99B929}"/>
    <cellStyle name="Normal 14 2 3 3 2 4" xfId="7091" xr:uid="{B0492B13-87B9-4EB7-874F-6E2C934E5DE5}"/>
    <cellStyle name="Normal 14 2 3 3 2 5" xfId="12305" xr:uid="{33F7BF00-7F33-4024-B3BE-C18F16936DE1}"/>
    <cellStyle name="Normal 14 2 3 3 2 6" xfId="5266" xr:uid="{5D819BD8-98AC-4A2B-A238-86E6815268FE}"/>
    <cellStyle name="Normal 14 2 3 3 3" xfId="3058" xr:uid="{C9B010F3-2342-46EB-88CA-76EBBFA1D516}"/>
    <cellStyle name="Normal 14 2 3 3 3 2" xfId="13724" xr:uid="{E7075934-86B5-4C78-9AD6-E658BE482224}"/>
    <cellStyle name="Normal 14 2 3 3 3 3" xfId="8362" xr:uid="{688EE59F-7968-402E-8FCA-7E45C36F367C}"/>
    <cellStyle name="Normal 14 2 3 3 4" xfId="8363" xr:uid="{34BF5F40-2180-4917-B37C-3E92BD761328}"/>
    <cellStyle name="Normal 14 2 3 3 5" xfId="6697" xr:uid="{4B34BF24-B414-41D4-99C2-AF313D159E9C}"/>
    <cellStyle name="Normal 14 2 3 3 6" xfId="11911" xr:uid="{D414B8D0-E14A-4FBB-AF82-7B91D1F3DE05}"/>
    <cellStyle name="Normal 14 2 3 3 7" xfId="4872" xr:uid="{222D5563-D32F-414B-BFD7-1A09590093D3}"/>
    <cellStyle name="Normal 14 2 3 4" xfId="1499" xr:uid="{601575E9-62EF-44A2-86FF-6295A796E31F}"/>
    <cellStyle name="Normal 14 2 3 4 2" xfId="3449" xr:uid="{3B50A4CB-EEE5-461A-BC93-6A615B0A0DA4}"/>
    <cellStyle name="Normal 14 2 3 4 2 2" xfId="14115" xr:uid="{267ED2A3-B3A3-492C-AA66-73D370DE0927}"/>
    <cellStyle name="Normal 14 2 3 4 2 3" xfId="8364" xr:uid="{27302DA7-F020-4114-903F-7369F4526A24}"/>
    <cellStyle name="Normal 14 2 3 4 3" xfId="8365" xr:uid="{C50D297E-4407-42FC-80C0-D995B33A530F}"/>
    <cellStyle name="Normal 14 2 3 4 4" xfId="7088" xr:uid="{4A2D891F-CDC3-4CBB-A75D-3A46B24BBB70}"/>
    <cellStyle name="Normal 14 2 3 4 5" xfId="12302" xr:uid="{87A4EF5A-4A05-44F7-A2B8-CAFF126A580B}"/>
    <cellStyle name="Normal 14 2 3 4 6" xfId="5263" xr:uid="{CDC854D2-BFA9-4A5D-8185-D4C438F311FC}"/>
    <cellStyle name="Normal 14 2 3 5" xfId="2313" xr:uid="{66339E2C-8F16-4021-A783-1668ABDAE383}"/>
    <cellStyle name="Normal 14 2 3 5 2" xfId="4166" xr:uid="{02899E4E-452A-42E7-941C-8518A40B9F2D}"/>
    <cellStyle name="Normal 14 2 3 5 2 2" xfId="14829" xr:uid="{D8279705-D8F3-4EC6-9A63-FB126ADBE084}"/>
    <cellStyle name="Normal 14 2 3 5 2 3" xfId="8366" xr:uid="{A90A5F9A-BA22-4727-8BA9-688394498BF3}"/>
    <cellStyle name="Normal 14 2 3 5 3" xfId="8367" xr:uid="{BD410C18-4909-43C1-9811-7366E493D79F}"/>
    <cellStyle name="Normal 14 2 3 5 4" xfId="7805" xr:uid="{F50408C9-3B49-4519-B3A8-30E00C4D80DF}"/>
    <cellStyle name="Normal 14 2 3 5 5" xfId="13016" xr:uid="{CED845BA-715B-4585-84E9-779DD0D35053}"/>
    <cellStyle name="Normal 14 2 3 5 6" xfId="5977" xr:uid="{9BA21B75-CD17-4552-997B-0CB3B5F4D766}"/>
    <cellStyle name="Normal 14 2 3 6" xfId="2457" xr:uid="{C87716F4-7BC1-46B3-A3D6-5660FF21F9C3}"/>
    <cellStyle name="Normal 14 2 3 6 2" xfId="4301" xr:uid="{FED543B1-9215-469F-AA39-1BB64F6D2124}"/>
    <cellStyle name="Normal 14 2 3 6 2 2" xfId="14964" xr:uid="{BFB7BB26-AD9B-45B1-A761-FB28B5520F67}"/>
    <cellStyle name="Normal 14 2 3 6 2 3" xfId="8368" xr:uid="{E9D95042-987C-4528-B908-A2AB94D627E6}"/>
    <cellStyle name="Normal 14 2 3 6 3" xfId="7940" xr:uid="{FCB96C44-C2B4-4BF5-8442-E35DF12F48D0}"/>
    <cellStyle name="Normal 14 2 3 6 4" xfId="13151" xr:uid="{44F5D149-067E-4425-947F-380D3C74185D}"/>
    <cellStyle name="Normal 14 2 3 6 5" xfId="6112" xr:uid="{952A06FA-22EB-4DD8-B18A-8BA155346A1D}"/>
    <cellStyle name="Normal 14 2 3 7" xfId="2785" xr:uid="{E32AC9F8-F298-419D-B894-7825FEA68DD2}"/>
    <cellStyle name="Normal 14 2 3 7 2" xfId="13451" xr:uid="{AD7EDF86-0761-404C-8D50-97F32D3B2E01}"/>
    <cellStyle name="Normal 14 2 3 7 3" xfId="8369" xr:uid="{66475561-B7CB-4F5F-A851-1B0ECFBEE2C5}"/>
    <cellStyle name="Normal 14 2 3 8" xfId="8370" xr:uid="{48CAEFED-427E-4EEB-8750-0C551E022617}"/>
    <cellStyle name="Normal 14 2 3 9" xfId="6424" xr:uid="{6609D45A-FE8B-4BF4-81B2-7C35EDC0AF88}"/>
    <cellStyle name="Normal 14 2 4" xfId="554" xr:uid="{6E06FE49-E407-4AA3-AB75-907EDD4C45A7}"/>
    <cellStyle name="Normal 14 2 4 2" xfId="1123" xr:uid="{42D90EC2-63D8-4415-A338-A55AD65BFDE4}"/>
    <cellStyle name="Normal 14 2 4 2 2" xfId="1504" xr:uid="{4052B327-0BA7-42A3-9682-89BC08770812}"/>
    <cellStyle name="Normal 14 2 4 2 2 2" xfId="3454" xr:uid="{CE4054F3-B0D8-40F3-9BCB-DB0FA0E740D9}"/>
    <cellStyle name="Normal 14 2 4 2 2 2 2" xfId="14120" xr:uid="{C56D4E94-2208-46B4-A466-6D16AB2F63BB}"/>
    <cellStyle name="Normal 14 2 4 2 2 2 3" xfId="8371" xr:uid="{D6EC5252-4FF3-4114-A471-C1F27288639D}"/>
    <cellStyle name="Normal 14 2 4 2 2 3" xfId="8372" xr:uid="{FB784C0C-E69B-46C7-B7D4-3B0E699B628C}"/>
    <cellStyle name="Normal 14 2 4 2 2 4" xfId="7093" xr:uid="{1244DF94-EA1D-4D5B-9FB7-95C48EFAC928}"/>
    <cellStyle name="Normal 14 2 4 2 2 5" xfId="12307" xr:uid="{FA7FE1D9-BA7C-4AA7-8FE6-CAEAF3B6C389}"/>
    <cellStyle name="Normal 14 2 4 2 2 6" xfId="5268" xr:uid="{FAF00E1B-DA71-4B12-8FD1-2CA896BEA32A}"/>
    <cellStyle name="Normal 14 2 4 2 3" xfId="3148" xr:uid="{4CB32998-D1C9-447B-BAD0-2DCF9861D79E}"/>
    <cellStyle name="Normal 14 2 4 2 3 2" xfId="13814" xr:uid="{37E5E2A0-8FF3-414A-93BF-EABDFF5CFDFC}"/>
    <cellStyle name="Normal 14 2 4 2 3 3" xfId="8373" xr:uid="{F2678A42-12EC-4EE0-96F9-066045E33C67}"/>
    <cellStyle name="Normal 14 2 4 2 4" xfId="8374" xr:uid="{159452F4-5304-441F-B6E3-287102BD229A}"/>
    <cellStyle name="Normal 14 2 4 2 5" xfId="6787" xr:uid="{57EA23F2-BB34-4F83-9270-0C83F0B30CB7}"/>
    <cellStyle name="Normal 14 2 4 2 6" xfId="12001" xr:uid="{F725C84E-D111-4066-9F9A-D8BBDD27EC9A}"/>
    <cellStyle name="Normal 14 2 4 2 7" xfId="4962" xr:uid="{C9144221-0A2B-4076-9921-BA1B8D7C3CFC}"/>
    <cellStyle name="Normal 14 2 4 3" xfId="1503" xr:uid="{CF5E318C-E732-45F5-9A25-2DA1537DAB41}"/>
    <cellStyle name="Normal 14 2 4 3 2" xfId="3453" xr:uid="{FA741372-A153-4829-AC8B-260DBEACD62A}"/>
    <cellStyle name="Normal 14 2 4 3 2 2" xfId="14119" xr:uid="{A75D98AA-BE0A-455D-9E74-CD3DDA406132}"/>
    <cellStyle name="Normal 14 2 4 3 2 3" xfId="8375" xr:uid="{98BDCF4C-FCC7-4BB9-9086-21346DF29085}"/>
    <cellStyle name="Normal 14 2 4 3 3" xfId="8376" xr:uid="{9884C4E3-9704-4C2F-8C32-6ABF191E659D}"/>
    <cellStyle name="Normal 14 2 4 3 4" xfId="7092" xr:uid="{E81BC34F-6195-488B-9670-CA0017E941A6}"/>
    <cellStyle name="Normal 14 2 4 3 5" xfId="12306" xr:uid="{B617827F-8B1D-4251-988C-461971EE38F0}"/>
    <cellStyle name="Normal 14 2 4 3 6" xfId="5267" xr:uid="{7F5BB434-C2EC-46A9-A3EB-D775F7DB4886}"/>
    <cellStyle name="Normal 14 2 4 4" xfId="2696" xr:uid="{96CDDB0A-9976-4054-A7DD-C5E1C50EB2AE}"/>
    <cellStyle name="Normal 14 2 4 4 2" xfId="13362" xr:uid="{D699B578-B795-4F8E-8146-1D3E5BEABA39}"/>
    <cellStyle name="Normal 14 2 4 4 3" xfId="8377" xr:uid="{D1002FDF-C07D-44DC-A40E-97B69D149688}"/>
    <cellStyle name="Normal 14 2 4 5" xfId="8378" xr:uid="{1FB144FB-B19F-42A4-AE0E-E01D5731C529}"/>
    <cellStyle name="Normal 14 2 4 6" xfId="6335" xr:uid="{ED487096-BA14-4D4F-A917-E916B6EDB265}"/>
    <cellStyle name="Normal 14 2 4 7" xfId="11549" xr:uid="{D96A347B-CE43-4C82-8E3F-B0B6A8871E23}"/>
    <cellStyle name="Normal 14 2 4 8" xfId="4510" xr:uid="{8508B4A2-B598-45A6-95D6-E3A5A9A969F6}"/>
    <cellStyle name="Normal 14 2 5" xfId="772" xr:uid="{BE865034-9BC7-4CBE-B637-2BAC4AC016EB}"/>
    <cellStyle name="Normal 14 2 5 2" xfId="1236" xr:uid="{33461CD5-8BA3-4693-BCD1-11BC3AEB8C09}"/>
    <cellStyle name="Normal 14 2 5 2 2" xfId="1506" xr:uid="{305FCBDC-DB7D-4948-A6D0-AD5369060A4A}"/>
    <cellStyle name="Normal 14 2 5 2 2 2" xfId="3456" xr:uid="{C266F214-FD17-4A88-8BC9-8D08C093F423}"/>
    <cellStyle name="Normal 14 2 5 2 2 2 2" xfId="14122" xr:uid="{64267DFA-C6E2-4F0C-90B7-BD5ED32645E5}"/>
    <cellStyle name="Normal 14 2 5 2 2 2 3" xfId="8379" xr:uid="{6C4AE395-4642-4553-B1CA-59A5BF4F93CB}"/>
    <cellStyle name="Normal 14 2 5 2 2 3" xfId="8380" xr:uid="{8B888F4C-1DB5-4606-AA72-CE3F1E57EA63}"/>
    <cellStyle name="Normal 14 2 5 2 2 4" xfId="7095" xr:uid="{8335D880-CADD-4B5F-A657-A02D5E7A01ED}"/>
    <cellStyle name="Normal 14 2 5 2 2 5" xfId="12309" xr:uid="{652BD1D5-9829-4693-AA82-C85C9BEA6A1D}"/>
    <cellStyle name="Normal 14 2 5 2 2 6" xfId="5270" xr:uid="{BCC32926-50B4-45A7-834B-B504AC0EE766}"/>
    <cellStyle name="Normal 14 2 5 2 3" xfId="3198" xr:uid="{0701A95B-4ED5-4D4C-91E1-28925A53996D}"/>
    <cellStyle name="Normal 14 2 5 2 3 2" xfId="13864" xr:uid="{D33EF177-FEFE-4203-9AF1-CD7A69563D19}"/>
    <cellStyle name="Normal 14 2 5 2 3 3" xfId="8381" xr:uid="{763A5FE7-EB63-47CE-8F6D-47F49FBA2A8E}"/>
    <cellStyle name="Normal 14 2 5 2 4" xfId="8382" xr:uid="{076D112F-2A50-4AB8-B5B0-BDEC5921286D}"/>
    <cellStyle name="Normal 14 2 5 2 5" xfId="6837" xr:uid="{0FAC014F-F8FB-47F6-946B-9D50451C8D7E}"/>
    <cellStyle name="Normal 14 2 5 2 6" xfId="12051" xr:uid="{50A2FDD1-76BF-4EEE-8729-894B1CAAA52B}"/>
    <cellStyle name="Normal 14 2 5 2 7" xfId="5012" xr:uid="{C658DC45-1E45-4BE1-B718-ADED0D4CA171}"/>
    <cellStyle name="Normal 14 2 5 3" xfId="1505" xr:uid="{93E9C24E-A3C7-4A08-B5F7-E5B7D4EC86C3}"/>
    <cellStyle name="Normal 14 2 5 3 2" xfId="3455" xr:uid="{98BF1DF0-520F-42CA-99D2-58B9881EE0DE}"/>
    <cellStyle name="Normal 14 2 5 3 2 2" xfId="14121" xr:uid="{91A284BA-172B-4C02-978F-91AA837CF821}"/>
    <cellStyle name="Normal 14 2 5 3 2 3" xfId="8383" xr:uid="{EF0A0613-297A-4CEA-BFDA-E6F69514142C}"/>
    <cellStyle name="Normal 14 2 5 3 3" xfId="8384" xr:uid="{D8B362EB-58CA-4A42-AAFB-7A4273F72B1C}"/>
    <cellStyle name="Normal 14 2 5 3 4" xfId="7094" xr:uid="{D69B987A-EE44-413B-BEE6-AF02B54C1F83}"/>
    <cellStyle name="Normal 14 2 5 3 5" xfId="12308" xr:uid="{DBFF1657-F969-4477-A34A-4E083B2C6832}"/>
    <cellStyle name="Normal 14 2 5 3 6" xfId="5269" xr:uid="{5690B0E4-63B4-4962-9555-1347F7CA34E2}"/>
    <cellStyle name="Normal 14 2 5 4" xfId="2831" xr:uid="{20C02E11-F882-4103-B9F2-79408DD3635F}"/>
    <cellStyle name="Normal 14 2 5 4 2" xfId="13497" xr:uid="{41A76EFF-E4F4-4A01-9047-465CC8A8CA41}"/>
    <cellStyle name="Normal 14 2 5 4 3" xfId="8385" xr:uid="{A20ED42F-E938-4C8D-8DCB-4AAEAD6F90F9}"/>
    <cellStyle name="Normal 14 2 5 5" xfId="8386" xr:uid="{E24EB5E9-0D56-41B1-95D7-5F90998B4CB1}"/>
    <cellStyle name="Normal 14 2 5 6" xfId="6470" xr:uid="{D292E891-A461-4627-AEB5-3452E8413A20}"/>
    <cellStyle name="Normal 14 2 5 7" xfId="11684" xr:uid="{21FD4D2E-3BA0-467D-A324-9777C426F988}"/>
    <cellStyle name="Normal 14 2 5 8" xfId="4645" xr:uid="{822013DD-A9BF-463F-96F8-795C3F400419}"/>
    <cellStyle name="Normal 14 2 6" xfId="438" xr:uid="{B3C36DD8-1451-4F9C-A47E-F0C9155F3CCC}"/>
    <cellStyle name="Normal 14 2 6 2" xfId="1065" xr:uid="{3ACF0DF2-4202-4A57-A0B3-70BE32C055B3}"/>
    <cellStyle name="Normal 14 2 6 2 2" xfId="1508" xr:uid="{6235C23F-5F3E-43A1-B51B-E19AE3322D75}"/>
    <cellStyle name="Normal 14 2 6 2 2 2" xfId="3458" xr:uid="{D691806D-3BA9-4814-AA7E-9709EC9137C0}"/>
    <cellStyle name="Normal 14 2 6 2 2 2 2" xfId="14124" xr:uid="{8C049CE0-4471-41E8-B08B-C059B639BD81}"/>
    <cellStyle name="Normal 14 2 6 2 2 2 3" xfId="8387" xr:uid="{27F18C1D-C7DA-46C0-A4A9-9F3BF8E56270}"/>
    <cellStyle name="Normal 14 2 6 2 2 3" xfId="8388" xr:uid="{C6727F51-1DCC-497C-8C82-CB9F4DAF3BB1}"/>
    <cellStyle name="Normal 14 2 6 2 2 4" xfId="7097" xr:uid="{2F7E21C5-8F13-4C4B-9995-F9E8B9A1D456}"/>
    <cellStyle name="Normal 14 2 6 2 2 5" xfId="12311" xr:uid="{1EAFAF2A-1BC5-4EC4-937B-C6AD9EE5405D}"/>
    <cellStyle name="Normal 14 2 6 2 2 6" xfId="5272" xr:uid="{0FFB0F4C-15F2-41D9-BFF2-AD2FA2BA2F1E}"/>
    <cellStyle name="Normal 14 2 6 2 3" xfId="3104" xr:uid="{1484F156-09BD-40E1-AD8D-B44DDE6EC306}"/>
    <cellStyle name="Normal 14 2 6 2 3 2" xfId="13770" xr:uid="{B3D5391C-F00C-4A7B-B74A-C7B68CED4AE8}"/>
    <cellStyle name="Normal 14 2 6 2 3 3" xfId="8389" xr:uid="{156C1B7B-EBCB-4735-9EF4-01A6150C3F3D}"/>
    <cellStyle name="Normal 14 2 6 2 4" xfId="8390" xr:uid="{1A704B3E-8F12-4648-9571-AB326611A5F2}"/>
    <cellStyle name="Normal 14 2 6 2 5" xfId="6743" xr:uid="{BE44A20E-4505-404F-9083-39A585CD902C}"/>
    <cellStyle name="Normal 14 2 6 2 6" xfId="11957" xr:uid="{B52609AE-6FFD-421B-ABD4-954186B6AE2E}"/>
    <cellStyle name="Normal 14 2 6 2 7" xfId="4918" xr:uid="{DAF4170E-1F71-4FD0-85EB-97CB3C6FAFD4}"/>
    <cellStyle name="Normal 14 2 6 3" xfId="1507" xr:uid="{F62F5B10-0D62-4634-86AC-CA114792B4D6}"/>
    <cellStyle name="Normal 14 2 6 3 2" xfId="3457" xr:uid="{D7118A72-E5C5-498D-91BB-ADEECB2009A6}"/>
    <cellStyle name="Normal 14 2 6 3 2 2" xfId="14123" xr:uid="{E397C688-65C8-4801-94CD-AD3408AB1A92}"/>
    <cellStyle name="Normal 14 2 6 3 2 3" xfId="8391" xr:uid="{A8ED02BA-1368-4B99-B700-0E894A29983C}"/>
    <cellStyle name="Normal 14 2 6 3 3" xfId="8392" xr:uid="{9738E5D7-D1E3-4BD7-9865-F5071F148E82}"/>
    <cellStyle name="Normal 14 2 6 3 4" xfId="7096" xr:uid="{4C856F58-EB1F-40C3-89C4-5738EFF4EEB0}"/>
    <cellStyle name="Normal 14 2 6 3 5" xfId="12310" xr:uid="{CB79B9FB-DB16-43EA-8AF9-CA46B4FA92A6}"/>
    <cellStyle name="Normal 14 2 6 3 6" xfId="5271" xr:uid="{F56AFA70-B1D5-4551-BCD1-835DBFAF9834}"/>
    <cellStyle name="Normal 14 2 6 4" xfId="2647" xr:uid="{B558C321-BD2E-4B14-B37E-EF832433C252}"/>
    <cellStyle name="Normal 14 2 6 4 2" xfId="13313" xr:uid="{C61F29F6-B2D4-4B90-939B-5CF182FDDC2E}"/>
    <cellStyle name="Normal 14 2 6 4 3" xfId="8393" xr:uid="{F0A8847D-1ECF-4256-84AC-8E4796176854}"/>
    <cellStyle name="Normal 14 2 6 5" xfId="8394" xr:uid="{0A0F6D15-BA8C-453D-AF06-5003619A4312}"/>
    <cellStyle name="Normal 14 2 6 6" xfId="6286" xr:uid="{DF76B64A-73FF-41AD-861E-6817F62B9B2B}"/>
    <cellStyle name="Normal 14 2 6 7" xfId="11500" xr:uid="{D765852E-A92E-4A47-8038-C1D8BCC2861C}"/>
    <cellStyle name="Normal 14 2 6 8" xfId="4461" xr:uid="{A37F21AA-9F37-4E2D-AE1B-F935A8DD4710}"/>
    <cellStyle name="Normal 14 2 7" xfId="921" xr:uid="{16A4EC16-8530-4F19-A6BB-0F1BDF0E4754}"/>
    <cellStyle name="Normal 14 2 7 2" xfId="1509" xr:uid="{1E9D50FC-A2CE-4249-AB16-A7DA86B30665}"/>
    <cellStyle name="Normal 14 2 7 2 2" xfId="3459" xr:uid="{E46D52EF-BB12-453A-BBE5-ADB136CB5CB6}"/>
    <cellStyle name="Normal 14 2 7 2 2 2" xfId="14125" xr:uid="{6BB87C70-2C0E-406F-B83A-4E17DD73A942}"/>
    <cellStyle name="Normal 14 2 7 2 2 3" xfId="8395" xr:uid="{8AD850D5-A7D9-4B17-865A-07A40C70B8F1}"/>
    <cellStyle name="Normal 14 2 7 2 3" xfId="8396" xr:uid="{78B80118-5F51-4A45-A8A1-770D26CBA938}"/>
    <cellStyle name="Normal 14 2 7 2 4" xfId="7098" xr:uid="{CA4B90C4-F891-43AE-8BFA-002B793D1964}"/>
    <cellStyle name="Normal 14 2 7 2 5" xfId="12312" xr:uid="{6746E812-D537-475B-B522-407F6FF54680}"/>
    <cellStyle name="Normal 14 2 7 2 6" xfId="5273" xr:uid="{B9FFC6D8-5AE3-400A-9DFA-16DC481A4F4C}"/>
    <cellStyle name="Normal 14 2 7 3" xfId="2969" xr:uid="{966C7FA9-9818-4446-AA1C-7584BF9B8BDB}"/>
    <cellStyle name="Normal 14 2 7 3 2" xfId="13635" xr:uid="{2C515CB6-3ABC-475E-8A8B-5F1D7FF64A0A}"/>
    <cellStyle name="Normal 14 2 7 3 3" xfId="8397" xr:uid="{413FAB5C-B7A7-4E46-8BE2-F5862FFA4184}"/>
    <cellStyle name="Normal 14 2 7 4" xfId="8398" xr:uid="{62301786-3CC0-46EB-BD91-7193D18DF0AC}"/>
    <cellStyle name="Normal 14 2 7 5" xfId="6608" xr:uid="{883B23CB-BF46-44FB-8179-8142E143C274}"/>
    <cellStyle name="Normal 14 2 7 6" xfId="11822" xr:uid="{EEEE4B16-798F-4416-AE24-F1D1648880B9}"/>
    <cellStyle name="Normal 14 2 7 7" xfId="4783" xr:uid="{1CA11A34-2DCD-4F78-9177-399C45AE3590}"/>
    <cellStyle name="Normal 14 2 8" xfId="1386" xr:uid="{3BA758C8-B9AA-4471-92F1-4CE3ED8E67BF}"/>
    <cellStyle name="Normal 14 2 8 2" xfId="3336" xr:uid="{7343245B-74DA-4D64-8DD6-1F015F10C3B3}"/>
    <cellStyle name="Normal 14 2 8 2 2" xfId="14002" xr:uid="{4C8CB931-B878-4551-BA5F-D22F980F88D9}"/>
    <cellStyle name="Normal 14 2 8 2 3" xfId="8399" xr:uid="{1C195169-509E-4F0F-8637-FC91468A6039}"/>
    <cellStyle name="Normal 14 2 8 3" xfId="8400" xr:uid="{1CB56946-F35C-4B58-AB0F-7C54A548FE5B}"/>
    <cellStyle name="Normal 14 2 8 4" xfId="6975" xr:uid="{59811C48-62BA-4C5F-A4A1-41B92285E6E0}"/>
    <cellStyle name="Normal 14 2 8 5" xfId="12189" xr:uid="{CC743C4A-E181-42F4-88D0-91B87B3BF2F4}"/>
    <cellStyle name="Normal 14 2 8 6" xfId="5150" xr:uid="{E85726F3-D34B-4B56-B03D-2B55D392A3EB}"/>
    <cellStyle name="Normal 14 2 9" xfId="332" xr:uid="{F383EBDB-F003-4EFA-AC19-1FDC1F4D3DFB}"/>
    <cellStyle name="Normal 14 2 9 2" xfId="2602" xr:uid="{542E95D4-8E0E-4D82-80BE-5245E6FC1C03}"/>
    <cellStyle name="Normal 14 2 9 2 2" xfId="13269" xr:uid="{B8F284ED-CA70-42BD-90D3-3789ED89CE77}"/>
    <cellStyle name="Normal 14 2 9 2 3" xfId="8401" xr:uid="{CB0484C6-8574-4864-9CCD-E9F360ABE922}"/>
    <cellStyle name="Normal 14 2 9 3" xfId="8402" xr:uid="{978D65AE-711D-4D26-88BA-36AB9CE2C17C}"/>
    <cellStyle name="Normal 14 2 9 4" xfId="6241" xr:uid="{05708D61-5133-4225-A7FF-8608B7BCB65D}"/>
    <cellStyle name="Normal 14 2 9 5" xfId="11456" xr:uid="{A3B415BA-F4BB-4931-A1F2-0D7DDE93D2C5}"/>
    <cellStyle name="Normal 14 2 9 6" xfId="4417" xr:uid="{025EE3F8-6BCF-4BAC-8BD8-23186EAE79E4}"/>
    <cellStyle name="Normal 14 3" xfId="265" xr:uid="{E1756743-B2FB-4B45-8436-4B383EBD2F16}"/>
    <cellStyle name="Normal 14 3 10" xfId="2218" xr:uid="{819C3683-7074-49D8-8537-032B9692D9CC}"/>
    <cellStyle name="Normal 14 3 10 2" xfId="4077" xr:uid="{E8B00FCB-F259-4FD6-AF05-EB5EA9F5FF6E}"/>
    <cellStyle name="Normal 14 3 10 2 2" xfId="14740" xr:uid="{8A5EFEC9-CB62-40EA-83FE-E2E38539668F}"/>
    <cellStyle name="Normal 14 3 10 2 3" xfId="8403" xr:uid="{7273DB7C-DF81-4AE5-B0C7-27E30A0DCECF}"/>
    <cellStyle name="Normal 14 3 10 3" xfId="8404" xr:uid="{24C6D8ED-AAF0-4A5E-90E2-D761E8C1A96B}"/>
    <cellStyle name="Normal 14 3 10 4" xfId="7716" xr:uid="{D42B21BD-AA0C-4A29-A100-A1A5D4824231}"/>
    <cellStyle name="Normal 14 3 10 5" xfId="12927" xr:uid="{4B8F4D91-AA30-4F45-BA90-0262F6C2A904}"/>
    <cellStyle name="Normal 14 3 10 6" xfId="5888" xr:uid="{8C21B3E1-C8E7-435D-81F8-08B0DEBB05E6}"/>
    <cellStyle name="Normal 14 3 11" xfId="2369" xr:uid="{0B6A1193-C4E4-4E9B-A682-4F4AFF38C7F7}"/>
    <cellStyle name="Normal 14 3 11 2" xfId="4213" xr:uid="{B7E6D69C-72A6-4699-8AAE-6AA64CD08D24}"/>
    <cellStyle name="Normal 14 3 11 2 2" xfId="14876" xr:uid="{025D3F38-38C9-4678-BC0A-5E67E010AC14}"/>
    <cellStyle name="Normal 14 3 11 2 3" xfId="8405" xr:uid="{A6014CBD-1AB5-42D6-A012-5A34E662A818}"/>
    <cellStyle name="Normal 14 3 11 3" xfId="7852" xr:uid="{38101B4A-C21D-48E8-8351-10218B4D61FB}"/>
    <cellStyle name="Normal 14 3 11 4" xfId="13063" xr:uid="{5DA8A6F7-DBB9-4128-B49A-CB98E2A5B2EA}"/>
    <cellStyle name="Normal 14 3 11 5" xfId="6024" xr:uid="{4F570534-5BB3-4586-A3F8-4AA1DED4A5E4}"/>
    <cellStyle name="Normal 14 3 12" xfId="2590" xr:uid="{C0495F14-03C6-4F57-8651-391DCCE56CE1}"/>
    <cellStyle name="Normal 14 3 12 2" xfId="8406" xr:uid="{A1C8A028-7C31-4098-BEE0-2276918B33FC}"/>
    <cellStyle name="Normal 14 3 12 3" xfId="13258" xr:uid="{90D50FD5-1A05-49C1-8643-2D6B0047E9E5}"/>
    <cellStyle name="Normal 14 3 12 4" xfId="6170" xr:uid="{6D78059A-D291-4AE7-B5FE-0FFC6CA2991A}"/>
    <cellStyle name="Normal 14 3 13" xfId="8407" xr:uid="{F356F7FC-9F71-475A-8A58-0A7840353B45}"/>
    <cellStyle name="Normal 14 3 14" xfId="6229" xr:uid="{AAB59F40-A0E0-4F23-831D-0DBCB2AE1B41}"/>
    <cellStyle name="Normal 14 3 15" xfId="11445" xr:uid="{ECDD0639-B083-4045-A856-D6A4B2999A37}"/>
    <cellStyle name="Normal 14 3 16" xfId="4406" xr:uid="{9CD3B673-37C4-4386-A5C5-E10AC873DFE0}"/>
    <cellStyle name="Normal 14 3 2" xfId="614" xr:uid="{7F8D36C3-0AC2-48ED-87A9-BBA13A8E39B3}"/>
    <cellStyle name="Normal 14 3 2 10" xfId="11596" xr:uid="{AEB3E543-A653-4C75-8DD2-3E79E398603D}"/>
    <cellStyle name="Normal 14 3 2 11" xfId="4557" xr:uid="{6D1640F3-9D8D-44BD-90BA-49BC11A8EAA2}"/>
    <cellStyle name="Normal 14 3 2 2" xfId="819" xr:uid="{C5BAF7FD-FBAC-4764-B4BA-800BFF63D888}"/>
    <cellStyle name="Normal 14 3 2 2 2" xfId="1283" xr:uid="{0F725AE8-7967-4C42-A9BD-73B765805D38}"/>
    <cellStyle name="Normal 14 3 2 2 2 2" xfId="1512" xr:uid="{60EA536F-82EA-4D99-8CBC-26AA5058B7F6}"/>
    <cellStyle name="Normal 14 3 2 2 2 2 2" xfId="3462" xr:uid="{998F82E0-B57E-4855-AB6B-C160F1305A7A}"/>
    <cellStyle name="Normal 14 3 2 2 2 2 2 2" xfId="14128" xr:uid="{B9529B6A-D85E-419F-B1B0-E9FF34654063}"/>
    <cellStyle name="Normal 14 3 2 2 2 2 2 3" xfId="8408" xr:uid="{0AB56F16-FFE3-475F-9BB5-E98016E7E184}"/>
    <cellStyle name="Normal 14 3 2 2 2 2 3" xfId="8409" xr:uid="{5E492AEA-4E18-4CCB-AC13-F8E02D875DC3}"/>
    <cellStyle name="Normal 14 3 2 2 2 2 4" xfId="7101" xr:uid="{BCF19FD7-4B66-4539-93A0-03906D321963}"/>
    <cellStyle name="Normal 14 3 2 2 2 2 5" xfId="12315" xr:uid="{3B6A9458-58E2-440C-927A-37E7E3D53B4C}"/>
    <cellStyle name="Normal 14 3 2 2 2 2 6" xfId="5276" xr:uid="{7593E61C-B748-4442-8D95-85F643CBEAA8}"/>
    <cellStyle name="Normal 14 3 2 2 2 3" xfId="3245" xr:uid="{A80B9A9A-BA90-40D9-B3F1-B5650F3301DF}"/>
    <cellStyle name="Normal 14 3 2 2 2 3 2" xfId="13911" xr:uid="{AE9D8692-1F0F-401A-9543-E57D9C522FA9}"/>
    <cellStyle name="Normal 14 3 2 2 2 3 3" xfId="8410" xr:uid="{34D9031F-DC5F-4E4E-98F6-2582DE9444B4}"/>
    <cellStyle name="Normal 14 3 2 2 2 4" xfId="8411" xr:uid="{E10536C7-B434-496D-8663-1AE6F00CEE7F}"/>
    <cellStyle name="Normal 14 3 2 2 2 5" xfId="6884" xr:uid="{0E56902C-65B6-410A-AA4D-A4583D19B511}"/>
    <cellStyle name="Normal 14 3 2 2 2 6" xfId="12098" xr:uid="{87725103-EF72-4CF8-83B5-F65693FDF01B}"/>
    <cellStyle name="Normal 14 3 2 2 2 7" xfId="5059" xr:uid="{14CF5FCF-76C7-4736-8F3C-0C4C5D2D3FD0}"/>
    <cellStyle name="Normal 14 3 2 2 3" xfId="1511" xr:uid="{C33D9451-0D29-4186-9932-C21959C2F858}"/>
    <cellStyle name="Normal 14 3 2 2 3 2" xfId="3461" xr:uid="{11D10681-240B-4C98-A37E-CC2DDA0A09AA}"/>
    <cellStyle name="Normal 14 3 2 2 3 2 2" xfId="14127" xr:uid="{B6FE91EA-AD0F-4494-8CE5-8DB2057F27D6}"/>
    <cellStyle name="Normal 14 3 2 2 3 2 3" xfId="8412" xr:uid="{83E45B42-3F70-4172-AB70-0BDCA22B73AE}"/>
    <cellStyle name="Normal 14 3 2 2 3 3" xfId="8413" xr:uid="{350DDD03-9DDD-4187-B747-3C3331C131AF}"/>
    <cellStyle name="Normal 14 3 2 2 3 4" xfId="7100" xr:uid="{13D9C685-71BE-44D2-B34F-48683FE21082}"/>
    <cellStyle name="Normal 14 3 2 2 3 5" xfId="12314" xr:uid="{0D403050-EDAD-4382-A115-BBEB102EE52B}"/>
    <cellStyle name="Normal 14 3 2 2 3 6" xfId="5275" xr:uid="{40A9E4AD-4B10-4242-BA9B-C75247BB8A18}"/>
    <cellStyle name="Normal 14 3 2 2 4" xfId="2878" xr:uid="{E09AAF4D-FAF6-470D-A48B-915999D0805C}"/>
    <cellStyle name="Normal 14 3 2 2 4 2" xfId="13544" xr:uid="{0E44CC57-E7D3-4651-BD9D-48286DC8227F}"/>
    <cellStyle name="Normal 14 3 2 2 4 3" xfId="8414" xr:uid="{8FB7677F-0E92-4C86-B290-816774A1A27F}"/>
    <cellStyle name="Normal 14 3 2 2 5" xfId="8415" xr:uid="{08194BC3-777E-4C1A-A173-F061ACA7E47A}"/>
    <cellStyle name="Normal 14 3 2 2 6" xfId="6517" xr:uid="{FEAE201F-07BC-4587-ABE2-4AE37D17F1BE}"/>
    <cellStyle name="Normal 14 3 2 2 7" xfId="11731" xr:uid="{1CA65C83-D206-4527-AB23-ED0BEEF5270A}"/>
    <cellStyle name="Normal 14 3 2 2 8" xfId="4692" xr:uid="{798CB9BD-AAC3-4A4E-ACC3-D425B1FAD2E9}"/>
    <cellStyle name="Normal 14 3 2 3" xfId="970" xr:uid="{17D20D8D-DF9A-46DF-9488-513386D8785B}"/>
    <cellStyle name="Normal 14 3 2 3 2" xfId="1513" xr:uid="{7907B1E1-F986-4564-BB36-12A12B322A88}"/>
    <cellStyle name="Normal 14 3 2 3 2 2" xfId="3463" xr:uid="{77E5238E-343A-4274-AA55-CA16120B251B}"/>
    <cellStyle name="Normal 14 3 2 3 2 2 2" xfId="14129" xr:uid="{64F1BFF7-D78B-4BF8-AEE9-3BC0C0651DD9}"/>
    <cellStyle name="Normal 14 3 2 3 2 2 3" xfId="8416" xr:uid="{58A59693-11AA-447C-BBCC-C89196161DB1}"/>
    <cellStyle name="Normal 14 3 2 3 2 3" xfId="8417" xr:uid="{276C3997-22A7-4B67-B865-25F8126A3BFC}"/>
    <cellStyle name="Normal 14 3 2 3 2 4" xfId="7102" xr:uid="{9F05726C-423D-4D5D-8724-DCE20C90505B}"/>
    <cellStyle name="Normal 14 3 2 3 2 5" xfId="12316" xr:uid="{D8738BD2-378D-4EA8-BF51-6DB1D5575DE5}"/>
    <cellStyle name="Normal 14 3 2 3 2 6" xfId="5277" xr:uid="{C22E92AA-60CC-4EFE-9A9A-1387B1C126AE}"/>
    <cellStyle name="Normal 14 3 2 3 3" xfId="3016" xr:uid="{B0D29A6D-653C-43FC-9D7D-01921AC4A38C}"/>
    <cellStyle name="Normal 14 3 2 3 3 2" xfId="13682" xr:uid="{55BC2202-8434-4CF7-81E1-6B81C01F565D}"/>
    <cellStyle name="Normal 14 3 2 3 3 3" xfId="8418" xr:uid="{86BFC9B1-ACAF-40CE-92E8-58C235BE9BF7}"/>
    <cellStyle name="Normal 14 3 2 3 4" xfId="8419" xr:uid="{0A156705-BC98-474A-865D-DDBCE5A5A9CD}"/>
    <cellStyle name="Normal 14 3 2 3 5" xfId="6655" xr:uid="{9786C855-DE5E-461D-848E-C13D952EF7D7}"/>
    <cellStyle name="Normal 14 3 2 3 6" xfId="11869" xr:uid="{8A557F1B-BB4E-4C09-9B14-9826BA9970C3}"/>
    <cellStyle name="Normal 14 3 2 3 7" xfId="4830" xr:uid="{83F0E332-2961-4310-A67A-3215EDAE2DBE}"/>
    <cellStyle name="Normal 14 3 2 4" xfId="1510" xr:uid="{18EF30E9-7535-4B6D-90C5-91194A388290}"/>
    <cellStyle name="Normal 14 3 2 4 2" xfId="3460" xr:uid="{6FB2D955-5531-42CE-B329-FE7526B02CD0}"/>
    <cellStyle name="Normal 14 3 2 4 2 2" xfId="14126" xr:uid="{8F2540F5-B983-4B0E-9F77-852C4F8B3B35}"/>
    <cellStyle name="Normal 14 3 2 4 2 3" xfId="8420" xr:uid="{CFDDEFE7-0D75-4ED2-B504-24C0C89D0B88}"/>
    <cellStyle name="Normal 14 3 2 4 3" xfId="8421" xr:uid="{3A270C53-52A8-4CA0-80C4-0E8E1166F51F}"/>
    <cellStyle name="Normal 14 3 2 4 4" xfId="7099" xr:uid="{5AFEC05A-2A2E-4EF6-A866-93C272324BA1}"/>
    <cellStyle name="Normal 14 3 2 4 5" xfId="12313" xr:uid="{6C599AF1-0943-40E4-8EB3-C0E4D1C6DA7C}"/>
    <cellStyle name="Normal 14 3 2 4 6" xfId="5274" xr:uid="{1693F2D7-D640-4C65-9253-F2AE98AC823F}"/>
    <cellStyle name="Normal 14 3 2 5" xfId="2267" xr:uid="{6155126A-00C4-48DE-A025-83F4187FA26E}"/>
    <cellStyle name="Normal 14 3 2 5 2" xfId="4123" xr:uid="{697EA390-5047-4308-AAF4-43C1EA7D8E2D}"/>
    <cellStyle name="Normal 14 3 2 5 2 2" xfId="14786" xr:uid="{4D37508E-D398-4893-9221-49D33D2F1E94}"/>
    <cellStyle name="Normal 14 3 2 5 2 3" xfId="8422" xr:uid="{CA00C06F-5B5C-49BC-AABB-D4814E284F32}"/>
    <cellStyle name="Normal 14 3 2 5 3" xfId="8423" xr:uid="{3866689A-DCC8-4539-85B9-FB61E4447863}"/>
    <cellStyle name="Normal 14 3 2 5 4" xfId="7762" xr:uid="{EAF565BE-C33C-4E46-A460-D7166A3BB50F}"/>
    <cellStyle name="Normal 14 3 2 5 5" xfId="12973" xr:uid="{3DFAFEFA-A26C-44FF-8D58-50ED3A917F3F}"/>
    <cellStyle name="Normal 14 3 2 5 6" xfId="5934" xr:uid="{2B18321E-7562-4889-816D-83AEF74787E2}"/>
    <cellStyle name="Normal 14 3 2 6" xfId="2415" xr:uid="{EFB8B03A-01A6-4BF4-9E63-BDD457777550}"/>
    <cellStyle name="Normal 14 3 2 6 2" xfId="4259" xr:uid="{4405FCBC-5294-4292-89A8-5D39F4552DFE}"/>
    <cellStyle name="Normal 14 3 2 6 2 2" xfId="14922" xr:uid="{4F8F1E77-971F-4D8B-AE6D-54BECC5069CF}"/>
    <cellStyle name="Normal 14 3 2 6 2 3" xfId="8424" xr:uid="{9F3865E1-1EE0-499C-8162-87A073FBDA2C}"/>
    <cellStyle name="Normal 14 3 2 6 3" xfId="7898" xr:uid="{531D1F14-9868-4C00-A679-21FF0A735E17}"/>
    <cellStyle name="Normal 14 3 2 6 4" xfId="13109" xr:uid="{5571C58F-6A48-4C02-8686-CF4AB9B57D88}"/>
    <cellStyle name="Normal 14 3 2 6 5" xfId="6070" xr:uid="{2686F44A-8207-4EA5-9E56-802673644AB5}"/>
    <cellStyle name="Normal 14 3 2 7" xfId="2743" xr:uid="{9FDF5777-5B58-4891-AA8D-3D36593C5A64}"/>
    <cellStyle name="Normal 14 3 2 7 2" xfId="13409" xr:uid="{B32832D7-5E4D-4590-81DE-3375B2409E8E}"/>
    <cellStyle name="Normal 14 3 2 7 3" xfId="8425" xr:uid="{B4DA9DC6-AA79-4CFF-A585-BDBAA777BEEF}"/>
    <cellStyle name="Normal 14 3 2 8" xfId="8426" xr:uid="{96C7E5E5-F754-4206-800D-7326569BB583}"/>
    <cellStyle name="Normal 14 3 2 9" xfId="6382" xr:uid="{F0D2A9DE-BCE7-48A2-A5D6-0CC5858292CF}"/>
    <cellStyle name="Normal 14 3 3" xfId="721" xr:uid="{8522F3B1-CDBD-4411-9221-BFD05E63035D}"/>
    <cellStyle name="Normal 14 3 3 10" xfId="11639" xr:uid="{A8C636A9-1BBF-485D-9B70-F3C64A82B7CC}"/>
    <cellStyle name="Normal 14 3 3 11" xfId="4600" xr:uid="{16BEA743-1407-4FAD-AF40-2F0EA43EE3B7}"/>
    <cellStyle name="Normal 14 3 3 2" xfId="863" xr:uid="{B0DC22C1-97E0-4A13-AFF2-0D9AED43E1A4}"/>
    <cellStyle name="Normal 14 3 3 2 2" xfId="1326" xr:uid="{B0F07E6C-62C5-41A1-90B8-47979515D335}"/>
    <cellStyle name="Normal 14 3 3 2 2 2" xfId="1516" xr:uid="{59AE20F2-F91C-4748-A7C4-864054E9F809}"/>
    <cellStyle name="Normal 14 3 3 2 2 2 2" xfId="3466" xr:uid="{AE6AC3D0-9E81-4AC2-A083-7945C06ED20A}"/>
    <cellStyle name="Normal 14 3 3 2 2 2 2 2" xfId="14132" xr:uid="{9C3DB9A2-C52F-424A-B532-F3877EB17288}"/>
    <cellStyle name="Normal 14 3 3 2 2 2 2 3" xfId="8427" xr:uid="{1E8CC891-6620-4803-B727-B07368BC4C6F}"/>
    <cellStyle name="Normal 14 3 3 2 2 2 3" xfId="8428" xr:uid="{A78352F2-7A70-4C95-8237-5A3207EFE9DA}"/>
    <cellStyle name="Normal 14 3 3 2 2 2 4" xfId="7105" xr:uid="{B2CDC33D-E491-4F0A-917A-A1F8777E2E00}"/>
    <cellStyle name="Normal 14 3 3 2 2 2 5" xfId="12319" xr:uid="{92F5F704-797F-45FC-AE7D-8258D26127F3}"/>
    <cellStyle name="Normal 14 3 3 2 2 2 6" xfId="5280" xr:uid="{FDF0142D-6D69-4724-9012-8C46E073500C}"/>
    <cellStyle name="Normal 14 3 3 2 2 3" xfId="3288" xr:uid="{5A2BC78D-4502-407F-9A38-416E03AF7535}"/>
    <cellStyle name="Normal 14 3 3 2 2 3 2" xfId="13954" xr:uid="{194F1EE9-FE6D-474D-947B-EF66C3489418}"/>
    <cellStyle name="Normal 14 3 3 2 2 3 3" xfId="8429" xr:uid="{C3D070DD-A9EE-4806-BB92-DE87B2CF7ABA}"/>
    <cellStyle name="Normal 14 3 3 2 2 4" xfId="8430" xr:uid="{BC903FAA-9F1C-479E-8F3D-333EC29F6344}"/>
    <cellStyle name="Normal 14 3 3 2 2 5" xfId="6927" xr:uid="{E8FBD989-1117-4F37-B919-D4EBE87263A5}"/>
    <cellStyle name="Normal 14 3 3 2 2 6" xfId="12141" xr:uid="{9482B5A9-0DE6-443E-AC32-8411DAA30E0E}"/>
    <cellStyle name="Normal 14 3 3 2 2 7" xfId="5102" xr:uid="{3FCDBC6C-7F2D-44F9-8611-EC607E1548F5}"/>
    <cellStyle name="Normal 14 3 3 2 3" xfId="1515" xr:uid="{8DD54F20-9503-484A-B4C2-47746BE77564}"/>
    <cellStyle name="Normal 14 3 3 2 3 2" xfId="3465" xr:uid="{4A1CA09F-3DB1-45B4-B58F-6B563629EEB5}"/>
    <cellStyle name="Normal 14 3 3 2 3 2 2" xfId="14131" xr:uid="{71FA111A-F8F0-4CC9-8F76-E2432CF5DE75}"/>
    <cellStyle name="Normal 14 3 3 2 3 2 3" xfId="8431" xr:uid="{937D3017-69B5-45BF-BD26-0C20207C3F12}"/>
    <cellStyle name="Normal 14 3 3 2 3 3" xfId="8432" xr:uid="{A83AA24B-0438-4994-96C7-FBF9C7F15CBC}"/>
    <cellStyle name="Normal 14 3 3 2 3 4" xfId="7104" xr:uid="{55F875BC-C99B-4DB6-BBEA-5C198F448FF9}"/>
    <cellStyle name="Normal 14 3 3 2 3 5" xfId="12318" xr:uid="{DC018C08-BCF3-4AA3-BAD0-216284E6A3A2}"/>
    <cellStyle name="Normal 14 3 3 2 3 6" xfId="5279" xr:uid="{C6EBFFD6-9EF2-4AD2-99F3-71BFDFDC196A}"/>
    <cellStyle name="Normal 14 3 3 2 4" xfId="2921" xr:uid="{1212BCE3-E267-486E-9041-5183ED43657E}"/>
    <cellStyle name="Normal 14 3 3 2 4 2" xfId="13587" xr:uid="{46D488EE-0F13-40DB-8F8C-A145162ED9EA}"/>
    <cellStyle name="Normal 14 3 3 2 4 3" xfId="8433" xr:uid="{48AE60AF-0805-4751-B20A-F7F7575DADA4}"/>
    <cellStyle name="Normal 14 3 3 2 5" xfId="8434" xr:uid="{2ADEF8B8-9840-4AE2-836B-5CDDE9A3F081}"/>
    <cellStyle name="Normal 14 3 3 2 6" xfId="6560" xr:uid="{E9648824-F606-4211-A235-374EDB1E029E}"/>
    <cellStyle name="Normal 14 3 3 2 7" xfId="11774" xr:uid="{166EA026-9A7E-4897-A367-A8F316DC8DB6}"/>
    <cellStyle name="Normal 14 3 3 2 8" xfId="4735" xr:uid="{4F2550AB-AA07-4DD7-BF85-E0F7ECB8BD66}"/>
    <cellStyle name="Normal 14 3 3 3" xfId="1016" xr:uid="{183EC95C-6D3D-40B8-BA20-0C5318AE3D04}"/>
    <cellStyle name="Normal 14 3 3 3 2" xfId="1517" xr:uid="{E7747D4A-6A62-4EB1-8611-2A107ED4CDC8}"/>
    <cellStyle name="Normal 14 3 3 3 2 2" xfId="3467" xr:uid="{8ED6E0BD-CFA1-4597-A4F5-E4C5AAE56C67}"/>
    <cellStyle name="Normal 14 3 3 3 2 2 2" xfId="14133" xr:uid="{EB0A033E-66E7-463E-A0D4-8B9553F13308}"/>
    <cellStyle name="Normal 14 3 3 3 2 2 3" xfId="8435" xr:uid="{DA29D929-D039-41AA-BD10-7F2C69037BD3}"/>
    <cellStyle name="Normal 14 3 3 3 2 3" xfId="8436" xr:uid="{7104BB68-70C3-425B-B805-198FE1CB46C1}"/>
    <cellStyle name="Normal 14 3 3 3 2 4" xfId="7106" xr:uid="{176350A8-AC7F-482B-8AB4-42FD65D17C9B}"/>
    <cellStyle name="Normal 14 3 3 3 2 5" xfId="12320" xr:uid="{F59AC558-4ECF-4782-9F8F-A0AB162D6A10}"/>
    <cellStyle name="Normal 14 3 3 3 2 6" xfId="5281" xr:uid="{C477EAA0-1533-4FFF-A578-23D03D7E9B6F}"/>
    <cellStyle name="Normal 14 3 3 3 3" xfId="3059" xr:uid="{50CA8C40-A19B-421A-8044-80F1A297FFD2}"/>
    <cellStyle name="Normal 14 3 3 3 3 2" xfId="13725" xr:uid="{6D55351C-6D98-48B9-AF55-B418F7D6688E}"/>
    <cellStyle name="Normal 14 3 3 3 3 3" xfId="8437" xr:uid="{F7872E59-EE42-43CB-96EC-E2B2DB86F7A2}"/>
    <cellStyle name="Normal 14 3 3 3 4" xfId="8438" xr:uid="{5CEF8C6B-5749-4E95-8CE9-5F560D06F08C}"/>
    <cellStyle name="Normal 14 3 3 3 5" xfId="6698" xr:uid="{DA3DC33A-8B6F-44FD-AEF9-D4B999B02659}"/>
    <cellStyle name="Normal 14 3 3 3 6" xfId="11912" xr:uid="{35CDD35B-185B-480E-8C82-37D3529265DB}"/>
    <cellStyle name="Normal 14 3 3 3 7" xfId="4873" xr:uid="{4AB3341D-2664-434D-8034-FC80D4FBC51B}"/>
    <cellStyle name="Normal 14 3 3 4" xfId="1514" xr:uid="{7DFE41FB-C569-49A1-B1B2-E7E8EFAFE93E}"/>
    <cellStyle name="Normal 14 3 3 4 2" xfId="3464" xr:uid="{80C651F6-78E1-42EA-B3B4-5A479471F5BE}"/>
    <cellStyle name="Normal 14 3 3 4 2 2" xfId="14130" xr:uid="{794CDC21-3546-480B-9E14-CA8BA1B0C155}"/>
    <cellStyle name="Normal 14 3 3 4 2 3" xfId="8439" xr:uid="{B5E905A8-4E3A-4457-9575-26D360129F23}"/>
    <cellStyle name="Normal 14 3 3 4 3" xfId="8440" xr:uid="{77FE7817-5F78-4C5E-BB45-83534458B3DF}"/>
    <cellStyle name="Normal 14 3 3 4 4" xfId="7103" xr:uid="{352C5DDC-3232-43A0-8C1F-B63D5A658277}"/>
    <cellStyle name="Normal 14 3 3 4 5" xfId="12317" xr:uid="{53F0AA38-BC7B-4FBF-BF95-E1C0ED524720}"/>
    <cellStyle name="Normal 14 3 3 4 6" xfId="5278" xr:uid="{2DC042D6-D5C7-4688-B881-707F669A8567}"/>
    <cellStyle name="Normal 14 3 3 5" xfId="2314" xr:uid="{4900CA64-4A73-450D-84AA-18EC38C413E5}"/>
    <cellStyle name="Normal 14 3 3 5 2" xfId="4167" xr:uid="{6DB31C71-911E-45A6-98FE-4F03E2ECB624}"/>
    <cellStyle name="Normal 14 3 3 5 2 2" xfId="14830" xr:uid="{CAE67527-AAE2-4223-840C-C6D168ED0EDE}"/>
    <cellStyle name="Normal 14 3 3 5 2 3" xfId="8441" xr:uid="{D1865514-F0ED-4F01-A592-3887A958C9E7}"/>
    <cellStyle name="Normal 14 3 3 5 3" xfId="8442" xr:uid="{80630665-971E-429A-B167-9FCC29BFE2E2}"/>
    <cellStyle name="Normal 14 3 3 5 4" xfId="7806" xr:uid="{436A5794-4668-467E-A61F-D0BD0BDE3497}"/>
    <cellStyle name="Normal 14 3 3 5 5" xfId="13017" xr:uid="{62DAC2DE-A1CB-4D51-BA41-BCB884904727}"/>
    <cellStyle name="Normal 14 3 3 5 6" xfId="5978" xr:uid="{73704A3A-E7D1-4C6A-BC4C-A60B5522F673}"/>
    <cellStyle name="Normal 14 3 3 6" xfId="2458" xr:uid="{1C9177C8-7C2A-47BD-A4A6-69531291DAC5}"/>
    <cellStyle name="Normal 14 3 3 6 2" xfId="4302" xr:uid="{D38F0AB7-1186-407B-BC6F-B102FA5969BC}"/>
    <cellStyle name="Normal 14 3 3 6 2 2" xfId="14965" xr:uid="{BA78F9D0-D47D-49C2-A75C-69E58D3AAE2E}"/>
    <cellStyle name="Normal 14 3 3 6 2 3" xfId="8443" xr:uid="{15D027CD-9238-4EC1-B606-132575A5609F}"/>
    <cellStyle name="Normal 14 3 3 6 3" xfId="7941" xr:uid="{FE5DB5DD-7E75-4F30-BDDF-E2B968D43220}"/>
    <cellStyle name="Normal 14 3 3 6 4" xfId="13152" xr:uid="{CEE178F4-FDAC-4394-96FE-86BA301B0F06}"/>
    <cellStyle name="Normal 14 3 3 6 5" xfId="6113" xr:uid="{63C04172-C2EA-4F95-9747-AE6FC80AE2A8}"/>
    <cellStyle name="Normal 14 3 3 7" xfId="2786" xr:uid="{D854BD14-261A-4D0A-A1E8-2E7670003BAB}"/>
    <cellStyle name="Normal 14 3 3 7 2" xfId="13452" xr:uid="{D74FAF4B-C5A3-4433-9726-05C1347E899E}"/>
    <cellStyle name="Normal 14 3 3 7 3" xfId="8444" xr:uid="{52EE8557-1D59-400D-97C8-EBAF7EC75492}"/>
    <cellStyle name="Normal 14 3 3 8" xfId="8445" xr:uid="{0836C5A0-DC0E-401A-B788-C9F8EE5BE3FB}"/>
    <cellStyle name="Normal 14 3 3 9" xfId="6425" xr:uid="{D674609D-A4D0-4CAB-8564-17786365F9B1}"/>
    <cellStyle name="Normal 14 3 4" xfId="555" xr:uid="{650C1101-DB23-4456-8874-D38353443597}"/>
    <cellStyle name="Normal 14 3 4 2" xfId="1124" xr:uid="{89484B11-F793-4981-8C40-F45134469F75}"/>
    <cellStyle name="Normal 14 3 4 2 2" xfId="1519" xr:uid="{A8DD91EE-96D1-4053-8B74-B3C1846D4514}"/>
    <cellStyle name="Normal 14 3 4 2 2 2" xfId="3469" xr:uid="{0E69820E-8505-4049-BEE5-9B586C89D230}"/>
    <cellStyle name="Normal 14 3 4 2 2 2 2" xfId="14135" xr:uid="{A3797A76-3F90-4EDF-ABD6-EFBE0870597E}"/>
    <cellStyle name="Normal 14 3 4 2 2 2 3" xfId="8446" xr:uid="{A020875F-A15F-4FE0-8E94-3E3B7C81A3F6}"/>
    <cellStyle name="Normal 14 3 4 2 2 3" xfId="8447" xr:uid="{3340199E-EEB8-4225-9EE0-5059CF24E013}"/>
    <cellStyle name="Normal 14 3 4 2 2 4" xfId="7108" xr:uid="{DCC1428F-51B5-41F4-B340-3B28A5EBD50D}"/>
    <cellStyle name="Normal 14 3 4 2 2 5" xfId="12322" xr:uid="{769FC61E-4B43-4199-8852-13F0E8B136EB}"/>
    <cellStyle name="Normal 14 3 4 2 2 6" xfId="5283" xr:uid="{9673DB41-DDA5-4ECE-A070-9A174FBC1649}"/>
    <cellStyle name="Normal 14 3 4 2 3" xfId="3149" xr:uid="{E5A06630-90E0-4195-A579-1EDDDCF4A336}"/>
    <cellStyle name="Normal 14 3 4 2 3 2" xfId="13815" xr:uid="{EEB3B2C4-61BF-42F3-9DDF-9F877CA3AFAC}"/>
    <cellStyle name="Normal 14 3 4 2 3 3" xfId="8448" xr:uid="{D056B1B4-01A5-42B9-86EC-08072B5EA986}"/>
    <cellStyle name="Normal 14 3 4 2 4" xfId="8449" xr:uid="{AA3A3E51-208F-4D11-B8C9-AEFAACD8E52B}"/>
    <cellStyle name="Normal 14 3 4 2 5" xfId="6788" xr:uid="{6DC8DAC2-E2ED-46AA-8131-F84B79A1D162}"/>
    <cellStyle name="Normal 14 3 4 2 6" xfId="12002" xr:uid="{11B29C01-7C3A-47CD-A812-18429046E28E}"/>
    <cellStyle name="Normal 14 3 4 2 7" xfId="4963" xr:uid="{835D0931-1CCC-4C20-9ED7-C87488A93FC7}"/>
    <cellStyle name="Normal 14 3 4 3" xfId="1518" xr:uid="{50B1689E-BB47-4033-B383-CB6C7F153DA4}"/>
    <cellStyle name="Normal 14 3 4 3 2" xfId="3468" xr:uid="{7DA1AFED-B1BD-4062-837B-C2A6E2B39E78}"/>
    <cellStyle name="Normal 14 3 4 3 2 2" xfId="14134" xr:uid="{81879E61-5B2B-4C98-B6C1-BE43D56A808A}"/>
    <cellStyle name="Normal 14 3 4 3 2 3" xfId="8450" xr:uid="{5D24BD1B-79FD-443C-84AD-452B9623A4EC}"/>
    <cellStyle name="Normal 14 3 4 3 3" xfId="8451" xr:uid="{AE7741DA-8594-4ADF-A805-205CD63748E2}"/>
    <cellStyle name="Normal 14 3 4 3 4" xfId="7107" xr:uid="{DC4015C6-0ACC-4F1E-B9C5-E48E011A2349}"/>
    <cellStyle name="Normal 14 3 4 3 5" xfId="12321" xr:uid="{0DF4819C-5944-4DF3-A9CC-DCEA18DE1230}"/>
    <cellStyle name="Normal 14 3 4 3 6" xfId="5282" xr:uid="{4639C9B4-C24D-4D3B-9C40-D6F34018F9F3}"/>
    <cellStyle name="Normal 14 3 4 4" xfId="2697" xr:uid="{D5F955E7-1365-4F10-8062-D894B2A37382}"/>
    <cellStyle name="Normal 14 3 4 4 2" xfId="13363" xr:uid="{FE183131-11EF-4D4D-9855-AC0723357601}"/>
    <cellStyle name="Normal 14 3 4 4 3" xfId="8452" xr:uid="{2798CDCB-087E-48C4-A474-F9B10A80EE6A}"/>
    <cellStyle name="Normal 14 3 4 5" xfId="8453" xr:uid="{7E7F5CEB-087B-4461-B77C-081139F82F4A}"/>
    <cellStyle name="Normal 14 3 4 6" xfId="6336" xr:uid="{77ED6661-E886-4832-ABEE-F692B9C41C0E}"/>
    <cellStyle name="Normal 14 3 4 7" xfId="11550" xr:uid="{63098099-3A06-4776-9703-67B9800DE8A0}"/>
    <cellStyle name="Normal 14 3 4 8" xfId="4511" xr:uid="{A36376E8-506F-4476-949A-F088B7A23324}"/>
    <cellStyle name="Normal 14 3 5" xfId="773" xr:uid="{D274A1B7-B1C0-4D11-9B21-1193BDED959A}"/>
    <cellStyle name="Normal 14 3 5 2" xfId="1237" xr:uid="{546F0EBB-29C9-4748-99D3-634D85059E35}"/>
    <cellStyle name="Normal 14 3 5 2 2" xfId="1521" xr:uid="{84F423AD-4A16-42CD-A09E-A6A39688020A}"/>
    <cellStyle name="Normal 14 3 5 2 2 2" xfId="3471" xr:uid="{773D737A-A465-4AB0-A8CF-106A84B6306A}"/>
    <cellStyle name="Normal 14 3 5 2 2 2 2" xfId="14137" xr:uid="{34231B0A-AEF3-4E0F-94B3-077FFF83D48A}"/>
    <cellStyle name="Normal 14 3 5 2 2 2 3" xfId="8454" xr:uid="{36E70EF0-2961-457E-ACC5-8B2F1193DBCD}"/>
    <cellStyle name="Normal 14 3 5 2 2 3" xfId="8455" xr:uid="{365284A8-F8C7-4C91-AD91-9BA8D5488629}"/>
    <cellStyle name="Normal 14 3 5 2 2 4" xfId="7110" xr:uid="{7FB1B9C0-655C-40C7-ABBA-2AAFA55AC8EE}"/>
    <cellStyle name="Normal 14 3 5 2 2 5" xfId="12324" xr:uid="{1934A4EB-F723-4B9B-B3D5-5D8D1D10334C}"/>
    <cellStyle name="Normal 14 3 5 2 2 6" xfId="5285" xr:uid="{33FAD8D8-07F3-43EB-8EC5-4F86CC7DFB90}"/>
    <cellStyle name="Normal 14 3 5 2 3" xfId="3199" xr:uid="{05A1EBD2-25E3-483D-96B2-1CD93CD50093}"/>
    <cellStyle name="Normal 14 3 5 2 3 2" xfId="13865" xr:uid="{5096F4CC-45D4-455E-BD11-BD6972790072}"/>
    <cellStyle name="Normal 14 3 5 2 3 3" xfId="8456" xr:uid="{8E1086F9-4EF3-49BD-8018-CA26A411519F}"/>
    <cellStyle name="Normal 14 3 5 2 4" xfId="8457" xr:uid="{6129EA53-2390-4E46-B5FB-3661B7C8DA6A}"/>
    <cellStyle name="Normal 14 3 5 2 5" xfId="6838" xr:uid="{C11B8943-4B9A-4138-882D-59CB4D7E69E4}"/>
    <cellStyle name="Normal 14 3 5 2 6" xfId="12052" xr:uid="{2522F5E5-D317-4A7E-9CE1-94FC3BD82984}"/>
    <cellStyle name="Normal 14 3 5 2 7" xfId="5013" xr:uid="{73C45331-1A70-4A67-9C2C-AEC3F0CADEC4}"/>
    <cellStyle name="Normal 14 3 5 3" xfId="1520" xr:uid="{DAC28FAD-2AE1-47D8-84B6-262E8DD8A830}"/>
    <cellStyle name="Normal 14 3 5 3 2" xfId="3470" xr:uid="{00CE0596-443F-40A3-9BC5-344912B32A98}"/>
    <cellStyle name="Normal 14 3 5 3 2 2" xfId="14136" xr:uid="{E699F81D-C1B4-4902-88BE-35B4C4CD5884}"/>
    <cellStyle name="Normal 14 3 5 3 2 3" xfId="8458" xr:uid="{54C9FC68-2BAA-473B-9DF3-823B80431334}"/>
    <cellStyle name="Normal 14 3 5 3 3" xfId="8459" xr:uid="{64555C1E-2124-4F8F-BA6A-22100AD2C988}"/>
    <cellStyle name="Normal 14 3 5 3 4" xfId="7109" xr:uid="{900809D2-A391-43E3-9AD0-A67CF81672FB}"/>
    <cellStyle name="Normal 14 3 5 3 5" xfId="12323" xr:uid="{9EB0E357-05B1-412E-8494-23C1FF55D896}"/>
    <cellStyle name="Normal 14 3 5 3 6" xfId="5284" xr:uid="{C9D4CC2B-18B8-4505-B404-CFF68F84D1CC}"/>
    <cellStyle name="Normal 14 3 5 4" xfId="2832" xr:uid="{33FC7E23-00D3-4310-9FBB-22DC124771A3}"/>
    <cellStyle name="Normal 14 3 5 4 2" xfId="13498" xr:uid="{004E1247-7038-4F4E-BDE0-8B6D8B4CD8E5}"/>
    <cellStyle name="Normal 14 3 5 4 3" xfId="8460" xr:uid="{43C73665-4277-43B0-B518-50B20C0C9518}"/>
    <cellStyle name="Normal 14 3 5 5" xfId="8461" xr:uid="{6C7FF9A3-3C6A-4F3C-AA4D-8F4A59C64A65}"/>
    <cellStyle name="Normal 14 3 5 6" xfId="6471" xr:uid="{3E37852D-BB5F-4D13-9F20-461718E95A98}"/>
    <cellStyle name="Normal 14 3 5 7" xfId="11685" xr:uid="{FCA05A22-9F73-4910-B936-B787C0D2E791}"/>
    <cellStyle name="Normal 14 3 5 8" xfId="4646" xr:uid="{7AAB0009-ADCE-4B07-87D5-353CC1CF6DF4}"/>
    <cellStyle name="Normal 14 3 6" xfId="439" xr:uid="{ADE273AA-BE6D-4B4C-8E14-BF404F6E8CEC}"/>
    <cellStyle name="Normal 14 3 6 2" xfId="1066" xr:uid="{7768F944-DE6A-480E-A512-CD4E8966FFFF}"/>
    <cellStyle name="Normal 14 3 6 2 2" xfId="1523" xr:uid="{4C565EAB-E753-406B-B026-67C4AC63CC80}"/>
    <cellStyle name="Normal 14 3 6 2 2 2" xfId="3473" xr:uid="{5599AC5F-F5BC-4479-A264-B18252F3DA89}"/>
    <cellStyle name="Normal 14 3 6 2 2 2 2" xfId="14139" xr:uid="{05849F59-2B45-4CAD-9FB0-ADBE667AD76C}"/>
    <cellStyle name="Normal 14 3 6 2 2 2 3" xfId="8462" xr:uid="{B834B63A-A91B-4AFC-878A-4CD94548F48C}"/>
    <cellStyle name="Normal 14 3 6 2 2 3" xfId="8463" xr:uid="{A202739C-61CA-47DC-8E64-FB3188BBEDD3}"/>
    <cellStyle name="Normal 14 3 6 2 2 4" xfId="7112" xr:uid="{87BB83F0-A51B-4F03-A5FC-B1A4314817AF}"/>
    <cellStyle name="Normal 14 3 6 2 2 5" xfId="12326" xr:uid="{23916CDA-F161-42F1-8919-7EC322D5F63A}"/>
    <cellStyle name="Normal 14 3 6 2 2 6" xfId="5287" xr:uid="{A3474315-98C0-427B-9710-137776D1734F}"/>
    <cellStyle name="Normal 14 3 6 2 3" xfId="3105" xr:uid="{B031A396-26FB-4C97-9FF5-011C4BA42553}"/>
    <cellStyle name="Normal 14 3 6 2 3 2" xfId="13771" xr:uid="{7C60875A-C9DD-440A-AD22-231E05AA23E2}"/>
    <cellStyle name="Normal 14 3 6 2 3 3" xfId="8464" xr:uid="{1F1FDE21-F268-4CEC-BBEF-254775DEEC9E}"/>
    <cellStyle name="Normal 14 3 6 2 4" xfId="8465" xr:uid="{A6FA98CA-2646-4D82-B4AB-A2BDAAC7459D}"/>
    <cellStyle name="Normal 14 3 6 2 5" xfId="6744" xr:uid="{777BE431-C087-41E1-9A76-E96D193473A0}"/>
    <cellStyle name="Normal 14 3 6 2 6" xfId="11958" xr:uid="{2DE6D7A6-1756-4343-BB73-FED08ED2D0D9}"/>
    <cellStyle name="Normal 14 3 6 2 7" xfId="4919" xr:uid="{A7960F25-5F60-4B10-A383-26AC17E498E4}"/>
    <cellStyle name="Normal 14 3 6 3" xfId="1522" xr:uid="{59C27EC5-DFF9-47D1-99DE-A0F13EAD12BF}"/>
    <cellStyle name="Normal 14 3 6 3 2" xfId="3472" xr:uid="{A05B6E99-54E5-41C3-933A-684FECF379D2}"/>
    <cellStyle name="Normal 14 3 6 3 2 2" xfId="14138" xr:uid="{B85F4EC0-8503-4EEC-B6C8-988A624F9513}"/>
    <cellStyle name="Normal 14 3 6 3 2 3" xfId="8466" xr:uid="{7837917F-DA1B-47E4-914D-86B7FAA4B31D}"/>
    <cellStyle name="Normal 14 3 6 3 3" xfId="8467" xr:uid="{42A268CC-3200-4FF5-8B3E-CA70F5756B01}"/>
    <cellStyle name="Normal 14 3 6 3 4" xfId="7111" xr:uid="{C7924E99-8D0A-46E1-B967-6A070F65636C}"/>
    <cellStyle name="Normal 14 3 6 3 5" xfId="12325" xr:uid="{1E4D3385-FF8E-48BF-9F3E-34C3866F0904}"/>
    <cellStyle name="Normal 14 3 6 3 6" xfId="5286" xr:uid="{BB3D8F34-7776-4526-BDA8-B0AB5FD852F1}"/>
    <cellStyle name="Normal 14 3 6 4" xfId="2648" xr:uid="{ED8330E6-5BD2-491F-BA5D-830354F64C55}"/>
    <cellStyle name="Normal 14 3 6 4 2" xfId="13314" xr:uid="{599DF850-3EB8-4C82-AED4-D91157F70ABC}"/>
    <cellStyle name="Normal 14 3 6 4 3" xfId="8468" xr:uid="{FA50DECF-75BF-407E-948C-6CAC534F87EC}"/>
    <cellStyle name="Normal 14 3 6 5" xfId="8469" xr:uid="{2C9891BB-2059-4803-A1CF-E85FBF1D8EF3}"/>
    <cellStyle name="Normal 14 3 6 6" xfId="6287" xr:uid="{C75F0EDF-BC33-4006-89C7-2E832ADEB8F6}"/>
    <cellStyle name="Normal 14 3 6 7" xfId="11501" xr:uid="{478D6CB1-133C-4145-9570-947D0146C3DD}"/>
    <cellStyle name="Normal 14 3 6 8" xfId="4462" xr:uid="{8E24ED43-803E-43BD-8E34-1AC45B385221}"/>
    <cellStyle name="Normal 14 3 7" xfId="922" xr:uid="{C8621642-8ECB-407D-8DB9-55FF9913F163}"/>
    <cellStyle name="Normal 14 3 7 2" xfId="1524" xr:uid="{E423C612-68F7-48CB-BC3F-EC0753143A3E}"/>
    <cellStyle name="Normal 14 3 7 2 2" xfId="3474" xr:uid="{65548572-DC43-4721-A57B-391A746F11F5}"/>
    <cellStyle name="Normal 14 3 7 2 2 2" xfId="14140" xr:uid="{5B3A9822-361F-4D84-AABA-E48B58325D40}"/>
    <cellStyle name="Normal 14 3 7 2 2 3" xfId="8470" xr:uid="{DAA9A377-3859-47DA-BAFB-71AC1745DC51}"/>
    <cellStyle name="Normal 14 3 7 2 3" xfId="8471" xr:uid="{58C306AE-9A44-4910-91FB-CFC7A947DD7C}"/>
    <cellStyle name="Normal 14 3 7 2 4" xfId="7113" xr:uid="{281EB49E-FBB9-4A0F-A5D8-B0EED678C144}"/>
    <cellStyle name="Normal 14 3 7 2 5" xfId="12327" xr:uid="{981F66E6-8913-4C79-82ED-3D73696A6753}"/>
    <cellStyle name="Normal 14 3 7 2 6" xfId="5288" xr:uid="{7246E64D-5605-44D4-9CF3-909E8FF0A5FC}"/>
    <cellStyle name="Normal 14 3 7 3" xfId="2970" xr:uid="{6FECCE50-EC63-48F8-91C3-A9BDC035FC16}"/>
    <cellStyle name="Normal 14 3 7 3 2" xfId="13636" xr:uid="{1BF1B8DE-861C-44B0-9730-1D602418A4DB}"/>
    <cellStyle name="Normal 14 3 7 3 3" xfId="8472" xr:uid="{5C74169A-BC31-4044-BE82-2E592650B96F}"/>
    <cellStyle name="Normal 14 3 7 4" xfId="8473" xr:uid="{8C1A8255-6F43-40D5-9687-957E96C5D7FD}"/>
    <cellStyle name="Normal 14 3 7 5" xfId="6609" xr:uid="{CAA5C37F-CB16-4CC1-B98F-60574113E538}"/>
    <cellStyle name="Normal 14 3 7 6" xfId="11823" xr:uid="{F8953007-BE26-409B-972A-B8C47AE3F949}"/>
    <cellStyle name="Normal 14 3 7 7" xfId="4784" xr:uid="{ABF5D854-FB2C-4F10-9A32-00AE7BFFAD1E}"/>
    <cellStyle name="Normal 14 3 8" xfId="1387" xr:uid="{73633F60-8E56-41FF-9EE3-1657FC76F940}"/>
    <cellStyle name="Normal 14 3 8 2" xfId="3337" xr:uid="{D34D6FD5-070D-4F74-A53C-912215283ACB}"/>
    <cellStyle name="Normal 14 3 8 2 2" xfId="14003" xr:uid="{F36CF2A6-A72D-454C-8B57-5A6C014ED96B}"/>
    <cellStyle name="Normal 14 3 8 2 3" xfId="8474" xr:uid="{C4A3A960-9684-4544-AF75-7010A284DC05}"/>
    <cellStyle name="Normal 14 3 8 3" xfId="8475" xr:uid="{E2F4F1E8-46BB-434B-A737-8536DFB3C0FE}"/>
    <cellStyle name="Normal 14 3 8 4" xfId="6976" xr:uid="{E16241C5-BAF4-4CA9-9D18-E3F54036AC49}"/>
    <cellStyle name="Normal 14 3 8 5" xfId="12190" xr:uid="{024739A0-AE37-4E6B-A93E-B9C00F2F08F1}"/>
    <cellStyle name="Normal 14 3 8 6" xfId="5151" xr:uid="{66A1592B-2C3F-4BA1-A3E8-8E0EAC4F1400}"/>
    <cellStyle name="Normal 14 3 9" xfId="333" xr:uid="{E3422BA7-67FD-4214-A6CD-00A266140CB6}"/>
    <cellStyle name="Normal 14 3 9 2" xfId="2603" xr:uid="{0CE23666-E0E7-4467-952D-BDCDB4795705}"/>
    <cellStyle name="Normal 14 3 9 2 2" xfId="13270" xr:uid="{E4474816-A504-4D9A-8C82-BA1D8C947382}"/>
    <cellStyle name="Normal 14 3 9 2 3" xfId="8476" xr:uid="{7C07B407-4A94-4172-8336-20AD89064B17}"/>
    <cellStyle name="Normal 14 3 9 3" xfId="8477" xr:uid="{3AA5687F-764B-4A5A-A78D-3A5F9ABCD37D}"/>
    <cellStyle name="Normal 14 3 9 4" xfId="6242" xr:uid="{920147D5-838F-4E3E-A72B-CFD59C403235}"/>
    <cellStyle name="Normal 14 3 9 5" xfId="11457" xr:uid="{28DB571F-E68A-427F-8DB7-A55B324BEB96}"/>
    <cellStyle name="Normal 14 3 9 6" xfId="4418" xr:uid="{9F372FD2-6571-4546-930A-77225400C35C}"/>
    <cellStyle name="Normal 14 4" xfId="612" xr:uid="{D2F0E062-EBDD-4A1B-AB64-0645BA76163D}"/>
    <cellStyle name="Normal 14 4 10" xfId="11594" xr:uid="{101493AA-5F28-4297-8B42-BCE50D37761E}"/>
    <cellStyle name="Normal 14 4 11" xfId="4555" xr:uid="{2013A7D5-42AF-4D7F-A1E4-6570BB84A1CC}"/>
    <cellStyle name="Normal 14 4 2" xfId="817" xr:uid="{EC9EF693-8050-43DE-BF93-5B7D642B02B1}"/>
    <cellStyle name="Normal 14 4 2 2" xfId="1281" xr:uid="{108BA504-802F-4D10-A3AD-3ECBB45996BB}"/>
    <cellStyle name="Normal 14 4 2 2 2" xfId="1527" xr:uid="{99B72D83-7D7E-413A-AFEB-1C3F970C65D2}"/>
    <cellStyle name="Normal 14 4 2 2 2 2" xfId="3477" xr:uid="{92B52FA2-FBE3-43F6-AC6B-65A7140CD496}"/>
    <cellStyle name="Normal 14 4 2 2 2 2 2" xfId="14143" xr:uid="{F94AA7FC-CD23-4B14-8628-917BA4D3E172}"/>
    <cellStyle name="Normal 14 4 2 2 2 2 3" xfId="8478" xr:uid="{B2E7D941-7B0C-4361-B8E1-F1A30C7D6201}"/>
    <cellStyle name="Normal 14 4 2 2 2 3" xfId="8479" xr:uid="{C1E08848-B566-4BA4-8702-6F115BE5018D}"/>
    <cellStyle name="Normal 14 4 2 2 2 4" xfId="7116" xr:uid="{13D42A70-4EBF-4477-A0AC-4BC32A331E03}"/>
    <cellStyle name="Normal 14 4 2 2 2 5" xfId="12330" xr:uid="{73F93B57-B827-4227-83E2-AFC05A215277}"/>
    <cellStyle name="Normal 14 4 2 2 2 6" xfId="5291" xr:uid="{18E7F64D-630D-48A8-82E8-FDEC291A25C2}"/>
    <cellStyle name="Normal 14 4 2 2 3" xfId="3243" xr:uid="{516A5FC9-18F2-4B4F-89CD-88B3D326EED5}"/>
    <cellStyle name="Normal 14 4 2 2 3 2" xfId="13909" xr:uid="{CF424B5F-E7F5-4908-B7AE-C6BEEC3411BD}"/>
    <cellStyle name="Normal 14 4 2 2 3 3" xfId="8480" xr:uid="{64378FEB-C7FC-44FD-9E8D-F674E5D14E50}"/>
    <cellStyle name="Normal 14 4 2 2 4" xfId="8481" xr:uid="{D19CDC2D-87C9-4DFC-8AFB-20FF45FF51FD}"/>
    <cellStyle name="Normal 14 4 2 2 5" xfId="6882" xr:uid="{E617881D-643E-422C-BB0E-7826297438A9}"/>
    <cellStyle name="Normal 14 4 2 2 6" xfId="12096" xr:uid="{6473F238-6CC6-4880-8C66-2C56A043F5D6}"/>
    <cellStyle name="Normal 14 4 2 2 7" xfId="5057" xr:uid="{5F1F928B-D8D4-4299-BF06-3480E46AE9CC}"/>
    <cellStyle name="Normal 14 4 2 3" xfId="1526" xr:uid="{1F671CA0-DE94-4413-AED7-3E1B673A8151}"/>
    <cellStyle name="Normal 14 4 2 3 2" xfId="3476" xr:uid="{30118ED6-6F8B-471A-A017-B87DCAA94D28}"/>
    <cellStyle name="Normal 14 4 2 3 2 2" xfId="14142" xr:uid="{34CCD914-499D-4F20-B4E7-3F86509650F4}"/>
    <cellStyle name="Normal 14 4 2 3 2 3" xfId="8482" xr:uid="{93F9AED8-2504-421F-9A0F-50D753236E3E}"/>
    <cellStyle name="Normal 14 4 2 3 3" xfId="8483" xr:uid="{EEC90FCA-79F1-4CBA-B69D-F37A170437A2}"/>
    <cellStyle name="Normal 14 4 2 3 4" xfId="7115" xr:uid="{336AB5A2-43C7-43F7-BD23-281378280B24}"/>
    <cellStyle name="Normal 14 4 2 3 5" xfId="12329" xr:uid="{2B4C730D-5D5E-418E-89A6-49BC123D3646}"/>
    <cellStyle name="Normal 14 4 2 3 6" xfId="5290" xr:uid="{80AB88AC-3757-4DAA-8A56-E2894CB7644B}"/>
    <cellStyle name="Normal 14 4 2 4" xfId="2876" xr:uid="{5E8AF843-44F9-47D0-BF96-F26B2DE6C7B2}"/>
    <cellStyle name="Normal 14 4 2 4 2" xfId="13542" xr:uid="{39FB6653-9489-44F3-8A4C-4EE166FE212D}"/>
    <cellStyle name="Normal 14 4 2 4 3" xfId="8484" xr:uid="{4A24D420-521D-43C5-A472-705DCB72A45B}"/>
    <cellStyle name="Normal 14 4 2 5" xfId="8485" xr:uid="{2413507D-C96A-4DBE-A3EB-3A84F439F1FF}"/>
    <cellStyle name="Normal 14 4 2 6" xfId="6515" xr:uid="{02D93950-CACC-4E6E-B31A-22936BCABC6F}"/>
    <cellStyle name="Normal 14 4 2 7" xfId="11729" xr:uid="{C513CDC1-E6A5-419E-A191-EA9287F2392B}"/>
    <cellStyle name="Normal 14 4 2 8" xfId="4690" xr:uid="{49EFEB21-5214-4FFA-90F8-B76A850D4AF0}"/>
    <cellStyle name="Normal 14 4 3" xfId="968" xr:uid="{1DC86AB2-7490-49B5-890D-4EC8F7DD14EF}"/>
    <cellStyle name="Normal 14 4 3 2" xfId="1528" xr:uid="{A0E3261D-C1C0-46A3-BA68-A31DA71CE0A6}"/>
    <cellStyle name="Normal 14 4 3 2 2" xfId="3478" xr:uid="{CEABB449-A68A-492F-AC57-FAB33F4D9929}"/>
    <cellStyle name="Normal 14 4 3 2 2 2" xfId="14144" xr:uid="{E1FBEE88-D901-4569-8786-FC5B8C50FB95}"/>
    <cellStyle name="Normal 14 4 3 2 2 3" xfId="8486" xr:uid="{380C999D-8452-4DD8-8795-626A9BC3E032}"/>
    <cellStyle name="Normal 14 4 3 2 3" xfId="8487" xr:uid="{B68BF062-05AD-4F06-A50C-B3E8A1496132}"/>
    <cellStyle name="Normal 14 4 3 2 4" xfId="7117" xr:uid="{BF6C9283-44F4-47D3-9AF1-E44664EFE43F}"/>
    <cellStyle name="Normal 14 4 3 2 5" xfId="12331" xr:uid="{9AAA5F4F-9CE1-4107-9825-CB0203C03253}"/>
    <cellStyle name="Normal 14 4 3 2 6" xfId="5292" xr:uid="{F4503E0C-705D-4667-859F-B98D20FD3762}"/>
    <cellStyle name="Normal 14 4 3 3" xfId="3014" xr:uid="{DB73A3BC-1F87-4883-800C-6663893389DA}"/>
    <cellStyle name="Normal 14 4 3 3 2" xfId="13680" xr:uid="{C94ECD55-85A7-4CA1-9889-E3C397E31BB6}"/>
    <cellStyle name="Normal 14 4 3 3 3" xfId="8488" xr:uid="{D6065A33-6E16-47CA-B3D7-22A4C85690F9}"/>
    <cellStyle name="Normal 14 4 3 4" xfId="8489" xr:uid="{C5C9A686-7FA6-43A7-9978-7613B13EC490}"/>
    <cellStyle name="Normal 14 4 3 5" xfId="6653" xr:uid="{303B934D-43C2-449E-82D2-B25C137D6BE9}"/>
    <cellStyle name="Normal 14 4 3 6" xfId="11867" xr:uid="{851DF19C-4A7C-4DF4-A696-4FDD97ACBC1F}"/>
    <cellStyle name="Normal 14 4 3 7" xfId="4828" xr:uid="{92B4CDD8-8213-478B-832B-FCE8514EEC64}"/>
    <cellStyle name="Normal 14 4 4" xfId="1525" xr:uid="{DF567420-FC43-4CD7-9800-F0D742447FF9}"/>
    <cellStyle name="Normal 14 4 4 2" xfId="3475" xr:uid="{38ABF663-7707-4E7D-B257-50C37010B6B8}"/>
    <cellStyle name="Normal 14 4 4 2 2" xfId="14141" xr:uid="{3CC71D46-BD70-4DC6-88A1-CC4999904268}"/>
    <cellStyle name="Normal 14 4 4 2 3" xfId="8490" xr:uid="{DB70E5C1-DFBF-435C-89DC-CB7F7FDB7F2F}"/>
    <cellStyle name="Normal 14 4 4 3" xfId="8491" xr:uid="{3EC53299-4AC1-421F-9CFB-F43063E03A6E}"/>
    <cellStyle name="Normal 14 4 4 4" xfId="7114" xr:uid="{F57A8C27-1D77-4B3F-9B34-63842868DD7D}"/>
    <cellStyle name="Normal 14 4 4 5" xfId="12328" xr:uid="{2FF5EF34-7AD9-40F2-872E-A297C2DFBBCE}"/>
    <cellStyle name="Normal 14 4 4 6" xfId="5289" xr:uid="{6B901E9B-FDC9-493E-8A09-E45098A2B759}"/>
    <cellStyle name="Normal 14 4 5" xfId="2265" xr:uid="{252FD14E-F321-4A50-A636-1F33ADFD7A57}"/>
    <cellStyle name="Normal 14 4 5 2" xfId="4121" xr:uid="{E34202CA-A3A8-4677-878F-F8BFBC87B676}"/>
    <cellStyle name="Normal 14 4 5 2 2" xfId="14784" xr:uid="{D1164FE1-1393-4B6A-873B-ADB8729AE588}"/>
    <cellStyle name="Normal 14 4 5 2 3" xfId="8492" xr:uid="{4CAD004B-F01D-44F5-B0BF-6B7AA041BA5F}"/>
    <cellStyle name="Normal 14 4 5 3" xfId="8493" xr:uid="{E3B76156-ED63-4A22-AC54-91D4ECF857F3}"/>
    <cellStyle name="Normal 14 4 5 4" xfId="7760" xr:uid="{32A66918-A165-4D89-8701-C7A3D6A8DA98}"/>
    <cellStyle name="Normal 14 4 5 5" xfId="12971" xr:uid="{9FB08366-94A3-4FAC-8D88-F183E27E7F43}"/>
    <cellStyle name="Normal 14 4 5 6" xfId="5932" xr:uid="{349FD3A1-38DC-4008-8670-959EED8A0971}"/>
    <cellStyle name="Normal 14 4 6" xfId="2413" xr:uid="{0020C5FC-6A42-447A-85FA-C74361C97070}"/>
    <cellStyle name="Normal 14 4 6 2" xfId="4257" xr:uid="{02C1A330-7E70-4FCB-B5F2-1D60FD4E9D47}"/>
    <cellStyle name="Normal 14 4 6 2 2" xfId="14920" xr:uid="{29A1645F-7BCE-4E52-87AE-5B10E766870D}"/>
    <cellStyle name="Normal 14 4 6 2 3" xfId="8494" xr:uid="{BD4475B9-51B7-40A6-A243-301DDC229DF6}"/>
    <cellStyle name="Normal 14 4 6 3" xfId="7896" xr:uid="{1507F013-F8C7-4DD4-93C1-8D82D94FD282}"/>
    <cellStyle name="Normal 14 4 6 4" xfId="13107" xr:uid="{EF543D54-85AC-4F5B-85D3-CFD9712C94BE}"/>
    <cellStyle name="Normal 14 4 6 5" xfId="6068" xr:uid="{6EE5D6BE-927B-4C73-A3EF-6C08340D8834}"/>
    <cellStyle name="Normal 14 4 7" xfId="2741" xr:uid="{A7435334-3E7C-42DF-9140-3226BBAC5E71}"/>
    <cellStyle name="Normal 14 4 7 2" xfId="13407" xr:uid="{33F9C8C3-AB94-4D00-BB3C-BFAB8F18478E}"/>
    <cellStyle name="Normal 14 4 7 3" xfId="8495" xr:uid="{D18AD9ED-FF96-41FD-8A22-5B08698C2141}"/>
    <cellStyle name="Normal 14 4 8" xfId="8496" xr:uid="{CFB23D63-B69B-400F-BE4B-9B804981AE68}"/>
    <cellStyle name="Normal 14 4 9" xfId="6380" xr:uid="{CE868DA0-5677-4FAD-A70B-5BF3BC8D3887}"/>
    <cellStyle name="Normal 14 5" xfId="719" xr:uid="{F26E0109-0DA3-4445-943C-3C97256174A6}"/>
    <cellStyle name="Normal 14 5 10" xfId="11637" xr:uid="{18A6169A-0B8D-419E-A69C-E069DE7BE3E5}"/>
    <cellStyle name="Normal 14 5 11" xfId="4598" xr:uid="{1DDBFDBB-71C4-45F8-AB15-65F13D3F030E}"/>
    <cellStyle name="Normal 14 5 2" xfId="861" xr:uid="{3313A097-44EA-4499-861D-B6BB7A8C1FDE}"/>
    <cellStyle name="Normal 14 5 2 2" xfId="1324" xr:uid="{8E029D13-CD74-4172-873D-F7770AEE474C}"/>
    <cellStyle name="Normal 14 5 2 2 2" xfId="1531" xr:uid="{ADED986A-0029-4203-AE9B-582CDA394736}"/>
    <cellStyle name="Normal 14 5 2 2 2 2" xfId="3481" xr:uid="{6A4DFA37-F941-44BB-9FCF-AEB4E38FFCCF}"/>
    <cellStyle name="Normal 14 5 2 2 2 2 2" xfId="14147" xr:uid="{80C63FEA-D23D-4D27-8B49-B083BD8F590C}"/>
    <cellStyle name="Normal 14 5 2 2 2 2 3" xfId="8497" xr:uid="{21A02EC8-5371-43E5-B8CF-087FD0BBF922}"/>
    <cellStyle name="Normal 14 5 2 2 2 3" xfId="8498" xr:uid="{D0345B53-28E3-4091-B7D8-124D2D5D9377}"/>
    <cellStyle name="Normal 14 5 2 2 2 4" xfId="7120" xr:uid="{F1C7A284-A148-4255-98F4-F3C51A190661}"/>
    <cellStyle name="Normal 14 5 2 2 2 5" xfId="12334" xr:uid="{8F19A5E4-30CE-4248-AD02-42927E1A7D3A}"/>
    <cellStyle name="Normal 14 5 2 2 2 6" xfId="5295" xr:uid="{D17EDA2F-F74B-478D-8B10-AD826C4AB177}"/>
    <cellStyle name="Normal 14 5 2 2 3" xfId="3286" xr:uid="{A2A7ED1B-1918-47FD-9D3F-75BD9CEA843A}"/>
    <cellStyle name="Normal 14 5 2 2 3 2" xfId="13952" xr:uid="{1D99342F-BE45-4707-92B9-EADFEA2622D8}"/>
    <cellStyle name="Normal 14 5 2 2 3 3" xfId="8499" xr:uid="{3DC62C26-06D6-4C2E-A8B5-ADB4C01BE2BC}"/>
    <cellStyle name="Normal 14 5 2 2 4" xfId="8500" xr:uid="{CEE4E8A4-DF50-4794-9B2E-308AE5B5F1EB}"/>
    <cellStyle name="Normal 14 5 2 2 5" xfId="6925" xr:uid="{29CBB200-EA57-43D0-8F76-9839EBD169DA}"/>
    <cellStyle name="Normal 14 5 2 2 6" xfId="12139" xr:uid="{B497FDB0-62C3-4B5C-8862-813B46A2D669}"/>
    <cellStyle name="Normal 14 5 2 2 7" xfId="5100" xr:uid="{CBBB9191-C031-4C79-9953-9F12C33CB4E5}"/>
    <cellStyle name="Normal 14 5 2 3" xfId="1530" xr:uid="{2DB826AF-B21D-419D-BA89-70C64ADF341E}"/>
    <cellStyle name="Normal 14 5 2 3 2" xfId="3480" xr:uid="{BC739521-2A0B-43B0-9328-CE60D5B5D23C}"/>
    <cellStyle name="Normal 14 5 2 3 2 2" xfId="14146" xr:uid="{392A38BF-9313-4664-BF1C-B79FD270F283}"/>
    <cellStyle name="Normal 14 5 2 3 2 3" xfId="8501" xr:uid="{F1CF065C-23A8-4974-AE4A-C8BE008EF7BF}"/>
    <cellStyle name="Normal 14 5 2 3 3" xfId="8502" xr:uid="{48F52ED0-8D40-40E9-88E6-0D5DA34846A9}"/>
    <cellStyle name="Normal 14 5 2 3 4" xfId="7119" xr:uid="{DB8961DE-0BDE-4BD9-982A-1F9622039D09}"/>
    <cellStyle name="Normal 14 5 2 3 5" xfId="12333" xr:uid="{4D87B3EB-C032-40E7-B3FA-8476E4EA9A26}"/>
    <cellStyle name="Normal 14 5 2 3 6" xfId="5294" xr:uid="{E27336BD-C64B-4A9E-8D1B-3B1D765692A2}"/>
    <cellStyle name="Normal 14 5 2 4" xfId="2919" xr:uid="{47EDF3E9-200C-4EB2-B800-BEFBEF0CE27D}"/>
    <cellStyle name="Normal 14 5 2 4 2" xfId="13585" xr:uid="{FDA7B561-0622-47B2-B318-89ADE7F2DB55}"/>
    <cellStyle name="Normal 14 5 2 4 3" xfId="8503" xr:uid="{826E7B45-7DAD-412D-AA0B-0575B79D2C4C}"/>
    <cellStyle name="Normal 14 5 2 5" xfId="8504" xr:uid="{3151B19C-CC76-4127-85F1-0E37F5A32201}"/>
    <cellStyle name="Normal 14 5 2 6" xfId="6558" xr:uid="{0208DFDC-3EF4-4E03-9D72-E18B0593294A}"/>
    <cellStyle name="Normal 14 5 2 7" xfId="11772" xr:uid="{BF045F37-3668-472B-98F4-D268D12F48CE}"/>
    <cellStyle name="Normal 14 5 2 8" xfId="4733" xr:uid="{D0DF7199-43F5-4E3B-807F-F75E9C9C8812}"/>
    <cellStyle name="Normal 14 5 3" xfId="1014" xr:uid="{1DED91C5-0E2A-4A67-A0D6-723FF1605155}"/>
    <cellStyle name="Normal 14 5 3 2" xfId="1532" xr:uid="{2FBE314C-9C79-4337-B884-656FAEB55167}"/>
    <cellStyle name="Normal 14 5 3 2 2" xfId="3482" xr:uid="{6B51A284-34E4-473E-BF95-1E376CF56E5D}"/>
    <cellStyle name="Normal 14 5 3 2 2 2" xfId="14148" xr:uid="{29D5E2F3-1B08-4094-B2FA-1E2C2A0FACAA}"/>
    <cellStyle name="Normal 14 5 3 2 2 3" xfId="8505" xr:uid="{2134DB59-BB64-485E-8D15-F33FB03800D7}"/>
    <cellStyle name="Normal 14 5 3 2 3" xfId="8506" xr:uid="{59AC4ABD-CBB7-418B-8780-C69EF7FC23DB}"/>
    <cellStyle name="Normal 14 5 3 2 4" xfId="7121" xr:uid="{3F3AC410-CCBC-49F6-B21F-FCD9D59C22F3}"/>
    <cellStyle name="Normal 14 5 3 2 5" xfId="12335" xr:uid="{95D47057-FC55-46F3-AF8B-B489B4E4223A}"/>
    <cellStyle name="Normal 14 5 3 2 6" xfId="5296" xr:uid="{7A9AC0D0-7A01-4613-B31F-4142E8B54A53}"/>
    <cellStyle name="Normal 14 5 3 3" xfId="3057" xr:uid="{BC42645D-A746-48AE-865A-EEC7DA6C8B92}"/>
    <cellStyle name="Normal 14 5 3 3 2" xfId="13723" xr:uid="{3431C501-72E5-4BD1-847F-9C47EB7886FB}"/>
    <cellStyle name="Normal 14 5 3 3 3" xfId="8507" xr:uid="{0C192E03-E7E6-4ED5-A741-EED7FA78E336}"/>
    <cellStyle name="Normal 14 5 3 4" xfId="8508" xr:uid="{9683C8AC-A22E-4250-A198-2573E15A5FCC}"/>
    <cellStyle name="Normal 14 5 3 5" xfId="6696" xr:uid="{9C453359-B02E-48A8-AFC4-C7CC7B9BE271}"/>
    <cellStyle name="Normal 14 5 3 6" xfId="11910" xr:uid="{E341ECEA-25D7-4A85-83B3-96A6A6E1BC6A}"/>
    <cellStyle name="Normal 14 5 3 7" xfId="4871" xr:uid="{16F52B83-8ADC-4B5D-988C-CC47F16ADAAC}"/>
    <cellStyle name="Normal 14 5 4" xfId="1529" xr:uid="{04447B1C-D19F-4500-92D9-7CFFC2691B51}"/>
    <cellStyle name="Normal 14 5 4 2" xfId="3479" xr:uid="{F0E3CB64-A503-4B05-B02A-F51A066F2D73}"/>
    <cellStyle name="Normal 14 5 4 2 2" xfId="14145" xr:uid="{5B92870E-8565-4E0D-AA1E-D60B0DE807F2}"/>
    <cellStyle name="Normal 14 5 4 2 3" xfId="8509" xr:uid="{F8EED628-C808-4183-9677-AA3310979563}"/>
    <cellStyle name="Normal 14 5 4 3" xfId="8510" xr:uid="{96C0DBB0-D9B7-46B6-BC8D-42EE5CA88930}"/>
    <cellStyle name="Normal 14 5 4 4" xfId="7118" xr:uid="{63BF7615-F043-4EAB-B71B-A8035E2C9DE9}"/>
    <cellStyle name="Normal 14 5 4 5" xfId="12332" xr:uid="{FF94DCBA-D345-44F1-88BA-E82152305E01}"/>
    <cellStyle name="Normal 14 5 4 6" xfId="5293" xr:uid="{1A4EBD1F-4FF2-4B24-8E2D-A168D0703C14}"/>
    <cellStyle name="Normal 14 5 5" xfId="2312" xr:uid="{F2B0F29F-DD33-4A1D-87EE-3A51E990F71A}"/>
    <cellStyle name="Normal 14 5 5 2" xfId="4165" xr:uid="{BE2979C8-4C68-4B52-9522-FDE62AFFA384}"/>
    <cellStyle name="Normal 14 5 5 2 2" xfId="14828" xr:uid="{723A47A8-5ACF-40E7-979E-E11F2D2E38CE}"/>
    <cellStyle name="Normal 14 5 5 2 3" xfId="8511" xr:uid="{84D51F42-3D67-447A-996E-03CFC36732BA}"/>
    <cellStyle name="Normal 14 5 5 3" xfId="8512" xr:uid="{7EC3EB1E-DDE1-48F3-8C97-9988B47E8C79}"/>
    <cellStyle name="Normal 14 5 5 4" xfId="7804" xr:uid="{64F04331-1C06-4BE9-A3F6-512D24F7BE22}"/>
    <cellStyle name="Normal 14 5 5 5" xfId="13015" xr:uid="{4666878C-6D31-46B7-BD9B-14B868392FDF}"/>
    <cellStyle name="Normal 14 5 5 6" xfId="5976" xr:uid="{09CE2DAD-7020-4F90-8105-AE32EEE2D524}"/>
    <cellStyle name="Normal 14 5 6" xfId="2456" xr:uid="{A8F5264E-022F-4DF8-8998-5D429F65EC44}"/>
    <cellStyle name="Normal 14 5 6 2" xfId="4300" xr:uid="{F80EAE2B-C023-412F-96B8-F65F3837C8A1}"/>
    <cellStyle name="Normal 14 5 6 2 2" xfId="14963" xr:uid="{ED365927-8B22-4CD2-85D7-F81076A993CD}"/>
    <cellStyle name="Normal 14 5 6 2 3" xfId="8513" xr:uid="{7A53914A-E4A6-470E-B33F-BA64A977EA46}"/>
    <cellStyle name="Normal 14 5 6 3" xfId="7939" xr:uid="{AEC549D8-6DC8-4D43-B75F-E7CECDBE9E70}"/>
    <cellStyle name="Normal 14 5 6 4" xfId="13150" xr:uid="{9BB0283B-3BCB-4FEF-A028-68FE4A4AA65C}"/>
    <cellStyle name="Normal 14 5 6 5" xfId="6111" xr:uid="{E4BD86A7-D16B-41C0-90FC-8BD2DC756CAF}"/>
    <cellStyle name="Normal 14 5 7" xfId="2784" xr:uid="{1C6E988F-A86F-4BCE-ABA5-6A97F3516C2D}"/>
    <cellStyle name="Normal 14 5 7 2" xfId="13450" xr:uid="{54114ABF-89A0-4CA8-BF2E-36CE9062FACF}"/>
    <cellStyle name="Normal 14 5 7 3" xfId="8514" xr:uid="{ED325140-600A-458B-A583-62F7F1EA2BDF}"/>
    <cellStyle name="Normal 14 5 8" xfId="8515" xr:uid="{F31320D6-004C-4E6F-A05B-B759598F3CF0}"/>
    <cellStyle name="Normal 14 5 9" xfId="6423" xr:uid="{0F8A2483-3CE5-466A-9747-996069144BE8}"/>
    <cellStyle name="Normal 14 6" xfId="553" xr:uid="{8FAE0C43-1AB9-4ACB-A087-36B2D29C7497}"/>
    <cellStyle name="Normal 14 6 2" xfId="1122" xr:uid="{BAB2BC1D-321A-402B-A75C-9419429430F3}"/>
    <cellStyle name="Normal 14 6 2 2" xfId="1534" xr:uid="{F005D615-8014-4F0E-ADB2-95002C83071B}"/>
    <cellStyle name="Normal 14 6 2 2 2" xfId="3484" xr:uid="{203401F0-03FC-4C41-A760-14993305DCAD}"/>
    <cellStyle name="Normal 14 6 2 2 2 2" xfId="14150" xr:uid="{0C5454B8-9C0F-4C50-9DA1-865131F13F2C}"/>
    <cellStyle name="Normal 14 6 2 2 2 3" xfId="8516" xr:uid="{43DC5B8E-297B-4B3A-B13A-EAD914433302}"/>
    <cellStyle name="Normal 14 6 2 2 3" xfId="8517" xr:uid="{4A4F9822-6A05-41A3-B2D4-1370CD67ABA8}"/>
    <cellStyle name="Normal 14 6 2 2 4" xfId="7123" xr:uid="{1A2EDD4D-0F73-4807-AA13-DE5C37527E0C}"/>
    <cellStyle name="Normal 14 6 2 2 5" xfId="12337" xr:uid="{3EBA0137-8159-4136-BCD3-AC55311DBE01}"/>
    <cellStyle name="Normal 14 6 2 2 6" xfId="5298" xr:uid="{1199B6B7-44C2-433A-BFEF-D4E5F88570C2}"/>
    <cellStyle name="Normal 14 6 2 3" xfId="3147" xr:uid="{CB723A17-FE3F-4B7C-A8BA-E37EB49300FF}"/>
    <cellStyle name="Normal 14 6 2 3 2" xfId="13813" xr:uid="{9A51A43A-DD17-43CB-B847-4B19B5DAECD6}"/>
    <cellStyle name="Normal 14 6 2 3 3" xfId="8518" xr:uid="{88F1CBBE-E70F-45A8-AD87-D24CA3B6BF88}"/>
    <cellStyle name="Normal 14 6 2 4" xfId="8519" xr:uid="{BD288E95-0F7A-4B4F-8F73-C4E0756D19F1}"/>
    <cellStyle name="Normal 14 6 2 5" xfId="6786" xr:uid="{C452C993-C166-461D-9B99-105C99EE91EE}"/>
    <cellStyle name="Normal 14 6 2 6" xfId="12000" xr:uid="{DE6E239C-6916-4CE4-A5F3-42550653C0A4}"/>
    <cellStyle name="Normal 14 6 2 7" xfId="4961" xr:uid="{3BE71963-AD91-40F2-A542-57AFAFD0C99F}"/>
    <cellStyle name="Normal 14 6 3" xfId="1533" xr:uid="{2D6995E5-29A0-465F-AF01-E8BD84154987}"/>
    <cellStyle name="Normal 14 6 3 2" xfId="3483" xr:uid="{1BA27F34-703C-43EE-891B-C2D1BA5D7E0D}"/>
    <cellStyle name="Normal 14 6 3 2 2" xfId="14149" xr:uid="{DE737EF6-ECE5-4C0C-83FA-4DF047D88918}"/>
    <cellStyle name="Normal 14 6 3 2 3" xfId="8520" xr:uid="{DF2DAC67-9323-498C-B71F-D676BCC0C20F}"/>
    <cellStyle name="Normal 14 6 3 3" xfId="8521" xr:uid="{CB6BF4AE-D63C-4108-BB8C-C2FCA162887A}"/>
    <cellStyle name="Normal 14 6 3 4" xfId="7122" xr:uid="{89396F2E-E21B-4ACF-A80F-655700FA9D54}"/>
    <cellStyle name="Normal 14 6 3 5" xfId="12336" xr:uid="{A96CF439-032E-43A9-8E99-F271146D6E2B}"/>
    <cellStyle name="Normal 14 6 3 6" xfId="5297" xr:uid="{1C8CA364-BE29-4049-9B78-D4235A7F4830}"/>
    <cellStyle name="Normal 14 6 4" xfId="2695" xr:uid="{9FFECAEC-17BD-4654-9811-804C301BCF45}"/>
    <cellStyle name="Normal 14 6 4 2" xfId="13361" xr:uid="{9D442E04-0253-4BA1-A1A8-77AA328678D6}"/>
    <cellStyle name="Normal 14 6 4 3" xfId="8522" xr:uid="{AE1253FF-7817-469A-8A26-C6CB47770F92}"/>
    <cellStyle name="Normal 14 6 5" xfId="8523" xr:uid="{4A0A5E4F-8625-4648-BB25-AF865B0AB46E}"/>
    <cellStyle name="Normal 14 6 6" xfId="6334" xr:uid="{2DA4FE2A-D7A9-437D-B0DA-FFEBADC304CE}"/>
    <cellStyle name="Normal 14 6 7" xfId="11548" xr:uid="{2545DF9D-8FF1-47B1-946C-4E7459FFC979}"/>
    <cellStyle name="Normal 14 6 8" xfId="4509" xr:uid="{5A65466F-3DF6-431E-9F64-A0632026C11A}"/>
    <cellStyle name="Normal 14 7" xfId="771" xr:uid="{5E1E1913-36C1-41FE-A422-25C34FF980DA}"/>
    <cellStyle name="Normal 14 7 2" xfId="1235" xr:uid="{F7F2BC6E-3B41-4BEB-9C1E-C31D08C280DA}"/>
    <cellStyle name="Normal 14 7 2 2" xfId="1536" xr:uid="{81DD0560-20CD-4443-9C90-34471BBC9287}"/>
    <cellStyle name="Normal 14 7 2 2 2" xfId="3486" xr:uid="{869B1E29-5CF3-429D-8B78-460B305A654D}"/>
    <cellStyle name="Normal 14 7 2 2 2 2" xfId="14152" xr:uid="{4FCA45C6-79CD-4CAE-BD50-0D637F3C9153}"/>
    <cellStyle name="Normal 14 7 2 2 2 3" xfId="8524" xr:uid="{F96DA7F1-4B53-41E9-9445-3D829FD68E88}"/>
    <cellStyle name="Normal 14 7 2 2 3" xfId="8525" xr:uid="{E0694239-D621-4B8E-B113-195EAC95A47B}"/>
    <cellStyle name="Normal 14 7 2 2 4" xfId="7125" xr:uid="{B6832EE5-EF70-4DF2-9D1B-C0BBF8307C6E}"/>
    <cellStyle name="Normal 14 7 2 2 5" xfId="12339" xr:uid="{F1E98696-BB32-4D87-9F4F-4E1D1B0A2165}"/>
    <cellStyle name="Normal 14 7 2 2 6" xfId="5300" xr:uid="{D6C8C25D-5645-47FA-8445-E40B6895A8E1}"/>
    <cellStyle name="Normal 14 7 2 3" xfId="3197" xr:uid="{5F489B76-800C-4CD9-AF04-CFD11BDC593D}"/>
    <cellStyle name="Normal 14 7 2 3 2" xfId="13863" xr:uid="{BE3ACA5E-A50C-4CC7-85A4-76A8EDCA68B3}"/>
    <cellStyle name="Normal 14 7 2 3 3" xfId="8526" xr:uid="{56838C72-02A6-4179-9454-D51F2408B78D}"/>
    <cellStyle name="Normal 14 7 2 4" xfId="8527" xr:uid="{11062951-B64F-4A2B-BDF8-91A17962EBCF}"/>
    <cellStyle name="Normal 14 7 2 5" xfId="6836" xr:uid="{7DFD9EB5-B94C-426C-9978-F2329D3E6AE5}"/>
    <cellStyle name="Normal 14 7 2 6" xfId="12050" xr:uid="{B51B25D1-300A-4216-B0C1-BC2526F8F9B3}"/>
    <cellStyle name="Normal 14 7 2 7" xfId="5011" xr:uid="{92EA667B-2889-4F75-9F06-BC2ABDB0BB9B}"/>
    <cellStyle name="Normal 14 7 3" xfId="1535" xr:uid="{680272C3-4DF3-404E-98AC-2DDFB1EC5BFC}"/>
    <cellStyle name="Normal 14 7 3 2" xfId="3485" xr:uid="{48132202-EE90-4F2B-9031-1618DB3E290E}"/>
    <cellStyle name="Normal 14 7 3 2 2" xfId="14151" xr:uid="{50E9A94A-9AB2-4880-8CFA-165F88681776}"/>
    <cellStyle name="Normal 14 7 3 2 3" xfId="8528" xr:uid="{811CD86C-B4B6-4D60-9173-91FC44B27903}"/>
    <cellStyle name="Normal 14 7 3 3" xfId="8529" xr:uid="{4B554636-34BB-4694-BF63-1D3B06C25652}"/>
    <cellStyle name="Normal 14 7 3 4" xfId="7124" xr:uid="{B06100B3-D346-423C-9616-44A2837A49BF}"/>
    <cellStyle name="Normal 14 7 3 5" xfId="12338" xr:uid="{BFAA74FF-1948-49CE-8699-FF1363E89BD8}"/>
    <cellStyle name="Normal 14 7 3 6" xfId="5299" xr:uid="{97943C29-F6FF-4F52-8BE0-8F36CA1EA7AE}"/>
    <cellStyle name="Normal 14 7 4" xfId="2830" xr:uid="{5B121D9B-4DE5-46C1-81BB-24B482030057}"/>
    <cellStyle name="Normal 14 7 4 2" xfId="13496" xr:uid="{5F125CFF-9E56-4952-9FF2-F169263EC432}"/>
    <cellStyle name="Normal 14 7 4 3" xfId="8530" xr:uid="{9DA8F02D-A5A1-4F45-A723-0604AD56B0FC}"/>
    <cellStyle name="Normal 14 7 5" xfId="8531" xr:uid="{1E9AE4D1-3209-4845-AE41-6C06595BA55A}"/>
    <cellStyle name="Normal 14 7 6" xfId="6469" xr:uid="{A290B1F6-43A6-4234-9E34-E3DB60F2A603}"/>
    <cellStyle name="Normal 14 7 7" xfId="11683" xr:uid="{574AD0E5-1114-403E-9293-416CC66FEF10}"/>
    <cellStyle name="Normal 14 7 8" xfId="4644" xr:uid="{59F5D8AA-FA64-4ED2-8CED-2725D6E16204}"/>
    <cellStyle name="Normal 14 8" xfId="437" xr:uid="{4EA24475-6D48-4B8A-9264-BB53ED2DA389}"/>
    <cellStyle name="Normal 14 8 2" xfId="1064" xr:uid="{D7420CD5-D09B-49E5-9BB6-E6C416E327F1}"/>
    <cellStyle name="Normal 14 8 2 2" xfId="1538" xr:uid="{6442B3EB-368F-4E6E-9A0C-B67AFCCE07BC}"/>
    <cellStyle name="Normal 14 8 2 2 2" xfId="3488" xr:uid="{7C33ED1A-451A-430D-8D34-F81449371B57}"/>
    <cellStyle name="Normal 14 8 2 2 2 2" xfId="14154" xr:uid="{4B778579-E318-4950-A13C-783E7715D2DB}"/>
    <cellStyle name="Normal 14 8 2 2 2 3" xfId="8532" xr:uid="{9E36935B-AC76-4AF2-94AE-3BDDB20B92A1}"/>
    <cellStyle name="Normal 14 8 2 2 3" xfId="8533" xr:uid="{C45EE636-4C1F-4D22-9B15-A4B1D882867D}"/>
    <cellStyle name="Normal 14 8 2 2 4" xfId="7127" xr:uid="{E163E843-DCAD-4426-AE51-8454613C1FEE}"/>
    <cellStyle name="Normal 14 8 2 2 5" xfId="12341" xr:uid="{4B5F887A-5D51-49DC-BF89-AB560AB6DA43}"/>
    <cellStyle name="Normal 14 8 2 2 6" xfId="5302" xr:uid="{06DA33F0-A272-4A0F-9245-4BB27577277A}"/>
    <cellStyle name="Normal 14 8 2 3" xfId="3103" xr:uid="{BBC09C7D-FC77-4AED-8B2C-60E93547811F}"/>
    <cellStyle name="Normal 14 8 2 3 2" xfId="13769" xr:uid="{2FBE6CF7-5EAD-4913-9E12-B1100FAFD6AC}"/>
    <cellStyle name="Normal 14 8 2 3 3" xfId="8534" xr:uid="{E9C9D3A8-F6E8-4330-997A-501EFBD00337}"/>
    <cellStyle name="Normal 14 8 2 4" xfId="8535" xr:uid="{762F95E6-4C57-465F-9FBB-F1B2DF8D3983}"/>
    <cellStyle name="Normal 14 8 2 5" xfId="6742" xr:uid="{DDEEC282-0692-49CF-B648-5803CCE7AC6A}"/>
    <cellStyle name="Normal 14 8 2 6" xfId="11956" xr:uid="{709DEBB8-9066-4A19-B082-DF5FFC4CEF7E}"/>
    <cellStyle name="Normal 14 8 2 7" xfId="4917" xr:uid="{9D145723-6378-4E03-A385-36879B89244C}"/>
    <cellStyle name="Normal 14 8 3" xfId="1537" xr:uid="{698FC05C-D116-4765-8CB1-4B7B45783A0F}"/>
    <cellStyle name="Normal 14 8 3 2" xfId="3487" xr:uid="{4231392A-8865-456B-8FAF-75CA59A28FEC}"/>
    <cellStyle name="Normal 14 8 3 2 2" xfId="14153" xr:uid="{3801F580-9997-4ADC-B767-4B1DF6181B15}"/>
    <cellStyle name="Normal 14 8 3 2 3" xfId="8536" xr:uid="{20A39092-A815-43FF-A2DB-C769A3319FAC}"/>
    <cellStyle name="Normal 14 8 3 3" xfId="8537" xr:uid="{F7398605-75C5-4541-9CF3-CD4089FC44B8}"/>
    <cellStyle name="Normal 14 8 3 4" xfId="7126" xr:uid="{0C572C36-C2E3-488D-9D89-5849ACBC3615}"/>
    <cellStyle name="Normal 14 8 3 5" xfId="12340" xr:uid="{F8A20EEC-061A-4EB6-B409-94B6528E37E6}"/>
    <cellStyle name="Normal 14 8 3 6" xfId="5301" xr:uid="{A3715222-7283-49A9-9D34-FFA6D1F338BA}"/>
    <cellStyle name="Normal 14 8 4" xfId="2646" xr:uid="{407AA487-B35A-4B59-851F-C76B49B5FD66}"/>
    <cellStyle name="Normal 14 8 4 2" xfId="13312" xr:uid="{807BC4C7-6C41-48F3-9A84-6251FCEBD75B}"/>
    <cellStyle name="Normal 14 8 4 3" xfId="8538" xr:uid="{FD3B97AC-40B2-4275-8572-855CDFC50866}"/>
    <cellStyle name="Normal 14 8 5" xfId="8539" xr:uid="{3C2CA974-853B-444B-9CC6-9D5AA159DCA8}"/>
    <cellStyle name="Normal 14 8 6" xfId="6285" xr:uid="{21FF3B12-F19E-4499-B0F3-E74034D81B01}"/>
    <cellStyle name="Normal 14 8 7" xfId="11499" xr:uid="{1F739925-C96A-49C2-819A-EA1E7F385FC1}"/>
    <cellStyle name="Normal 14 8 8" xfId="4460" xr:uid="{EE0BCE11-FE6F-4065-802A-7939105EC582}"/>
    <cellStyle name="Normal 14 9" xfId="920" xr:uid="{6B50BF1D-691A-49D9-8D8C-AF16A3CDF6A8}"/>
    <cellStyle name="Normal 14 9 2" xfId="1539" xr:uid="{B5FF2DF2-374C-4D5F-803A-F4DE325D295F}"/>
    <cellStyle name="Normal 14 9 2 2" xfId="3489" xr:uid="{59067854-8A05-44D3-9091-B2E5401C4704}"/>
    <cellStyle name="Normal 14 9 2 2 2" xfId="14155" xr:uid="{8227A584-E380-4342-ABDF-448DFF997EEB}"/>
    <cellStyle name="Normal 14 9 2 2 3" xfId="8540" xr:uid="{2379AC2F-942B-419F-A9EF-45107F9678D2}"/>
    <cellStyle name="Normal 14 9 2 3" xfId="8541" xr:uid="{00B8C33B-4FF6-4F9F-9A33-2E3AA2F9039E}"/>
    <cellStyle name="Normal 14 9 2 4" xfId="7128" xr:uid="{31A25D76-85C2-4CBE-B329-FB8441E69C36}"/>
    <cellStyle name="Normal 14 9 2 5" xfId="12342" xr:uid="{7FED2FF4-05B7-4A67-A617-959300E441F8}"/>
    <cellStyle name="Normal 14 9 2 6" xfId="5303" xr:uid="{1F54C05A-21D5-4B39-8A7D-98078EE262B8}"/>
    <cellStyle name="Normal 14 9 3" xfId="2968" xr:uid="{B1FE7FE1-A0C9-430D-B5FC-55641497C444}"/>
    <cellStyle name="Normal 14 9 3 2" xfId="13634" xr:uid="{4C541556-E2BD-4C03-A8C2-8BEFED2A977A}"/>
    <cellStyle name="Normal 14 9 3 3" xfId="8542" xr:uid="{79537AB5-B9B3-4080-AEFB-27B059FC371B}"/>
    <cellStyle name="Normal 14 9 4" xfId="8543" xr:uid="{4B42F0DB-7F99-473E-A671-AF1CD795084C}"/>
    <cellStyle name="Normal 14 9 5" xfId="6607" xr:uid="{0725E5DF-D6AB-45BC-83AF-B3FAE7EBE66E}"/>
    <cellStyle name="Normal 14 9 6" xfId="11821" xr:uid="{1795F78D-E156-44B0-B31F-AA56373A415F}"/>
    <cellStyle name="Normal 14 9 7" xfId="4782" xr:uid="{55E7E33A-918A-4BAA-88D0-5F6146263661}"/>
    <cellStyle name="Normal 140" xfId="2162" xr:uid="{E23F5853-9E73-42A6-9817-DFA6DD5E4A1D}"/>
    <cellStyle name="Normal 141" xfId="2160" xr:uid="{CABE4385-4788-4A6E-8614-DF1B7C2E6D81}"/>
    <cellStyle name="Normal 142" xfId="2155" xr:uid="{D8BB3B37-8020-463D-9186-36D818F86CB9}"/>
    <cellStyle name="Normal 143" xfId="2154" xr:uid="{C75AE7B7-0B3C-4955-B715-2A88F1DF6BC4}"/>
    <cellStyle name="Normal 144" xfId="2144" xr:uid="{B4A61EA5-76ED-4F7B-BCE7-68F4269671B2}"/>
    <cellStyle name="Normal 145" xfId="2153" xr:uid="{0BAFA347-75E7-47BD-B88F-E06C1603984F}"/>
    <cellStyle name="Normal 146" xfId="2159" xr:uid="{258D387D-82FE-41CB-94F5-821B3EC49B2E}"/>
    <cellStyle name="Normal 147" xfId="2148" xr:uid="{6FB30CA6-E896-4168-BF9F-ED9B685B9FC5}"/>
    <cellStyle name="Normal 148" xfId="2164" xr:uid="{21AE4D06-9880-4B1F-A4EC-CD9A76C96FA5}"/>
    <cellStyle name="Normal 149" xfId="2157" xr:uid="{200E1082-5EAD-45BB-9437-56DFA08BC02A}"/>
    <cellStyle name="Normal 15" xfId="184" xr:uid="{3C0089D7-4450-4C27-9432-DB0CE2ECF5AA}"/>
    <cellStyle name="Normal 15 2" xfId="230" xr:uid="{21EF5499-26DB-4411-B663-19CA363B6252}"/>
    <cellStyle name="Normal 150" xfId="2166" xr:uid="{40D5841B-C822-4AF5-B1DF-2D55A6833147}"/>
    <cellStyle name="Normal 151" xfId="2156" xr:uid="{C58CA4EC-718D-429C-AD1B-D5A904703765}"/>
    <cellStyle name="Normal 152" xfId="2169" xr:uid="{80B01C98-78CD-4DA8-9475-A26A4F334525}"/>
    <cellStyle name="Normal 153" xfId="2149" xr:uid="{9255E692-25BF-401D-BC5A-DB5A5095B1BF}"/>
    <cellStyle name="Normal 154" xfId="2168" xr:uid="{1D878AA2-7B55-4FCE-BB15-3B17F917978F}"/>
    <cellStyle name="Normal 155" xfId="2143" xr:uid="{95615222-2E1B-4234-89D9-373FC4DC9F21}"/>
    <cellStyle name="Normal 156" xfId="2150" xr:uid="{1790F7D8-E602-4CD5-87D3-1863153919C9}"/>
    <cellStyle name="Normal 157" xfId="2165" xr:uid="{516A7EBB-E7FD-49A5-AA76-3E0141C9A02B}"/>
    <cellStyle name="Normal 158" xfId="2146" xr:uid="{9E4E186E-428A-4F58-8FC2-C25223891F32}"/>
    <cellStyle name="Normal 159" xfId="2163" xr:uid="{5BEDBFAD-6C94-4FCC-AA66-68AB8A98859B}"/>
    <cellStyle name="Normal 16" xfId="218" xr:uid="{5A74D52A-70FB-48B9-9E6A-2A1C7D035A71}"/>
    <cellStyle name="Normal 16 10" xfId="1388" xr:uid="{5EFFA065-3F79-45FA-B9C1-F5AB0FE984E7}"/>
    <cellStyle name="Normal 16 10 2" xfId="3338" xr:uid="{255872B4-3A15-480A-A1A1-94035E807AD7}"/>
    <cellStyle name="Normal 16 10 2 2" xfId="14004" xr:uid="{40A18CAC-74EB-4CEE-8C2B-64ACE96AB691}"/>
    <cellStyle name="Normal 16 10 2 3" xfId="8544" xr:uid="{B68F6C4C-10E7-4251-833B-C4061002FF3E}"/>
    <cellStyle name="Normal 16 10 3" xfId="8545" xr:uid="{257C759B-B88B-41CA-97B5-CBA9BE9E6296}"/>
    <cellStyle name="Normal 16 10 4" xfId="6977" xr:uid="{C1337D5F-0204-4109-8B7B-CEBAE32BA4B8}"/>
    <cellStyle name="Normal 16 10 5" xfId="12191" xr:uid="{FF0A1312-E666-4EEE-A6C8-C389BE7C4ED0}"/>
    <cellStyle name="Normal 16 10 6" xfId="5152" xr:uid="{BA3B1C91-006B-475F-9C8B-4AD52DCCD367}"/>
    <cellStyle name="Normal 16 11" xfId="334" xr:uid="{B7E900F7-8587-4771-99B1-354E698DF268}"/>
    <cellStyle name="Normal 16 11 2" xfId="2604" xr:uid="{65E368A3-766E-4875-90B0-2C34336EB4EE}"/>
    <cellStyle name="Normal 16 11 2 2" xfId="13271" xr:uid="{884DBCD7-290D-4842-8F4F-D2534EEF20F0}"/>
    <cellStyle name="Normal 16 11 2 3" xfId="8546" xr:uid="{E82848B4-C6EC-4432-8F02-5B9D19E031BB}"/>
    <cellStyle name="Normal 16 11 3" xfId="8547" xr:uid="{12ADB920-0C4C-441A-AE06-111027A035F4}"/>
    <cellStyle name="Normal 16 11 4" xfId="6243" xr:uid="{666740AA-1D51-47D2-89AB-F8D43D6BC360}"/>
    <cellStyle name="Normal 16 11 5" xfId="11458" xr:uid="{1FBADC7E-C789-44D8-A215-52C8C3FE85C0}"/>
    <cellStyle name="Normal 16 11 6" xfId="4419" xr:uid="{677348CD-08E2-4A5A-A078-03FCEB6177F9}"/>
    <cellStyle name="Normal 16 12" xfId="2219" xr:uid="{631DF023-0C17-4FDB-9CEA-40359029DC65}"/>
    <cellStyle name="Normal 16 12 2" xfId="4078" xr:uid="{26F43C25-5593-496C-81B7-0198C17E266C}"/>
    <cellStyle name="Normal 16 12 2 2" xfId="14741" xr:uid="{EBD78398-A09F-4E26-8092-191A55501DB1}"/>
    <cellStyle name="Normal 16 12 2 3" xfId="8548" xr:uid="{C8137117-27F0-43C4-9469-345D86F643F8}"/>
    <cellStyle name="Normal 16 12 3" xfId="8549" xr:uid="{6D0C4BE9-389C-4908-A41B-FE8172E27977}"/>
    <cellStyle name="Normal 16 12 4" xfId="7717" xr:uid="{0B3CACDC-0A70-46BE-BFB6-0C09AD05B4F7}"/>
    <cellStyle name="Normal 16 12 5" xfId="12928" xr:uid="{D0E4F39F-6555-4F2D-A413-713E93931FD3}"/>
    <cellStyle name="Normal 16 12 6" xfId="5889" xr:uid="{C9AE22F7-BB47-45D3-B394-753353E8A7D2}"/>
    <cellStyle name="Normal 16 13" xfId="2370" xr:uid="{BD618621-0AAE-49F9-8FAD-8F9BBB1BD94F}"/>
    <cellStyle name="Normal 16 13 2" xfId="4214" xr:uid="{09AFAD74-5EC6-42BE-8C29-1F5C0AE9E4C4}"/>
    <cellStyle name="Normal 16 13 2 2" xfId="14877" xr:uid="{460E325C-DA19-41AD-A774-8C7102BE591E}"/>
    <cellStyle name="Normal 16 13 2 3" xfId="8550" xr:uid="{41C76DDD-79E0-4642-865F-2B145BC347B3}"/>
    <cellStyle name="Normal 16 13 3" xfId="7853" xr:uid="{C7845CFA-6B80-4AD0-BEEA-791E9D052BC6}"/>
    <cellStyle name="Normal 16 13 4" xfId="13064" xr:uid="{A8754810-F6C0-4BE1-A760-42AFC7384115}"/>
    <cellStyle name="Normal 16 13 5" xfId="6025" xr:uid="{9B59A04E-76DA-409B-B982-F262072ED876}"/>
    <cellStyle name="Normal 16 14" xfId="2565" xr:uid="{52042453-A2B1-438D-8E5C-14007BFB17F8}"/>
    <cellStyle name="Normal 16 14 2" xfId="8551" xr:uid="{C33AA131-0E66-4BF6-8ED2-FA0E31556051}"/>
    <cellStyle name="Normal 16 14 3" xfId="13233" xr:uid="{A3568C88-15D2-4F8A-AE19-AE8BCBC63D7F}"/>
    <cellStyle name="Normal 16 14 4" xfId="6163" xr:uid="{FDAFB3AA-ED1C-4B68-A7FB-B920F6F3CFF9}"/>
    <cellStyle name="Normal 16 15" xfId="8552" xr:uid="{D66D8B36-DB89-4E46-91D8-0A4ECE561157}"/>
    <cellStyle name="Normal 16 16" xfId="6204" xr:uid="{96034C4B-44E5-4F59-83FD-DDE40F7A0D3D}"/>
    <cellStyle name="Normal 16 17" xfId="11420" xr:uid="{FF117E03-1724-48DE-AACC-3A7886FEA21B}"/>
    <cellStyle name="Normal 16 18" xfId="4381" xr:uid="{4E5F4B67-C73A-450C-877B-46AFC9659C11}"/>
    <cellStyle name="Normal 16 2" xfId="231" xr:uid="{7162BB2B-96E2-4603-94C0-CEE6C2849A1D}"/>
    <cellStyle name="Normal 16 2 10" xfId="2220" xr:uid="{DD8B5CAC-5C67-494A-9868-4D4B1FC44A90}"/>
    <cellStyle name="Normal 16 2 10 2" xfId="4079" xr:uid="{EF218D80-7826-409C-A94A-F1DBF6489D3D}"/>
    <cellStyle name="Normal 16 2 10 2 2" xfId="14742" xr:uid="{DFB1B52C-1087-4C7F-9BC0-53BACFD014C4}"/>
    <cellStyle name="Normal 16 2 10 2 3" xfId="8553" xr:uid="{6D81921B-685E-4D11-9FD1-CAC6AD8F3D39}"/>
    <cellStyle name="Normal 16 2 10 3" xfId="8554" xr:uid="{DE9BB286-3457-4EBB-A651-DAE9DDD46182}"/>
    <cellStyle name="Normal 16 2 10 4" xfId="7718" xr:uid="{0D0E53F4-73F2-4E28-8653-14E7C1CB9D93}"/>
    <cellStyle name="Normal 16 2 10 5" xfId="12929" xr:uid="{3D2544BE-ACD4-415E-98E6-7735E5174BAC}"/>
    <cellStyle name="Normal 16 2 10 6" xfId="5890" xr:uid="{A3B2029F-0B91-4E00-A55C-ED506B21AB6D}"/>
    <cellStyle name="Normal 16 2 11" xfId="2371" xr:uid="{7F204FF7-6847-4DD4-B4C5-11C2A7336F8F}"/>
    <cellStyle name="Normal 16 2 11 2" xfId="4215" xr:uid="{4C1A692E-A74D-4261-86B6-FBEFF4E0B6A5}"/>
    <cellStyle name="Normal 16 2 11 2 2" xfId="14878" xr:uid="{9ED497C0-834B-430D-9EC9-88E3151DFAE8}"/>
    <cellStyle name="Normal 16 2 11 2 3" xfId="8555" xr:uid="{A1427BEE-8FDA-4AC2-9ADF-C9E04985923B}"/>
    <cellStyle name="Normal 16 2 11 3" xfId="7854" xr:uid="{117C4B24-D82D-45F5-BE80-BB12CCF88E3B}"/>
    <cellStyle name="Normal 16 2 11 4" xfId="13065" xr:uid="{C41F22E4-97A6-4CA6-9CE3-D0130547CFF9}"/>
    <cellStyle name="Normal 16 2 11 5" xfId="6026" xr:uid="{D6069613-EA8A-43F9-AC2A-0FDE754A81B4}"/>
    <cellStyle name="Normal 16 2 12" xfId="2577" xr:uid="{EBFB9EC1-2C89-4536-824D-C64BBD7A9E6F}"/>
    <cellStyle name="Normal 16 2 12 2" xfId="8556" xr:uid="{5A69E4A1-3F5C-4C71-8729-FF24906ED8F0}"/>
    <cellStyle name="Normal 16 2 12 3" xfId="13245" xr:uid="{3E7D039D-A6AB-4BE0-87AB-F91578BAA54E}"/>
    <cellStyle name="Normal 16 2 12 4" xfId="6171" xr:uid="{52373452-0B84-4C0A-8AE0-1E25ED4D6614}"/>
    <cellStyle name="Normal 16 2 13" xfId="8557" xr:uid="{B0E217E9-A2B9-4A54-9AEA-E23DD4BD906D}"/>
    <cellStyle name="Normal 16 2 14" xfId="6216" xr:uid="{D67CB5BF-189A-4FFC-843B-C7D8D6A4318E}"/>
    <cellStyle name="Normal 16 2 15" xfId="11432" xr:uid="{F03AC186-BFDA-4C7E-97AB-E69D8BE1A767}"/>
    <cellStyle name="Normal 16 2 16" xfId="4393" xr:uid="{B349E7C2-3235-4000-8149-3406152DAE90}"/>
    <cellStyle name="Normal 16 2 2" xfId="616" xr:uid="{9D19B35E-9D10-4AB5-ACCA-B70E1DC7AE6F}"/>
    <cellStyle name="Normal 16 2 2 10" xfId="11598" xr:uid="{160ABB51-5D4F-437A-80F7-C25EEDBC94D0}"/>
    <cellStyle name="Normal 16 2 2 11" xfId="4559" xr:uid="{E25D0020-E276-4764-9152-BB580C387EC5}"/>
    <cellStyle name="Normal 16 2 2 2" xfId="821" xr:uid="{B3D53EE4-823A-42A4-B619-50AC89501CDD}"/>
    <cellStyle name="Normal 16 2 2 2 2" xfId="1285" xr:uid="{2FC73042-3079-4315-A8B4-26EA1C1388AC}"/>
    <cellStyle name="Normal 16 2 2 2 2 2" xfId="1542" xr:uid="{E4508837-37ED-4BDA-AF85-510AB880869B}"/>
    <cellStyle name="Normal 16 2 2 2 2 2 2" xfId="3492" xr:uid="{A4C6B57C-9EF7-4EB7-AFCA-79B6C1039C18}"/>
    <cellStyle name="Normal 16 2 2 2 2 2 2 2" xfId="14158" xr:uid="{67F077C6-E932-421C-AC42-7FD4030DE663}"/>
    <cellStyle name="Normal 16 2 2 2 2 2 2 3" xfId="8558" xr:uid="{B02858EB-CA34-4E7E-8AF7-A78BEA3697EF}"/>
    <cellStyle name="Normal 16 2 2 2 2 2 3" xfId="8559" xr:uid="{A865771B-5EE7-4081-80F4-65CB7451A3F9}"/>
    <cellStyle name="Normal 16 2 2 2 2 2 4" xfId="7131" xr:uid="{EC9058CC-FFC6-4A57-AE8E-6C4638B257AD}"/>
    <cellStyle name="Normal 16 2 2 2 2 2 5" xfId="12345" xr:uid="{C204B6BE-B93D-4585-88CC-7A026F7A3877}"/>
    <cellStyle name="Normal 16 2 2 2 2 2 6" xfId="5306" xr:uid="{9DAACEAC-CB7E-4DDD-BD39-62DFC818AF08}"/>
    <cellStyle name="Normal 16 2 2 2 2 3" xfId="3247" xr:uid="{D5A116AE-594F-4BC0-A37F-F2997934A030}"/>
    <cellStyle name="Normal 16 2 2 2 2 3 2" xfId="13913" xr:uid="{FED2A0D2-86F5-48EC-AEE4-2AD9A955DA2D}"/>
    <cellStyle name="Normal 16 2 2 2 2 3 3" xfId="8560" xr:uid="{0C655FE5-CBB4-4F54-A336-04FF1F86A6A6}"/>
    <cellStyle name="Normal 16 2 2 2 2 4" xfId="8561" xr:uid="{D16C55BB-38D8-41F7-A3B0-B0D712270920}"/>
    <cellStyle name="Normal 16 2 2 2 2 5" xfId="6886" xr:uid="{0109C22A-3D1E-4544-A34E-1805DC57FD7E}"/>
    <cellStyle name="Normal 16 2 2 2 2 6" xfId="12100" xr:uid="{9C12A3C3-435B-48B4-9437-C90882762D92}"/>
    <cellStyle name="Normal 16 2 2 2 2 7" xfId="5061" xr:uid="{B58B6A00-56D8-4CFA-9435-611767ED4CCB}"/>
    <cellStyle name="Normal 16 2 2 2 3" xfId="1541" xr:uid="{8ED00570-B5B1-465C-9E91-6E0DC89BEF2E}"/>
    <cellStyle name="Normal 16 2 2 2 3 2" xfId="3491" xr:uid="{0B2555EC-8FE8-4701-B7C4-5CB156033B0A}"/>
    <cellStyle name="Normal 16 2 2 2 3 2 2" xfId="14157" xr:uid="{BDB54A59-A2EC-47F4-8DCC-60FF39B46D6C}"/>
    <cellStyle name="Normal 16 2 2 2 3 2 3" xfId="8562" xr:uid="{51CE9A34-FED6-4CCA-AB80-085C3F0F81E9}"/>
    <cellStyle name="Normal 16 2 2 2 3 3" xfId="8563" xr:uid="{2F1CD732-2B9C-462B-9021-B93BDD53A5E7}"/>
    <cellStyle name="Normal 16 2 2 2 3 4" xfId="7130" xr:uid="{512E215B-925A-4819-9B53-058C1DC4FBE8}"/>
    <cellStyle name="Normal 16 2 2 2 3 5" xfId="12344" xr:uid="{234EF3D3-C478-4FBA-957E-0B7C01A238AA}"/>
    <cellStyle name="Normal 16 2 2 2 3 6" xfId="5305" xr:uid="{C04988D7-973E-4D63-8A6D-CF72B355B1D4}"/>
    <cellStyle name="Normal 16 2 2 2 4" xfId="2880" xr:uid="{D5E17953-AE38-4DF6-93F2-341C882E0A8E}"/>
    <cellStyle name="Normal 16 2 2 2 4 2" xfId="13546" xr:uid="{F86F9070-03AA-404C-BE8B-1445D3CDC994}"/>
    <cellStyle name="Normal 16 2 2 2 4 3" xfId="8564" xr:uid="{B203A8D6-8242-461E-8875-9A2F1ED7EEA5}"/>
    <cellStyle name="Normal 16 2 2 2 5" xfId="8565" xr:uid="{52F29F04-F639-4AE3-9101-9091DD7AF326}"/>
    <cellStyle name="Normal 16 2 2 2 6" xfId="6519" xr:uid="{8275CC0B-D7F3-4148-AF69-937290E60468}"/>
    <cellStyle name="Normal 16 2 2 2 7" xfId="11733" xr:uid="{0151301D-CA95-426C-9A11-EF28D7652AF6}"/>
    <cellStyle name="Normal 16 2 2 2 8" xfId="4694" xr:uid="{722DFDAC-548E-4CDA-9F6D-45A457256BE2}"/>
    <cellStyle name="Normal 16 2 2 3" xfId="972" xr:uid="{42DCBD0D-22E8-4A5F-9308-A953E0E4F3CC}"/>
    <cellStyle name="Normal 16 2 2 3 2" xfId="1543" xr:uid="{C9A70E9F-3D9C-41DB-B6E3-734B4B1E6BF8}"/>
    <cellStyle name="Normal 16 2 2 3 2 2" xfId="3493" xr:uid="{5DA10C6C-86A2-4D7C-B725-F82CAFF77C53}"/>
    <cellStyle name="Normal 16 2 2 3 2 2 2" xfId="14159" xr:uid="{C9BAB53F-ACB8-4167-A33A-B88E690394B7}"/>
    <cellStyle name="Normal 16 2 2 3 2 2 3" xfId="8566" xr:uid="{ADB5D15C-BA81-4CA6-A419-977B27E1CF8D}"/>
    <cellStyle name="Normal 16 2 2 3 2 3" xfId="8567" xr:uid="{B3CC07E8-B3D3-45C3-91DF-1249F76B8DBF}"/>
    <cellStyle name="Normal 16 2 2 3 2 4" xfId="7132" xr:uid="{4D1F4212-4058-49E4-AD8A-BF2CB157ED2B}"/>
    <cellStyle name="Normal 16 2 2 3 2 5" xfId="12346" xr:uid="{231B294E-B59D-41F7-BEB8-B0D703E7E81F}"/>
    <cellStyle name="Normal 16 2 2 3 2 6" xfId="5307" xr:uid="{C948CDC7-5A48-4E19-BA3F-95DEBFA076F3}"/>
    <cellStyle name="Normal 16 2 2 3 3" xfId="3018" xr:uid="{930828A8-DCF7-4858-A650-E70677B8E9C3}"/>
    <cellStyle name="Normal 16 2 2 3 3 2" xfId="13684" xr:uid="{0D1C0328-27AF-456A-8FB5-1918BFD9F14D}"/>
    <cellStyle name="Normal 16 2 2 3 3 3" xfId="8568" xr:uid="{CD92C936-6584-468C-A56B-ADD1782FAED6}"/>
    <cellStyle name="Normal 16 2 2 3 4" xfId="8569" xr:uid="{AB93610C-4680-466F-A8EE-2AF90C415376}"/>
    <cellStyle name="Normal 16 2 2 3 5" xfId="6657" xr:uid="{71EF83DE-B719-4105-B620-4BC4199A48CB}"/>
    <cellStyle name="Normal 16 2 2 3 6" xfId="11871" xr:uid="{75403BF3-7FD9-4C34-9F24-950B9064397D}"/>
    <cellStyle name="Normal 16 2 2 3 7" xfId="4832" xr:uid="{D903054B-A4E9-47F3-9B2F-69880C8E23CD}"/>
    <cellStyle name="Normal 16 2 2 4" xfId="1540" xr:uid="{B9487ED0-E04E-46CB-B45F-168A28BFC083}"/>
    <cellStyle name="Normal 16 2 2 4 2" xfId="3490" xr:uid="{0357BD08-E56A-473A-8ECB-D8B90C4B530E}"/>
    <cellStyle name="Normal 16 2 2 4 2 2" xfId="14156" xr:uid="{04EA4751-9945-445C-9D59-78A905C59BC1}"/>
    <cellStyle name="Normal 16 2 2 4 2 3" xfId="8570" xr:uid="{36FBEA0B-A66C-4E8C-9054-ACD141981DAA}"/>
    <cellStyle name="Normal 16 2 2 4 3" xfId="8571" xr:uid="{D43700CB-3ECB-47EB-8CF2-79744FB42378}"/>
    <cellStyle name="Normal 16 2 2 4 4" xfId="7129" xr:uid="{0E27F865-05A6-43AE-9721-E53E112BD466}"/>
    <cellStyle name="Normal 16 2 2 4 5" xfId="12343" xr:uid="{C95CEEC8-A2ED-4200-B50D-A8567697A657}"/>
    <cellStyle name="Normal 16 2 2 4 6" xfId="5304" xr:uid="{7A6CEF78-B78C-483F-81E8-AC7D9C11BE48}"/>
    <cellStyle name="Normal 16 2 2 5" xfId="2269" xr:uid="{69BCC7DB-3FD9-4025-B052-3848B35C4A64}"/>
    <cellStyle name="Normal 16 2 2 5 2" xfId="4125" xr:uid="{6CCBE646-7BE9-4CB6-A78F-872149A0A606}"/>
    <cellStyle name="Normal 16 2 2 5 2 2" xfId="14788" xr:uid="{5453CC74-1F07-47AA-B1AC-CEC6EED2E3EE}"/>
    <cellStyle name="Normal 16 2 2 5 2 3" xfId="8572" xr:uid="{71C1D9E3-E6D5-4136-8EC0-B70E3ABABFDB}"/>
    <cellStyle name="Normal 16 2 2 5 3" xfId="8573" xr:uid="{AE1ED180-8EDC-4C63-91C1-4D369E896855}"/>
    <cellStyle name="Normal 16 2 2 5 4" xfId="7764" xr:uid="{1E575AE9-3B1B-42EB-8BA7-E31BE2724CB4}"/>
    <cellStyle name="Normal 16 2 2 5 5" xfId="12975" xr:uid="{C16ED593-72C9-488E-8CD3-707CFB62DF70}"/>
    <cellStyle name="Normal 16 2 2 5 6" xfId="5936" xr:uid="{6B00C11A-1F6A-438A-A24D-D2225DC1C6E8}"/>
    <cellStyle name="Normal 16 2 2 6" xfId="2417" xr:uid="{98FA6AF3-0989-4EB5-ADF1-C62B21D58B74}"/>
    <cellStyle name="Normal 16 2 2 6 2" xfId="4261" xr:uid="{042CADC0-5A32-4175-9607-882D7272993E}"/>
    <cellStyle name="Normal 16 2 2 6 2 2" xfId="14924" xr:uid="{01D3ACF0-059F-497A-B1C2-3CC76048B669}"/>
    <cellStyle name="Normal 16 2 2 6 2 3" xfId="8574" xr:uid="{1D4D65D6-B600-4A50-8064-AF2117C86695}"/>
    <cellStyle name="Normal 16 2 2 6 3" xfId="7900" xr:uid="{1D35AB59-C21F-4A83-AC52-312322CE1144}"/>
    <cellStyle name="Normal 16 2 2 6 4" xfId="13111" xr:uid="{DBA18401-39D0-4934-92DB-2CD9CDCE2248}"/>
    <cellStyle name="Normal 16 2 2 6 5" xfId="6072" xr:uid="{5C5EC209-B253-46EE-8A53-C5B1366E273D}"/>
    <cellStyle name="Normal 16 2 2 7" xfId="2745" xr:uid="{A4033C0A-6C24-4C35-B1AD-B204F1CC6F7A}"/>
    <cellStyle name="Normal 16 2 2 7 2" xfId="13411" xr:uid="{57A5090A-FC41-4BA3-B6F3-DCE005BF4452}"/>
    <cellStyle name="Normal 16 2 2 7 3" xfId="8575" xr:uid="{7C597870-96CF-44AC-97FD-41592E026AEA}"/>
    <cellStyle name="Normal 16 2 2 8" xfId="8576" xr:uid="{6E9BA559-BFA9-4A9C-A801-5F95945D0EE0}"/>
    <cellStyle name="Normal 16 2 2 9" xfId="6384" xr:uid="{BA5EC847-54E8-4647-A75B-90B70293AE34}"/>
    <cellStyle name="Normal 16 2 3" xfId="723" xr:uid="{951D4777-1006-4F6E-BB2A-905F8257E5EB}"/>
    <cellStyle name="Normal 16 2 3 10" xfId="11641" xr:uid="{FBCB6AD5-D02D-4D7A-8904-FF9B81AF9273}"/>
    <cellStyle name="Normal 16 2 3 11" xfId="4602" xr:uid="{0E2340D8-72A3-45F9-A91A-1991C85CA711}"/>
    <cellStyle name="Normal 16 2 3 2" xfId="865" xr:uid="{98EE5F25-7178-4BA8-8E36-3DD42ACEEE4F}"/>
    <cellStyle name="Normal 16 2 3 2 2" xfId="1328" xr:uid="{FE93E2EA-FEB7-492F-AFAB-2965FC9B0F2B}"/>
    <cellStyle name="Normal 16 2 3 2 2 2" xfId="1546" xr:uid="{DDEA50FE-219C-4862-9A03-919040DD3205}"/>
    <cellStyle name="Normal 16 2 3 2 2 2 2" xfId="3496" xr:uid="{262544FE-BA08-4CDC-A585-FD0CBF8BB4AF}"/>
    <cellStyle name="Normal 16 2 3 2 2 2 2 2" xfId="14162" xr:uid="{CE315EDB-AD78-45F6-B50A-B5AD80E01FD7}"/>
    <cellStyle name="Normal 16 2 3 2 2 2 2 3" xfId="8577" xr:uid="{6D862E38-EDBA-4AB1-B521-5FD7179C9FE0}"/>
    <cellStyle name="Normal 16 2 3 2 2 2 3" xfId="8578" xr:uid="{036886BC-0F22-488D-81F4-B97BE20137A5}"/>
    <cellStyle name="Normal 16 2 3 2 2 2 4" xfId="7135" xr:uid="{5C058662-B238-454B-8D0E-C507E243033A}"/>
    <cellStyle name="Normal 16 2 3 2 2 2 5" xfId="12349" xr:uid="{A775CCB9-F0A2-4BFC-A0FD-B07C6CD09687}"/>
    <cellStyle name="Normal 16 2 3 2 2 2 6" xfId="5310" xr:uid="{FF903250-CE09-44CA-8598-0266DB392C3C}"/>
    <cellStyle name="Normal 16 2 3 2 2 3" xfId="3290" xr:uid="{0D4EDC18-EE24-49F3-894D-251C1DA5B06A}"/>
    <cellStyle name="Normal 16 2 3 2 2 3 2" xfId="13956" xr:uid="{BCCFB027-FD10-4FE1-BAF8-EF548F9A8D97}"/>
    <cellStyle name="Normal 16 2 3 2 2 3 3" xfId="8579" xr:uid="{4E602701-8DC5-4307-9085-6854A3D48F92}"/>
    <cellStyle name="Normal 16 2 3 2 2 4" xfId="8580" xr:uid="{46AEBED3-0DD5-4ABC-8B5B-24738DC0566B}"/>
    <cellStyle name="Normal 16 2 3 2 2 5" xfId="6929" xr:uid="{4038BC05-C2C5-4D95-9BC0-9E1C8B83FD4F}"/>
    <cellStyle name="Normal 16 2 3 2 2 6" xfId="12143" xr:uid="{A437875D-8E4A-4E93-8587-488406EC0104}"/>
    <cellStyle name="Normal 16 2 3 2 2 7" xfId="5104" xr:uid="{17CDFD54-C418-4C22-810B-CCB56F411A44}"/>
    <cellStyle name="Normal 16 2 3 2 3" xfId="1545" xr:uid="{4CF3C80F-CDAD-4D63-BBD5-A853A1551CE5}"/>
    <cellStyle name="Normal 16 2 3 2 3 2" xfId="3495" xr:uid="{F5F68A25-54DD-4676-8FC5-465347BD9C47}"/>
    <cellStyle name="Normal 16 2 3 2 3 2 2" xfId="14161" xr:uid="{4122200D-EBFC-49D4-9549-01A66B7CA67C}"/>
    <cellStyle name="Normal 16 2 3 2 3 2 3" xfId="8581" xr:uid="{CE291982-5B7E-400A-BA0A-D67BDF8D14D2}"/>
    <cellStyle name="Normal 16 2 3 2 3 3" xfId="8582" xr:uid="{11896A76-FC35-4C9B-A3A6-D5EC890F3CE6}"/>
    <cellStyle name="Normal 16 2 3 2 3 4" xfId="7134" xr:uid="{03B0E29F-30C0-4FF6-8CF4-6EFB78A1D489}"/>
    <cellStyle name="Normal 16 2 3 2 3 5" xfId="12348" xr:uid="{379FE420-67C5-46A8-8ED9-2B5F16EF9476}"/>
    <cellStyle name="Normal 16 2 3 2 3 6" xfId="5309" xr:uid="{5E4E94B5-4A21-4540-BAA2-672B08B2E9B8}"/>
    <cellStyle name="Normal 16 2 3 2 4" xfId="2923" xr:uid="{AEA5BFA2-8B88-4DB8-A17D-45AC3167656C}"/>
    <cellStyle name="Normal 16 2 3 2 4 2" xfId="13589" xr:uid="{534DD455-2DCA-4708-86EA-6F493C02728D}"/>
    <cellStyle name="Normal 16 2 3 2 4 3" xfId="8583" xr:uid="{06DF8C93-66DA-457A-9652-674A022706F9}"/>
    <cellStyle name="Normal 16 2 3 2 5" xfId="8584" xr:uid="{93B2B618-A79B-487C-97BF-697F29FE920F}"/>
    <cellStyle name="Normal 16 2 3 2 6" xfId="6562" xr:uid="{4ED80099-F7DE-4962-B3F0-728E0B8A6311}"/>
    <cellStyle name="Normal 16 2 3 2 7" xfId="11776" xr:uid="{C4FA1304-05D0-44B8-9BF5-B1DD0A73C5D3}"/>
    <cellStyle name="Normal 16 2 3 2 8" xfId="4737" xr:uid="{9D4B512B-1733-4554-B006-05C81C1D5BA3}"/>
    <cellStyle name="Normal 16 2 3 3" xfId="1018" xr:uid="{CE67B3E3-820E-4E0B-93AC-DE456225FFB0}"/>
    <cellStyle name="Normal 16 2 3 3 2" xfId="1547" xr:uid="{68032590-8DDC-4C07-BC13-4E4C5B31D126}"/>
    <cellStyle name="Normal 16 2 3 3 2 2" xfId="3497" xr:uid="{138A4FA3-C78E-495D-AA8E-6B09A3F7E6C5}"/>
    <cellStyle name="Normal 16 2 3 3 2 2 2" xfId="14163" xr:uid="{AD1F1E1E-456C-488A-8CAF-CEE07DB9AC3B}"/>
    <cellStyle name="Normal 16 2 3 3 2 2 3" xfId="8585" xr:uid="{F0FF31F2-3915-4C01-B0D4-4581F6A7C07E}"/>
    <cellStyle name="Normal 16 2 3 3 2 3" xfId="8586" xr:uid="{3906FB89-4550-44E5-8A12-5B29D104EDFB}"/>
    <cellStyle name="Normal 16 2 3 3 2 4" xfId="7136" xr:uid="{3EB43D9C-C16C-4B5F-A761-5063B6D6AABD}"/>
    <cellStyle name="Normal 16 2 3 3 2 5" xfId="12350" xr:uid="{CDD9820E-82C0-45F4-9AAF-D35D9EC2CA0A}"/>
    <cellStyle name="Normal 16 2 3 3 2 6" xfId="5311" xr:uid="{6B256696-16A0-4442-BE02-8B3708A117B7}"/>
    <cellStyle name="Normal 16 2 3 3 3" xfId="3061" xr:uid="{8CA8052E-16FD-4AF8-B4C2-0EB4E9A61EA9}"/>
    <cellStyle name="Normal 16 2 3 3 3 2" xfId="13727" xr:uid="{419CAE13-3A52-485C-8947-EC52E5647758}"/>
    <cellStyle name="Normal 16 2 3 3 3 3" xfId="8587" xr:uid="{F8573AC1-694D-491E-9F9E-472C5D1A3465}"/>
    <cellStyle name="Normal 16 2 3 3 4" xfId="8588" xr:uid="{50DAB487-CC8C-402A-AA17-44D3DBE36872}"/>
    <cellStyle name="Normal 16 2 3 3 5" xfId="6700" xr:uid="{58D6A877-DC8F-4482-899D-18189A3EC996}"/>
    <cellStyle name="Normal 16 2 3 3 6" xfId="11914" xr:uid="{D20FB0CD-BC7D-4870-B961-641C81A546F3}"/>
    <cellStyle name="Normal 16 2 3 3 7" xfId="4875" xr:uid="{9353AB22-C312-49CD-811E-A0F061DF72FC}"/>
    <cellStyle name="Normal 16 2 3 4" xfId="1544" xr:uid="{EDEB0600-6BDD-4111-BAEA-49B14CCA710E}"/>
    <cellStyle name="Normal 16 2 3 4 2" xfId="3494" xr:uid="{6B882D0E-BC63-43DF-AD91-4D8B33E55C88}"/>
    <cellStyle name="Normal 16 2 3 4 2 2" xfId="14160" xr:uid="{8A56F6D8-35B8-4511-A9D9-2C7EB2BFDEBB}"/>
    <cellStyle name="Normal 16 2 3 4 2 3" xfId="8589" xr:uid="{F649B861-E434-4C5D-8BF1-428BC6B147B4}"/>
    <cellStyle name="Normal 16 2 3 4 3" xfId="8590" xr:uid="{1C56C5B8-3EBF-4018-9AE1-61BA8C9CB11A}"/>
    <cellStyle name="Normal 16 2 3 4 4" xfId="7133" xr:uid="{DEF03223-4BD3-4EEC-B516-B7597839BFBB}"/>
    <cellStyle name="Normal 16 2 3 4 5" xfId="12347" xr:uid="{B4A86342-051B-44D3-A52F-6246DF19ECFA}"/>
    <cellStyle name="Normal 16 2 3 4 6" xfId="5308" xr:uid="{F9DCDF29-A85B-458B-808B-67CB0707686C}"/>
    <cellStyle name="Normal 16 2 3 5" xfId="2316" xr:uid="{344C83C3-4222-4E94-9D03-A57A1317E924}"/>
    <cellStyle name="Normal 16 2 3 5 2" xfId="4169" xr:uid="{F0B1A95B-1ACF-49F5-80E2-FDEF00D5A5EE}"/>
    <cellStyle name="Normal 16 2 3 5 2 2" xfId="14832" xr:uid="{2304911F-D027-4123-B680-D2F7D0C444A6}"/>
    <cellStyle name="Normal 16 2 3 5 2 3" xfId="8591" xr:uid="{76603485-B57A-485B-8768-AB3A1C962EF8}"/>
    <cellStyle name="Normal 16 2 3 5 3" xfId="8592" xr:uid="{93996348-F3E7-43B5-9441-753AEFC078D6}"/>
    <cellStyle name="Normal 16 2 3 5 4" xfId="7808" xr:uid="{B1507E7F-7711-4E3D-9152-A8185F934F64}"/>
    <cellStyle name="Normal 16 2 3 5 5" xfId="13019" xr:uid="{0B049A12-38F5-4B42-A0B3-64C4B972763D}"/>
    <cellStyle name="Normal 16 2 3 5 6" xfId="5980" xr:uid="{5BA6DD8E-8AC2-4E5F-8E02-145D8005B7DB}"/>
    <cellStyle name="Normal 16 2 3 6" xfId="2460" xr:uid="{FC2A72CB-5EC7-4748-9313-91D91B38DD4A}"/>
    <cellStyle name="Normal 16 2 3 6 2" xfId="4304" xr:uid="{70D84530-CF02-48B9-9C47-DD528211202A}"/>
    <cellStyle name="Normal 16 2 3 6 2 2" xfId="14967" xr:uid="{23743360-4B16-4EAF-A5FC-F72794F3CF7D}"/>
    <cellStyle name="Normal 16 2 3 6 2 3" xfId="8593" xr:uid="{162B96F4-E8C5-4C86-9C57-08D90D5ADF35}"/>
    <cellStyle name="Normal 16 2 3 6 3" xfId="7943" xr:uid="{09B3E74F-6E14-4F65-BDE5-3150FD489E3E}"/>
    <cellStyle name="Normal 16 2 3 6 4" xfId="13154" xr:uid="{12202104-82D8-4FB5-8BA8-8A052EC46E78}"/>
    <cellStyle name="Normal 16 2 3 6 5" xfId="6115" xr:uid="{5B8C8E2C-D8B3-4950-8A9D-25B321DB6CE5}"/>
    <cellStyle name="Normal 16 2 3 7" xfId="2788" xr:uid="{EFF4FC60-4DA2-4DD4-99F0-FDD269353F1A}"/>
    <cellStyle name="Normal 16 2 3 7 2" xfId="13454" xr:uid="{7326254D-CE59-4459-8962-CBD37E48A8FD}"/>
    <cellStyle name="Normal 16 2 3 7 3" xfId="8594" xr:uid="{5E74E586-1989-46B3-B3F5-D04A0FD329A8}"/>
    <cellStyle name="Normal 16 2 3 8" xfId="8595" xr:uid="{ADC34329-10C0-44EE-A27F-598D413F3EFF}"/>
    <cellStyle name="Normal 16 2 3 9" xfId="6427" xr:uid="{78420142-A541-4304-9141-7DBB15CBF74A}"/>
    <cellStyle name="Normal 16 2 4" xfId="557" xr:uid="{818A5D8B-7867-4B00-9ACE-703B203C455D}"/>
    <cellStyle name="Normal 16 2 4 2" xfId="1126" xr:uid="{4926DC2F-B280-48C2-8841-F4A015AB03EA}"/>
    <cellStyle name="Normal 16 2 4 2 2" xfId="1549" xr:uid="{7B1E39AE-975A-4045-B8B0-800A69E4360B}"/>
    <cellStyle name="Normal 16 2 4 2 2 2" xfId="3499" xr:uid="{E576755A-6D12-449E-BB50-68FF2ED397CE}"/>
    <cellStyle name="Normal 16 2 4 2 2 2 2" xfId="14165" xr:uid="{84581B3D-2F96-4068-8055-4CBB6251BB5B}"/>
    <cellStyle name="Normal 16 2 4 2 2 2 3" xfId="8596" xr:uid="{80C5DD51-1D10-4732-BD8F-EFBE92E5E76A}"/>
    <cellStyle name="Normal 16 2 4 2 2 3" xfId="8597" xr:uid="{FEA87B25-B89B-4899-931E-8DB19895CEAA}"/>
    <cellStyle name="Normal 16 2 4 2 2 4" xfId="7138" xr:uid="{77BDF5B0-5B9E-48A9-ACC8-5D6F422CFD64}"/>
    <cellStyle name="Normal 16 2 4 2 2 5" xfId="12352" xr:uid="{45039AD4-3716-4FBA-82B5-128D10C7A175}"/>
    <cellStyle name="Normal 16 2 4 2 2 6" xfId="5313" xr:uid="{425E45BF-A1DA-4852-BF37-17CDDC3DD76D}"/>
    <cellStyle name="Normal 16 2 4 2 3" xfId="3151" xr:uid="{E801915B-0A6F-4545-9368-01D62033D480}"/>
    <cellStyle name="Normal 16 2 4 2 3 2" xfId="13817" xr:uid="{14303415-0450-4728-B64F-CD34DC1E0F51}"/>
    <cellStyle name="Normal 16 2 4 2 3 3" xfId="8598" xr:uid="{B1D048FC-D8DE-4A60-888C-EE00E00E09A5}"/>
    <cellStyle name="Normal 16 2 4 2 4" xfId="8599" xr:uid="{A9E8123B-14C8-409A-8579-8477FD1228C5}"/>
    <cellStyle name="Normal 16 2 4 2 5" xfId="6790" xr:uid="{BD5D742C-AC97-4739-8F9A-B991CCDF5AD2}"/>
    <cellStyle name="Normal 16 2 4 2 6" xfId="12004" xr:uid="{950F4D98-FB9D-4F7E-AA73-457730D67796}"/>
    <cellStyle name="Normal 16 2 4 2 7" xfId="4965" xr:uid="{60485C2A-0017-44F3-A795-38DCAAA4750B}"/>
    <cellStyle name="Normal 16 2 4 3" xfId="1548" xr:uid="{7B844047-1343-4322-986D-0806204E6441}"/>
    <cellStyle name="Normal 16 2 4 3 2" xfId="3498" xr:uid="{2711603D-1A10-4ED1-8BC4-A95BCC298A2F}"/>
    <cellStyle name="Normal 16 2 4 3 2 2" xfId="14164" xr:uid="{34E7A78D-A32C-407B-AB6A-E92748F516AA}"/>
    <cellStyle name="Normal 16 2 4 3 2 3" xfId="8600" xr:uid="{B336409A-132F-440D-A1DE-029EBE3E9B95}"/>
    <cellStyle name="Normal 16 2 4 3 3" xfId="8601" xr:uid="{07AA51C6-F2D4-4E32-A002-8E927DEEBF10}"/>
    <cellStyle name="Normal 16 2 4 3 4" xfId="7137" xr:uid="{19AD5A43-EFBD-4DE1-AD47-EE073FBCF3E6}"/>
    <cellStyle name="Normal 16 2 4 3 5" xfId="12351" xr:uid="{36B1B544-7D95-4C88-81E1-031789E21DB0}"/>
    <cellStyle name="Normal 16 2 4 3 6" xfId="5312" xr:uid="{E978075D-5E0A-4576-A173-4B700F1C7390}"/>
    <cellStyle name="Normal 16 2 4 4" xfId="2699" xr:uid="{394E146E-E3AF-42DD-B519-4225FB485ED7}"/>
    <cellStyle name="Normal 16 2 4 4 2" xfId="13365" xr:uid="{4F137C4B-C515-4F73-9E15-5F59D4F82BFE}"/>
    <cellStyle name="Normal 16 2 4 4 3" xfId="8602" xr:uid="{9A490660-0E53-4E86-B981-6FD0276516F2}"/>
    <cellStyle name="Normal 16 2 4 5" xfId="8603" xr:uid="{EA13BBF8-1D0E-4661-98B8-6AAE507A4ADE}"/>
    <cellStyle name="Normal 16 2 4 6" xfId="6338" xr:uid="{17F40E94-0581-41D2-9A4E-B0D7EFF7D749}"/>
    <cellStyle name="Normal 16 2 4 7" xfId="11552" xr:uid="{EF417C3A-07A9-4753-AFBF-82692C5FDBE7}"/>
    <cellStyle name="Normal 16 2 4 8" xfId="4513" xr:uid="{D5671CFE-2875-47D9-97D8-D93E02165984}"/>
    <cellStyle name="Normal 16 2 5" xfId="775" xr:uid="{07FDA6F2-ADC9-42CE-A3E5-940DEDB1D6B6}"/>
    <cellStyle name="Normal 16 2 5 2" xfId="1239" xr:uid="{3F64F414-9FFA-4EB0-8F93-D27A5D997E67}"/>
    <cellStyle name="Normal 16 2 5 2 2" xfId="1551" xr:uid="{263DEB5B-C31D-4E75-8415-69FF9B4BE4BA}"/>
    <cellStyle name="Normal 16 2 5 2 2 2" xfId="3501" xr:uid="{D6624461-0C0C-43B8-9A43-1EC27586CB01}"/>
    <cellStyle name="Normal 16 2 5 2 2 2 2" xfId="14167" xr:uid="{40EA77DD-94A5-434B-A49E-0AD12DDF3893}"/>
    <cellStyle name="Normal 16 2 5 2 2 2 3" xfId="8604" xr:uid="{2F7E900E-DCAC-414F-B1F4-A44C72B88B23}"/>
    <cellStyle name="Normal 16 2 5 2 2 3" xfId="8605" xr:uid="{DA6DCF69-6B5B-4E02-B165-E8AB9442BF47}"/>
    <cellStyle name="Normal 16 2 5 2 2 4" xfId="7140" xr:uid="{5AB584A1-4359-4550-86B6-4BB7D528ADA6}"/>
    <cellStyle name="Normal 16 2 5 2 2 5" xfId="12354" xr:uid="{D81A5BE3-CAF5-414B-8316-EA0F5C709383}"/>
    <cellStyle name="Normal 16 2 5 2 2 6" xfId="5315" xr:uid="{5346881E-1BDE-4CF7-9361-74B167533D2B}"/>
    <cellStyle name="Normal 16 2 5 2 3" xfId="3201" xr:uid="{85FE7490-861A-4E20-8107-BF2822E02B3B}"/>
    <cellStyle name="Normal 16 2 5 2 3 2" xfId="13867" xr:uid="{B4D12F1E-60D5-44B3-A07C-EFCC1DF80B81}"/>
    <cellStyle name="Normal 16 2 5 2 3 3" xfId="8606" xr:uid="{F3D66FF2-B0A4-48B4-907C-7E9FCD19807A}"/>
    <cellStyle name="Normal 16 2 5 2 4" xfId="8607" xr:uid="{23CE1020-BC39-4111-8923-A0CC9AC38FCA}"/>
    <cellStyle name="Normal 16 2 5 2 5" xfId="6840" xr:uid="{292709C5-4BC8-4C7E-AE26-68524A0FE27D}"/>
    <cellStyle name="Normal 16 2 5 2 6" xfId="12054" xr:uid="{083B6378-19EB-4A1E-806D-E2C70CECC177}"/>
    <cellStyle name="Normal 16 2 5 2 7" xfId="5015" xr:uid="{28374DBE-A310-4FBE-BA52-6818B0CFCFED}"/>
    <cellStyle name="Normal 16 2 5 3" xfId="1550" xr:uid="{664A0E93-E282-4195-B482-BE3F63117145}"/>
    <cellStyle name="Normal 16 2 5 3 2" xfId="3500" xr:uid="{424AB87F-B94A-4C78-8613-7252F0B19623}"/>
    <cellStyle name="Normal 16 2 5 3 2 2" xfId="14166" xr:uid="{4E6803E6-D206-4A3B-9D8C-B23C68C031DA}"/>
    <cellStyle name="Normal 16 2 5 3 2 3" xfId="8608" xr:uid="{0B9A4F80-24A7-4149-942E-C879B46E860D}"/>
    <cellStyle name="Normal 16 2 5 3 3" xfId="8609" xr:uid="{08816D58-C4E3-4EE0-9A87-A864C154C46E}"/>
    <cellStyle name="Normal 16 2 5 3 4" xfId="7139" xr:uid="{81C83CBB-CF9C-4E5B-B633-DFD76F45A239}"/>
    <cellStyle name="Normal 16 2 5 3 5" xfId="12353" xr:uid="{9C5F9175-4CBF-41F3-BA8F-163067DA916E}"/>
    <cellStyle name="Normal 16 2 5 3 6" xfId="5314" xr:uid="{0962384A-195B-42C1-9638-5C77B4EF31A5}"/>
    <cellStyle name="Normal 16 2 5 4" xfId="2834" xr:uid="{026CFCFB-D0D7-4B4B-A6C6-06C9CB75B423}"/>
    <cellStyle name="Normal 16 2 5 4 2" xfId="13500" xr:uid="{AE779DC0-A4D2-49C6-999D-EFC94A9201C9}"/>
    <cellStyle name="Normal 16 2 5 4 3" xfId="8610" xr:uid="{768D6CDB-E620-426A-AA98-7885D40C5ABD}"/>
    <cellStyle name="Normal 16 2 5 5" xfId="8611" xr:uid="{E23CA1B5-7F06-4369-9297-BFA4FC366D04}"/>
    <cellStyle name="Normal 16 2 5 6" xfId="6473" xr:uid="{D07B8461-2F7B-4CA7-BA2E-93C8150FE2AB}"/>
    <cellStyle name="Normal 16 2 5 7" xfId="11687" xr:uid="{3A4ADEC4-F3E1-4563-9BA2-EC99C09438CC}"/>
    <cellStyle name="Normal 16 2 5 8" xfId="4648" xr:uid="{86975513-7630-486D-8FD7-58CDC87E6480}"/>
    <cellStyle name="Normal 16 2 6" xfId="441" xr:uid="{4630F573-B5B5-4C79-AF36-5E75B9504DEC}"/>
    <cellStyle name="Normal 16 2 6 2" xfId="1069" xr:uid="{D9EA6F33-BBA0-4BC1-8EF1-1660A21A7C24}"/>
    <cellStyle name="Normal 16 2 6 2 2" xfId="1553" xr:uid="{6B905C76-D641-4D59-81E3-E3E6D46E9340}"/>
    <cellStyle name="Normal 16 2 6 2 2 2" xfId="3503" xr:uid="{99E1ED93-7093-4FA4-9738-A4F8CE3E8322}"/>
    <cellStyle name="Normal 16 2 6 2 2 2 2" xfId="14169" xr:uid="{E9F8A5B2-D8D2-46B4-AC41-106A85214FE0}"/>
    <cellStyle name="Normal 16 2 6 2 2 2 3" xfId="8612" xr:uid="{B36FAA98-8549-4EDD-8EA3-9AF6B2B14D35}"/>
    <cellStyle name="Normal 16 2 6 2 2 3" xfId="8613" xr:uid="{93B53410-2174-4446-B72C-A3CA383C2339}"/>
    <cellStyle name="Normal 16 2 6 2 2 4" xfId="7142" xr:uid="{3F9053D4-1F6E-4837-87BF-9E89EBFAA6CD}"/>
    <cellStyle name="Normal 16 2 6 2 2 5" xfId="12356" xr:uid="{C0E86766-8586-4037-9670-A34DCF80BD73}"/>
    <cellStyle name="Normal 16 2 6 2 2 6" xfId="5317" xr:uid="{1E7F150D-79A3-4F5B-B79F-B72DC69C0D0A}"/>
    <cellStyle name="Normal 16 2 6 2 3" xfId="3107" xr:uid="{010E73BB-8504-4F3A-98DB-13B59CB8D0CE}"/>
    <cellStyle name="Normal 16 2 6 2 3 2" xfId="13773" xr:uid="{21D2CF60-07D9-4010-B3B6-7246C6C477CF}"/>
    <cellStyle name="Normal 16 2 6 2 3 3" xfId="8614" xr:uid="{F2E03E90-51A4-4E47-A9D6-1F4369E154C0}"/>
    <cellStyle name="Normal 16 2 6 2 4" xfId="8615" xr:uid="{6B812F98-3AB6-40C1-A887-29128E337B9D}"/>
    <cellStyle name="Normal 16 2 6 2 5" xfId="6746" xr:uid="{8F97DC9F-949C-4A1E-A552-67903F0C783D}"/>
    <cellStyle name="Normal 16 2 6 2 6" xfId="11960" xr:uid="{D8C412B4-7337-4543-A122-6478F1BE2EE2}"/>
    <cellStyle name="Normal 16 2 6 2 7" xfId="4921" xr:uid="{F9282997-2794-430B-A4E5-743954516BDE}"/>
    <cellStyle name="Normal 16 2 6 3" xfId="1552" xr:uid="{789C5F01-9B90-4AD8-B91B-5232014E28CB}"/>
    <cellStyle name="Normal 16 2 6 3 2" xfId="3502" xr:uid="{95C22315-0E55-4C41-B337-7462E0429B10}"/>
    <cellStyle name="Normal 16 2 6 3 2 2" xfId="14168" xr:uid="{E17EA28A-E39B-4C2D-BE44-892C3DD7A975}"/>
    <cellStyle name="Normal 16 2 6 3 2 3" xfId="8616" xr:uid="{9A227063-6045-4A39-830F-ACF58C4B48B1}"/>
    <cellStyle name="Normal 16 2 6 3 3" xfId="8617" xr:uid="{7662405D-A6FA-451C-BAD6-CA902FAFEEEE}"/>
    <cellStyle name="Normal 16 2 6 3 4" xfId="7141" xr:uid="{DDED443E-D55E-418D-97E3-5EE214524ACB}"/>
    <cellStyle name="Normal 16 2 6 3 5" xfId="12355" xr:uid="{D71C71EB-61A2-4844-80CC-082E9871C2F5}"/>
    <cellStyle name="Normal 16 2 6 3 6" xfId="5316" xr:uid="{27FEF295-DD61-4288-8A42-CE3FC1260209}"/>
    <cellStyle name="Normal 16 2 6 4" xfId="2650" xr:uid="{73CD2D3E-E830-4C2D-BEE9-55DD7957DCC8}"/>
    <cellStyle name="Normal 16 2 6 4 2" xfId="13316" xr:uid="{4381CEC5-385E-4C35-A303-688C7830DB60}"/>
    <cellStyle name="Normal 16 2 6 4 3" xfId="8618" xr:uid="{9C5118B2-75D6-46C3-91F3-FC92B24FF386}"/>
    <cellStyle name="Normal 16 2 6 5" xfId="8619" xr:uid="{518F16D3-1795-4D91-A498-39C1DCBD912C}"/>
    <cellStyle name="Normal 16 2 6 6" xfId="6289" xr:uid="{BF7A57AF-8E0D-4312-B76B-3566BD689830}"/>
    <cellStyle name="Normal 16 2 6 7" xfId="11503" xr:uid="{E2808E9F-645D-4425-947C-D86FD440F45D}"/>
    <cellStyle name="Normal 16 2 6 8" xfId="4464" xr:uid="{3C41F665-2FE8-499A-9CB0-2C2EBE10E50E}"/>
    <cellStyle name="Normal 16 2 7" xfId="924" xr:uid="{59FE108F-8EF1-49DC-9F75-B6112A1E2B4F}"/>
    <cellStyle name="Normal 16 2 7 2" xfId="1554" xr:uid="{9DF3F3DF-9BA2-4867-BEF6-AE2F49494362}"/>
    <cellStyle name="Normal 16 2 7 2 2" xfId="3504" xr:uid="{86507B54-6E93-454F-A91D-438534934E9C}"/>
    <cellStyle name="Normal 16 2 7 2 2 2" xfId="14170" xr:uid="{56EE8D16-4BFF-4322-B4BD-1A8C19C09751}"/>
    <cellStyle name="Normal 16 2 7 2 2 3" xfId="8620" xr:uid="{25AB3D91-13AF-46FC-A1C5-07831DB0B2F1}"/>
    <cellStyle name="Normal 16 2 7 2 3" xfId="8621" xr:uid="{D750B82C-85A3-4D1A-BD76-D8C421885F63}"/>
    <cellStyle name="Normal 16 2 7 2 4" xfId="7143" xr:uid="{E9435DB0-90AE-4D5F-AF94-18ABD9877A88}"/>
    <cellStyle name="Normal 16 2 7 2 5" xfId="12357" xr:uid="{A17131AD-65B6-41CC-BD7F-93EDF3657E6D}"/>
    <cellStyle name="Normal 16 2 7 2 6" xfId="5318" xr:uid="{F0CF6E62-7CD0-44E9-8408-3E7E8C7047CD}"/>
    <cellStyle name="Normal 16 2 7 3" xfId="2972" xr:uid="{B55A3219-2622-43D8-A5CC-2895F51C3087}"/>
    <cellStyle name="Normal 16 2 7 3 2" xfId="13638" xr:uid="{CD2C681D-AC62-419B-82CD-57055B7E2CE7}"/>
    <cellStyle name="Normal 16 2 7 3 3" xfId="8622" xr:uid="{2BA1543E-0261-4464-9682-52EC6F085CD4}"/>
    <cellStyle name="Normal 16 2 7 4" xfId="8623" xr:uid="{60327BC6-FC43-4595-A084-95C1529BCE83}"/>
    <cellStyle name="Normal 16 2 7 5" xfId="6611" xr:uid="{8EF5DA74-E369-4929-B31F-FF98E7AF3E60}"/>
    <cellStyle name="Normal 16 2 7 6" xfId="11825" xr:uid="{065AF6D4-A3A1-4C5A-9A98-B45063E7F491}"/>
    <cellStyle name="Normal 16 2 7 7" xfId="4786" xr:uid="{A56A9EB1-C5FB-4E1D-BFF1-93EA5A7D87B8}"/>
    <cellStyle name="Normal 16 2 8" xfId="1389" xr:uid="{66590DA4-60D1-40AD-BEAD-BC99EF051DAB}"/>
    <cellStyle name="Normal 16 2 8 2" xfId="3339" xr:uid="{D12340BD-8374-436A-85E8-3F430750E900}"/>
    <cellStyle name="Normal 16 2 8 2 2" xfId="14005" xr:uid="{66104B5E-E338-4462-B872-52C8DE553AC1}"/>
    <cellStyle name="Normal 16 2 8 2 3" xfId="8624" xr:uid="{2507EFCB-68AC-410F-92E7-4E56E45FD243}"/>
    <cellStyle name="Normal 16 2 8 3" xfId="8625" xr:uid="{47E1A8DE-8DF7-4762-AF26-34195B52F4A4}"/>
    <cellStyle name="Normal 16 2 8 4" xfId="6978" xr:uid="{02FD075D-C978-49DF-A7B2-707817929C5C}"/>
    <cellStyle name="Normal 16 2 8 5" xfId="12192" xr:uid="{C2807E94-E849-498A-823E-E3ECE7E1148D}"/>
    <cellStyle name="Normal 16 2 8 6" xfId="5153" xr:uid="{A7B36AE8-CC94-4674-8207-116B333C5904}"/>
    <cellStyle name="Normal 16 2 9" xfId="335" xr:uid="{6684BA2B-A000-4C42-B1E8-FD07A43F0F90}"/>
    <cellStyle name="Normal 16 2 9 2" xfId="2605" xr:uid="{7C70DB65-49C7-414B-A93A-731DB5EEBFF5}"/>
    <cellStyle name="Normal 16 2 9 2 2" xfId="13272" xr:uid="{87C5308D-D454-4369-8202-EC959D5FA3EA}"/>
    <cellStyle name="Normal 16 2 9 2 3" xfId="8626" xr:uid="{1B46406F-5292-4921-8412-C82F14C6ADF1}"/>
    <cellStyle name="Normal 16 2 9 3" xfId="8627" xr:uid="{42DEB782-7436-4F4E-B2B2-236176EF725E}"/>
    <cellStyle name="Normal 16 2 9 4" xfId="6244" xr:uid="{9DA92B49-6BC9-427C-9A34-BEE07E2050DA}"/>
    <cellStyle name="Normal 16 2 9 5" xfId="11459" xr:uid="{AB685941-7E93-4598-974B-FB64508DB3CC}"/>
    <cellStyle name="Normal 16 2 9 6" xfId="4420" xr:uid="{9DDDD727-EDCA-4CD5-9C44-8CFE8DDE7A4B}"/>
    <cellStyle name="Normal 16 3" xfId="267" xr:uid="{0EE0DF81-6849-4816-8E26-935CEF92345A}"/>
    <cellStyle name="Normal 16 3 10" xfId="2221" xr:uid="{431CB48C-B8A8-43AF-B9D2-9D420FED0B2C}"/>
    <cellStyle name="Normal 16 3 10 2" xfId="4080" xr:uid="{09DB2330-5870-44A0-83B0-4C49529563DF}"/>
    <cellStyle name="Normal 16 3 10 2 2" xfId="14743" xr:uid="{747F0F11-AAFB-4544-92B4-16F1CEB71B3B}"/>
    <cellStyle name="Normal 16 3 10 2 3" xfId="8628" xr:uid="{DF1854E7-FFF6-4C6B-89FA-6AE03110899E}"/>
    <cellStyle name="Normal 16 3 10 3" xfId="8629" xr:uid="{B83F37AE-92BD-4C68-A64A-97AEE6FAEBF3}"/>
    <cellStyle name="Normal 16 3 10 4" xfId="7719" xr:uid="{7F011B8B-0CC9-4F93-BB18-512255A849D2}"/>
    <cellStyle name="Normal 16 3 10 5" xfId="12930" xr:uid="{271076C3-148D-48D4-871B-C71619407597}"/>
    <cellStyle name="Normal 16 3 10 6" xfId="5891" xr:uid="{C3924908-4E53-4F98-8626-42E3F490F1C7}"/>
    <cellStyle name="Normal 16 3 11" xfId="2372" xr:uid="{C6F108FC-5C9E-4D81-9DC5-19B7C89E5EDF}"/>
    <cellStyle name="Normal 16 3 11 2" xfId="4216" xr:uid="{723058FE-270F-492B-9A74-BA2F54D1E656}"/>
    <cellStyle name="Normal 16 3 11 2 2" xfId="14879" xr:uid="{94AA81D3-007C-418A-BD3F-7F9822592796}"/>
    <cellStyle name="Normal 16 3 11 2 3" xfId="8630" xr:uid="{76043D7C-EE52-49D2-8C01-6862EE6BC3C5}"/>
    <cellStyle name="Normal 16 3 11 3" xfId="7855" xr:uid="{577484B8-EE1F-42F7-ADB3-9CE7A00E1EF1}"/>
    <cellStyle name="Normal 16 3 11 4" xfId="13066" xr:uid="{9F1D21AE-DF5F-4C55-8A65-2106223D2383}"/>
    <cellStyle name="Normal 16 3 11 5" xfId="6027" xr:uid="{F3300895-14C6-4928-A011-24B8F48F46DD}"/>
    <cellStyle name="Normal 16 3 12" xfId="2592" xr:uid="{FFE4C931-EA80-46CB-BF0A-8EE1D55FF0EE}"/>
    <cellStyle name="Normal 16 3 12 2" xfId="8631" xr:uid="{FD40E925-892C-442A-A57F-36AA7AB8912D}"/>
    <cellStyle name="Normal 16 3 12 3" xfId="13260" xr:uid="{071BE391-FCDE-4521-9605-3D928B8AF5B9}"/>
    <cellStyle name="Normal 16 3 12 4" xfId="6172" xr:uid="{28786420-EDFC-4C36-90B2-C9AD72D72134}"/>
    <cellStyle name="Normal 16 3 13" xfId="8632" xr:uid="{E9F70E50-7931-47AC-9AA7-4E5ED6921F60}"/>
    <cellStyle name="Normal 16 3 14" xfId="6231" xr:uid="{74F5DAC3-10B3-42EA-9360-B58D1B3DC31D}"/>
    <cellStyle name="Normal 16 3 15" xfId="11447" xr:uid="{AE6075B1-9A1D-47E1-BAF8-640FABB0A331}"/>
    <cellStyle name="Normal 16 3 16" xfId="4408" xr:uid="{543B0430-3B4C-4859-B353-D55BC6BF58EB}"/>
    <cellStyle name="Normal 16 3 2" xfId="617" xr:uid="{0187F600-DE10-4C67-AA40-A22D491510E1}"/>
    <cellStyle name="Normal 16 3 2 10" xfId="11599" xr:uid="{0644E0BA-3626-473B-813F-258D6A44B54C}"/>
    <cellStyle name="Normal 16 3 2 11" xfId="4560" xr:uid="{0D365CAF-3904-431D-8A89-3C6998416EC2}"/>
    <cellStyle name="Normal 16 3 2 2" xfId="822" xr:uid="{7FB92AAA-661E-41A2-A9C6-BD6A8094DDDC}"/>
    <cellStyle name="Normal 16 3 2 2 2" xfId="1286" xr:uid="{2C4FE7FD-9BD3-4AD0-B1D2-95CA58C4526E}"/>
    <cellStyle name="Normal 16 3 2 2 2 2" xfId="1557" xr:uid="{DB0E488A-3EA6-42BE-9D2F-BACD2BDC6100}"/>
    <cellStyle name="Normal 16 3 2 2 2 2 2" xfId="3507" xr:uid="{00B764CE-8D10-465B-905D-3B9CDFDD9B14}"/>
    <cellStyle name="Normal 16 3 2 2 2 2 2 2" xfId="14173" xr:uid="{99BDA1A3-E4DE-4F71-98D6-B203290A6E1C}"/>
    <cellStyle name="Normal 16 3 2 2 2 2 2 3" xfId="8633" xr:uid="{6BF82BAB-BA83-4297-92A2-C66DA3E1DF25}"/>
    <cellStyle name="Normal 16 3 2 2 2 2 3" xfId="8634" xr:uid="{F30A5E98-A319-4052-8E76-6F2A5608F7F2}"/>
    <cellStyle name="Normal 16 3 2 2 2 2 4" xfId="7146" xr:uid="{994847B4-0738-4690-9981-5C8CCEAFBEFC}"/>
    <cellStyle name="Normal 16 3 2 2 2 2 5" xfId="12360" xr:uid="{911BD206-CA4C-4D41-8D6E-211EBE43E4C4}"/>
    <cellStyle name="Normal 16 3 2 2 2 2 6" xfId="5321" xr:uid="{8BF62D4F-011A-4910-92B2-67C076317F7B}"/>
    <cellStyle name="Normal 16 3 2 2 2 3" xfId="3248" xr:uid="{5723A973-54D3-4282-BC7D-6D2CC0E628B4}"/>
    <cellStyle name="Normal 16 3 2 2 2 3 2" xfId="13914" xr:uid="{48C2E146-3789-4604-881C-F5EB8DF0ECE2}"/>
    <cellStyle name="Normal 16 3 2 2 2 3 3" xfId="8635" xr:uid="{43A1D752-CBFE-461E-8E78-EFF6586F2EF3}"/>
    <cellStyle name="Normal 16 3 2 2 2 4" xfId="8636" xr:uid="{DE29E4C7-704F-4EE1-B041-923CFA3E1FDB}"/>
    <cellStyle name="Normal 16 3 2 2 2 5" xfId="6887" xr:uid="{AB86D77C-A3E0-4DC4-AF88-B6464DC31896}"/>
    <cellStyle name="Normal 16 3 2 2 2 6" xfId="12101" xr:uid="{FC542545-B5D2-4FD7-AEE8-FD74DEF06A59}"/>
    <cellStyle name="Normal 16 3 2 2 2 7" xfId="5062" xr:uid="{8D519121-7614-4EE9-A231-FE2785DE569D}"/>
    <cellStyle name="Normal 16 3 2 2 3" xfId="1556" xr:uid="{868021BE-89CC-407B-959B-CEBB73FD2609}"/>
    <cellStyle name="Normal 16 3 2 2 3 2" xfId="3506" xr:uid="{7AB2BF60-947E-49B9-88CD-E314E4B7B018}"/>
    <cellStyle name="Normal 16 3 2 2 3 2 2" xfId="14172" xr:uid="{E4F5AF97-8077-44A3-9D9A-1BD2B15BEF26}"/>
    <cellStyle name="Normal 16 3 2 2 3 2 3" xfId="8637" xr:uid="{8D1D7176-6B53-45F6-B273-54032759A6AB}"/>
    <cellStyle name="Normal 16 3 2 2 3 3" xfId="8638" xr:uid="{0F9B3C98-0021-4113-9681-1ED77ADE98F3}"/>
    <cellStyle name="Normal 16 3 2 2 3 4" xfId="7145" xr:uid="{46967449-80FC-4D56-B5A6-569613802CF0}"/>
    <cellStyle name="Normal 16 3 2 2 3 5" xfId="12359" xr:uid="{9E9DC593-67B0-4CF5-B45A-9C641006A86F}"/>
    <cellStyle name="Normal 16 3 2 2 3 6" xfId="5320" xr:uid="{CD368797-93A5-4C67-BCCD-58D0A89B5206}"/>
    <cellStyle name="Normal 16 3 2 2 4" xfId="2881" xr:uid="{1405DCBD-69A3-4594-B78C-05F3452B0252}"/>
    <cellStyle name="Normal 16 3 2 2 4 2" xfId="13547" xr:uid="{012628E9-6FEB-4654-A61A-FD7F9BD95315}"/>
    <cellStyle name="Normal 16 3 2 2 4 3" xfId="8639" xr:uid="{4B2F97F8-65A7-4E19-82B2-CF4EA0284178}"/>
    <cellStyle name="Normal 16 3 2 2 5" xfId="8640" xr:uid="{32DCCEE1-F6A8-465C-A24D-7312F92EB356}"/>
    <cellStyle name="Normal 16 3 2 2 6" xfId="6520" xr:uid="{57857482-2D3A-4B05-9647-DA6F11BFF958}"/>
    <cellStyle name="Normal 16 3 2 2 7" xfId="11734" xr:uid="{B0F8A57A-6CF3-4D75-B628-14B5E4D3DA96}"/>
    <cellStyle name="Normal 16 3 2 2 8" xfId="4695" xr:uid="{5BFB8C8A-4D1F-4BD6-82BC-96E9665F5723}"/>
    <cellStyle name="Normal 16 3 2 3" xfId="973" xr:uid="{A20672D5-2DE6-4821-B722-EBDEE94C2BEC}"/>
    <cellStyle name="Normal 16 3 2 3 2" xfId="1558" xr:uid="{CE979E8B-2CF1-4CF9-A4C0-03B82B888CAD}"/>
    <cellStyle name="Normal 16 3 2 3 2 2" xfId="3508" xr:uid="{D6FFA3F5-7C94-43B8-94CC-11012D2BB677}"/>
    <cellStyle name="Normal 16 3 2 3 2 2 2" xfId="14174" xr:uid="{AAE5F5F0-2893-4E4F-8471-9D3BFF4D6C76}"/>
    <cellStyle name="Normal 16 3 2 3 2 2 3" xfId="8641" xr:uid="{031B9AE7-7A27-46FB-BD5D-5A71DA5ECF92}"/>
    <cellStyle name="Normal 16 3 2 3 2 3" xfId="8642" xr:uid="{C3C81459-4039-45DB-ACFA-A8AA6E28043C}"/>
    <cellStyle name="Normal 16 3 2 3 2 4" xfId="7147" xr:uid="{2ECA5219-A4A1-423B-AC36-3AF7B6E9EDFF}"/>
    <cellStyle name="Normal 16 3 2 3 2 5" xfId="12361" xr:uid="{710DFB91-4734-4299-91F6-026BB5DC2671}"/>
    <cellStyle name="Normal 16 3 2 3 2 6" xfId="5322" xr:uid="{5208E61B-7808-4257-B5A2-1F0C2ADF9AC0}"/>
    <cellStyle name="Normal 16 3 2 3 3" xfId="3019" xr:uid="{08935AC4-3738-4A70-955D-D96E9E323E7A}"/>
    <cellStyle name="Normal 16 3 2 3 3 2" xfId="13685" xr:uid="{64D37D2F-F5FD-4264-92F0-01DAF3955A90}"/>
    <cellStyle name="Normal 16 3 2 3 3 3" xfId="8643" xr:uid="{D3F802F7-334D-4D12-9E6A-0BBEA0D2A335}"/>
    <cellStyle name="Normal 16 3 2 3 4" xfId="8644" xr:uid="{3B315CE2-2C02-40A4-98F3-899E1F0470D6}"/>
    <cellStyle name="Normal 16 3 2 3 5" xfId="6658" xr:uid="{2B45C9B6-A732-4B30-9DA9-4932A193CDC7}"/>
    <cellStyle name="Normal 16 3 2 3 6" xfId="11872" xr:uid="{46CABE1B-CFE8-405A-BDA4-961B63C1FD04}"/>
    <cellStyle name="Normal 16 3 2 3 7" xfId="4833" xr:uid="{5018AF2C-85B4-4737-9F97-8FA117104D45}"/>
    <cellStyle name="Normal 16 3 2 4" xfId="1555" xr:uid="{D9F06D35-8DAE-4403-8588-4A2C5953D141}"/>
    <cellStyle name="Normal 16 3 2 4 2" xfId="3505" xr:uid="{02A3FBD7-0E17-4459-A7DE-B0ED61B83BE5}"/>
    <cellStyle name="Normal 16 3 2 4 2 2" xfId="14171" xr:uid="{D79996E7-24F7-466C-B4E1-7DD43C703D22}"/>
    <cellStyle name="Normal 16 3 2 4 2 3" xfId="8645" xr:uid="{A3E122F6-575E-4B08-9054-887C4BD22442}"/>
    <cellStyle name="Normal 16 3 2 4 3" xfId="8646" xr:uid="{CF9DD747-4B21-4655-A9C6-CD50278FA86B}"/>
    <cellStyle name="Normal 16 3 2 4 4" xfId="7144" xr:uid="{B0F3835C-21A7-40D1-85A1-3522CA5C1040}"/>
    <cellStyle name="Normal 16 3 2 4 5" xfId="12358" xr:uid="{A97A3459-6B85-4E5D-8AD7-7B521F0CFC81}"/>
    <cellStyle name="Normal 16 3 2 4 6" xfId="5319" xr:uid="{D2FCF7C5-E144-4300-863B-BAA24EFF56D4}"/>
    <cellStyle name="Normal 16 3 2 5" xfId="2270" xr:uid="{42ACF3BB-62FE-40FD-B309-EBD3B12D41F8}"/>
    <cellStyle name="Normal 16 3 2 5 2" xfId="4126" xr:uid="{6A57C5E1-A4C1-49E0-8B9E-091D138CB5E6}"/>
    <cellStyle name="Normal 16 3 2 5 2 2" xfId="14789" xr:uid="{9F37624D-E5BC-431B-AEEF-6B22C764A253}"/>
    <cellStyle name="Normal 16 3 2 5 2 3" xfId="8647" xr:uid="{D49FBE1E-333C-4813-BCFD-301B730BA9C2}"/>
    <cellStyle name="Normal 16 3 2 5 3" xfId="8648" xr:uid="{D99FBD3C-6FBC-47AA-AE65-3B5B3CC95B6E}"/>
    <cellStyle name="Normal 16 3 2 5 4" xfId="7765" xr:uid="{A3C693EA-5F21-476D-82A0-A924DA1FDB03}"/>
    <cellStyle name="Normal 16 3 2 5 5" xfId="12976" xr:uid="{331BF09A-FB78-4A7B-8DE7-DF527DE4A27B}"/>
    <cellStyle name="Normal 16 3 2 5 6" xfId="5937" xr:uid="{C2204F7F-D48E-4FC9-A4E9-9D5B32149943}"/>
    <cellStyle name="Normal 16 3 2 6" xfId="2418" xr:uid="{CC75FCA5-0702-4DD6-9DFF-8BC6EA5D9ADC}"/>
    <cellStyle name="Normal 16 3 2 6 2" xfId="4262" xr:uid="{81CCE466-B7A8-4E18-9F63-199D8D1BF215}"/>
    <cellStyle name="Normal 16 3 2 6 2 2" xfId="14925" xr:uid="{834E6998-CD97-449A-AE60-61553E3A7DDD}"/>
    <cellStyle name="Normal 16 3 2 6 2 3" xfId="8649" xr:uid="{BB9B3FFD-3759-4326-9D84-60C19317BD54}"/>
    <cellStyle name="Normal 16 3 2 6 3" xfId="7901" xr:uid="{EB05DA01-31D4-44B0-8E7B-895340010F0C}"/>
    <cellStyle name="Normal 16 3 2 6 4" xfId="13112" xr:uid="{97E68950-0F35-4094-82C0-A8F89E43349A}"/>
    <cellStyle name="Normal 16 3 2 6 5" xfId="6073" xr:uid="{585A8761-D6B8-4298-9145-DDE421C56077}"/>
    <cellStyle name="Normal 16 3 2 7" xfId="2746" xr:uid="{5EAFF3C6-8A0B-4E88-AF76-D3A82A07BC4E}"/>
    <cellStyle name="Normal 16 3 2 7 2" xfId="13412" xr:uid="{3855592B-3015-420A-80BB-5BA91A3A2225}"/>
    <cellStyle name="Normal 16 3 2 7 3" xfId="8650" xr:uid="{F063F9C7-32AD-4861-A672-E3F2FE6A31A9}"/>
    <cellStyle name="Normal 16 3 2 8" xfId="8651" xr:uid="{00214C80-369D-457D-8CE5-DE3D6F5ACC3D}"/>
    <cellStyle name="Normal 16 3 2 9" xfId="6385" xr:uid="{899D2B70-587B-4FAD-AB8A-DD362452BF36}"/>
    <cellStyle name="Normal 16 3 3" xfId="724" xr:uid="{F8CC3C60-6C98-43A0-A90E-1C8647161B06}"/>
    <cellStyle name="Normal 16 3 3 10" xfId="11642" xr:uid="{243422B9-0831-4A82-A097-B22CA1FA6CEF}"/>
    <cellStyle name="Normal 16 3 3 11" xfId="4603" xr:uid="{3369C103-411F-407A-962A-3C996AF5C092}"/>
    <cellStyle name="Normal 16 3 3 2" xfId="866" xr:uid="{66286402-F18D-4BA1-951C-6AE22E413029}"/>
    <cellStyle name="Normal 16 3 3 2 2" xfId="1329" xr:uid="{AB364B9A-F4E0-4AD5-9C08-CADAF0F09A1E}"/>
    <cellStyle name="Normal 16 3 3 2 2 2" xfId="1561" xr:uid="{55E008B1-8490-4B6F-B4F4-B6F07EF64B52}"/>
    <cellStyle name="Normal 16 3 3 2 2 2 2" xfId="3511" xr:uid="{4C3E3E43-15A7-4326-BDEF-4E7AFB0B3272}"/>
    <cellStyle name="Normal 16 3 3 2 2 2 2 2" xfId="14177" xr:uid="{A93A4677-756F-4459-AA18-4A553560822B}"/>
    <cellStyle name="Normal 16 3 3 2 2 2 2 3" xfId="8652" xr:uid="{1ABA97E3-9F42-4C07-A89D-76939801A4CB}"/>
    <cellStyle name="Normal 16 3 3 2 2 2 3" xfId="8653" xr:uid="{224BF0B8-5C9B-406A-A1C3-F4EFCCC0044C}"/>
    <cellStyle name="Normal 16 3 3 2 2 2 4" xfId="7150" xr:uid="{D4C7E182-882C-49BA-9F08-FC6B238CE39F}"/>
    <cellStyle name="Normal 16 3 3 2 2 2 5" xfId="12364" xr:uid="{E7D7B9B8-333D-49BB-A965-67813CD1CAAB}"/>
    <cellStyle name="Normal 16 3 3 2 2 2 6" xfId="5325" xr:uid="{9C1EF10D-1177-46BD-972F-BAC6AC001461}"/>
    <cellStyle name="Normal 16 3 3 2 2 3" xfId="3291" xr:uid="{46B69702-31AA-4A03-95A0-1E4FC54630C3}"/>
    <cellStyle name="Normal 16 3 3 2 2 3 2" xfId="13957" xr:uid="{C35F3568-5D01-493E-96F0-58C934BA7C3A}"/>
    <cellStyle name="Normal 16 3 3 2 2 3 3" xfId="8654" xr:uid="{DBD8AD2B-6D73-4BC0-B675-68AB0A578E6F}"/>
    <cellStyle name="Normal 16 3 3 2 2 4" xfId="8655" xr:uid="{1A87AAAC-B2F1-47D8-AF43-D86C58B668AA}"/>
    <cellStyle name="Normal 16 3 3 2 2 5" xfId="6930" xr:uid="{555A9866-1C0B-4CA8-B24C-C0FA700793CD}"/>
    <cellStyle name="Normal 16 3 3 2 2 6" xfId="12144" xr:uid="{5B73DEDF-CC2A-4419-BDA3-948F693B66F9}"/>
    <cellStyle name="Normal 16 3 3 2 2 7" xfId="5105" xr:uid="{5BB0103F-1D3F-4A2E-89D4-9B029C733FC7}"/>
    <cellStyle name="Normal 16 3 3 2 3" xfId="1560" xr:uid="{B4592BCD-3C38-4428-95BA-7568E4CC7F5B}"/>
    <cellStyle name="Normal 16 3 3 2 3 2" xfId="3510" xr:uid="{D7DC63A7-F0F5-4BAF-9A9B-51DB34D530DA}"/>
    <cellStyle name="Normal 16 3 3 2 3 2 2" xfId="14176" xr:uid="{734A4173-6DA9-4B30-841C-660E2A3DFF0A}"/>
    <cellStyle name="Normal 16 3 3 2 3 2 3" xfId="8656" xr:uid="{1B551FF7-5BD4-4A20-9A66-906258318BC9}"/>
    <cellStyle name="Normal 16 3 3 2 3 3" xfId="8657" xr:uid="{08014196-27CE-4605-B1EB-00B7D437C6F1}"/>
    <cellStyle name="Normal 16 3 3 2 3 4" xfId="7149" xr:uid="{D0332E74-AA94-49E0-856C-26D04B6A5C33}"/>
    <cellStyle name="Normal 16 3 3 2 3 5" xfId="12363" xr:uid="{EBC4F3DC-9EC4-4C0D-AF52-21811BD50193}"/>
    <cellStyle name="Normal 16 3 3 2 3 6" xfId="5324" xr:uid="{88C2E674-088E-4CB4-8497-A78CC84E1ECE}"/>
    <cellStyle name="Normal 16 3 3 2 4" xfId="2924" xr:uid="{6D9CC58E-524B-4845-B169-ED571D224F90}"/>
    <cellStyle name="Normal 16 3 3 2 4 2" xfId="13590" xr:uid="{8F8BBADB-98F8-4A34-BF21-70459C7DB1C2}"/>
    <cellStyle name="Normal 16 3 3 2 4 3" xfId="8658" xr:uid="{C3BD93DE-8FF3-4903-BBEE-02F99DD1D497}"/>
    <cellStyle name="Normal 16 3 3 2 5" xfId="8659" xr:uid="{5B975F4D-01B1-4EAA-907D-FDD4FE261514}"/>
    <cellStyle name="Normal 16 3 3 2 6" xfId="6563" xr:uid="{5CFE220B-15C3-4495-AA42-D2DC78E8538A}"/>
    <cellStyle name="Normal 16 3 3 2 7" xfId="11777" xr:uid="{9A39D47F-C898-4410-A0D0-3C2F42E21030}"/>
    <cellStyle name="Normal 16 3 3 2 8" xfId="4738" xr:uid="{9F6F83F9-6676-4F67-A425-A88AD915A1C8}"/>
    <cellStyle name="Normal 16 3 3 3" xfId="1019" xr:uid="{3084D84C-C89A-4B38-A3B3-498993FC4998}"/>
    <cellStyle name="Normal 16 3 3 3 2" xfId="1562" xr:uid="{E03A9DE2-F95A-45A4-BB5B-EA1C4CD03ECE}"/>
    <cellStyle name="Normal 16 3 3 3 2 2" xfId="3512" xr:uid="{B4801FEC-5698-4622-811D-DBF55BED5D32}"/>
    <cellStyle name="Normal 16 3 3 3 2 2 2" xfId="14178" xr:uid="{6F26B3D2-F187-410B-A7BB-02EA1F5E9F55}"/>
    <cellStyle name="Normal 16 3 3 3 2 2 3" xfId="8660" xr:uid="{C5F1E650-FD95-402E-9A9D-5BE93437F2F1}"/>
    <cellStyle name="Normal 16 3 3 3 2 3" xfId="8661" xr:uid="{48BC97E2-2076-4544-8B3E-2106FC346785}"/>
    <cellStyle name="Normal 16 3 3 3 2 4" xfId="7151" xr:uid="{C75120F9-CAC4-4E44-B51B-C1D6AA4D7DB4}"/>
    <cellStyle name="Normal 16 3 3 3 2 5" xfId="12365" xr:uid="{3A9C2DD3-7A8D-431B-9290-DCD12556DA80}"/>
    <cellStyle name="Normal 16 3 3 3 2 6" xfId="5326" xr:uid="{49E9F0CE-26F8-43CE-9A26-863A2D5AE2E0}"/>
    <cellStyle name="Normal 16 3 3 3 3" xfId="3062" xr:uid="{759A6AD5-F54C-47B1-BF9B-94C5A4B4CB53}"/>
    <cellStyle name="Normal 16 3 3 3 3 2" xfId="13728" xr:uid="{A8861C8B-C73D-444B-B071-09BF8D418716}"/>
    <cellStyle name="Normal 16 3 3 3 3 3" xfId="8662" xr:uid="{888B1DFD-3546-4EB6-9749-A47CA04FC7BD}"/>
    <cellStyle name="Normal 16 3 3 3 4" xfId="8663" xr:uid="{21C5C9FE-FF7D-4B29-B47A-D9F37A29F9CA}"/>
    <cellStyle name="Normal 16 3 3 3 5" xfId="6701" xr:uid="{2F5F9AD6-6043-409C-9347-2504F9630EDD}"/>
    <cellStyle name="Normal 16 3 3 3 6" xfId="11915" xr:uid="{8E5C821F-339F-4E76-AADC-7763E6E4146B}"/>
    <cellStyle name="Normal 16 3 3 3 7" xfId="4876" xr:uid="{EC490A6B-22AF-4D84-B733-B50537558DB2}"/>
    <cellStyle name="Normal 16 3 3 4" xfId="1559" xr:uid="{6A5BF737-A965-47D9-8964-75BE50732AB6}"/>
    <cellStyle name="Normal 16 3 3 4 2" xfId="3509" xr:uid="{C0E48DB8-C998-4B1E-AC78-0E20D5A1D878}"/>
    <cellStyle name="Normal 16 3 3 4 2 2" xfId="14175" xr:uid="{96827457-2935-4D50-AA89-B7CC310307A1}"/>
    <cellStyle name="Normal 16 3 3 4 2 3" xfId="8664" xr:uid="{AF87B306-12D9-45ED-9583-73D4FDD1DE14}"/>
    <cellStyle name="Normal 16 3 3 4 3" xfId="8665" xr:uid="{48DE7F18-D3CD-4520-AC89-54EABF88582D}"/>
    <cellStyle name="Normal 16 3 3 4 4" xfId="7148" xr:uid="{590D240F-0AA3-47CF-A7E5-776EF849B054}"/>
    <cellStyle name="Normal 16 3 3 4 5" xfId="12362" xr:uid="{BC733D8C-67F0-497D-B885-464126D073AE}"/>
    <cellStyle name="Normal 16 3 3 4 6" xfId="5323" xr:uid="{69E10B85-9C02-4D88-A72D-F10CF7E06FF2}"/>
    <cellStyle name="Normal 16 3 3 5" xfId="2317" xr:uid="{755CE154-07B2-45E5-A9C2-FB15AB5EDC66}"/>
    <cellStyle name="Normal 16 3 3 5 2" xfId="4170" xr:uid="{1F3F9AF3-444C-4C6F-BD57-AE4911E601B6}"/>
    <cellStyle name="Normal 16 3 3 5 2 2" xfId="14833" xr:uid="{752490C0-99C8-4C32-9DAF-6494E24448EB}"/>
    <cellStyle name="Normal 16 3 3 5 2 3" xfId="8666" xr:uid="{1D977292-522C-438F-8E31-32990D67A261}"/>
    <cellStyle name="Normal 16 3 3 5 3" xfId="8667" xr:uid="{2B228F0D-1693-4E7C-BB09-F837AB652E77}"/>
    <cellStyle name="Normal 16 3 3 5 4" xfId="7809" xr:uid="{9FE019CF-DC64-4C4A-8170-308CFCBC403C}"/>
    <cellStyle name="Normal 16 3 3 5 5" xfId="13020" xr:uid="{7261BB7B-1371-406F-8BEA-3D5674EEC48E}"/>
    <cellStyle name="Normal 16 3 3 5 6" xfId="5981" xr:uid="{00494505-CB68-4A09-9310-FCC03AD67EF2}"/>
    <cellStyle name="Normal 16 3 3 6" xfId="2461" xr:uid="{16EC28B1-7621-441E-A534-81C17173426E}"/>
    <cellStyle name="Normal 16 3 3 6 2" xfId="4305" xr:uid="{67C82CD7-DC8D-41D9-AE49-2ADD78E6B1E0}"/>
    <cellStyle name="Normal 16 3 3 6 2 2" xfId="14968" xr:uid="{B6CC9227-A232-4A2D-A2CD-23A095E48485}"/>
    <cellStyle name="Normal 16 3 3 6 2 3" xfId="8668" xr:uid="{0F16AE20-FD92-4590-AD8F-8A5CDECE2136}"/>
    <cellStyle name="Normal 16 3 3 6 3" xfId="7944" xr:uid="{45AFE30F-9F14-4ED5-BB4A-AB4C4DA5A81C}"/>
    <cellStyle name="Normal 16 3 3 6 4" xfId="13155" xr:uid="{30D536CB-14F5-42EA-BEE1-01B789E32235}"/>
    <cellStyle name="Normal 16 3 3 6 5" xfId="6116" xr:uid="{28704200-BEED-4C8E-AA04-72F799ED0675}"/>
    <cellStyle name="Normal 16 3 3 7" xfId="2789" xr:uid="{862D5862-2B46-46E1-A9D7-E8AF4B464283}"/>
    <cellStyle name="Normal 16 3 3 7 2" xfId="13455" xr:uid="{C9FFF1AE-8E2E-4785-9DBA-0FBFCD705D35}"/>
    <cellStyle name="Normal 16 3 3 7 3" xfId="8669" xr:uid="{462C37E3-2EAE-4D22-940D-BAE5C6C4D1F8}"/>
    <cellStyle name="Normal 16 3 3 8" xfId="8670" xr:uid="{24CC8ADD-397A-4317-9F6E-650E1CC03CBF}"/>
    <cellStyle name="Normal 16 3 3 9" xfId="6428" xr:uid="{3822A52B-9D7D-4162-8E32-B9C87EC9544D}"/>
    <cellStyle name="Normal 16 3 4" xfId="558" xr:uid="{CF802BB0-EA63-42C5-93EC-495025443B79}"/>
    <cellStyle name="Normal 16 3 4 2" xfId="1127" xr:uid="{0C70A695-646B-4876-B752-2DDB6E6E7BB7}"/>
    <cellStyle name="Normal 16 3 4 2 2" xfId="1564" xr:uid="{90F63340-6F0B-4E02-9F69-41D6CCC6C13A}"/>
    <cellStyle name="Normal 16 3 4 2 2 2" xfId="3514" xr:uid="{53262703-431D-43BC-B4C8-210D2F534960}"/>
    <cellStyle name="Normal 16 3 4 2 2 2 2" xfId="14180" xr:uid="{C01F780F-00D0-41BD-87BE-7B93FD7A0A08}"/>
    <cellStyle name="Normal 16 3 4 2 2 2 3" xfId="8671" xr:uid="{F4BFC906-DC83-464F-BC8D-7478BB7C6E03}"/>
    <cellStyle name="Normal 16 3 4 2 2 3" xfId="8672" xr:uid="{CDCF83C4-BD23-49AE-8AA8-EAE2E6089EB6}"/>
    <cellStyle name="Normal 16 3 4 2 2 4" xfId="7153" xr:uid="{F186A608-3418-4C4A-8994-D13276BF2A89}"/>
    <cellStyle name="Normal 16 3 4 2 2 5" xfId="12367" xr:uid="{0E98A82C-7FC0-4D96-B10A-AB5166810BB0}"/>
    <cellStyle name="Normal 16 3 4 2 2 6" xfId="5328" xr:uid="{B0273B5D-E645-4255-82F2-C56CAAE2A7E0}"/>
    <cellStyle name="Normal 16 3 4 2 3" xfId="3152" xr:uid="{D61333BF-36F9-4D40-9A83-45EAA01F3004}"/>
    <cellStyle name="Normal 16 3 4 2 3 2" xfId="13818" xr:uid="{3020B356-AB1D-4FD2-A519-67A02E7CB223}"/>
    <cellStyle name="Normal 16 3 4 2 3 3" xfId="8673" xr:uid="{11F18E02-53B7-4078-93A3-CDEB13D0C878}"/>
    <cellStyle name="Normal 16 3 4 2 4" xfId="8674" xr:uid="{124D6964-28AD-4199-9953-F8E13F6522A7}"/>
    <cellStyle name="Normal 16 3 4 2 5" xfId="6791" xr:uid="{9C8C2E2A-C849-421B-AC29-AB52711CB3CF}"/>
    <cellStyle name="Normal 16 3 4 2 6" xfId="12005" xr:uid="{0E06D007-C04B-4D16-995B-BDB42DAE851B}"/>
    <cellStyle name="Normal 16 3 4 2 7" xfId="4966" xr:uid="{308393D2-2006-4494-BB05-FF4B64678BE6}"/>
    <cellStyle name="Normal 16 3 4 3" xfId="1563" xr:uid="{009FAED6-678D-4344-BA66-B9CAEEE8DBBF}"/>
    <cellStyle name="Normal 16 3 4 3 2" xfId="3513" xr:uid="{9A660904-4727-4199-A97E-D2D57B87141E}"/>
    <cellStyle name="Normal 16 3 4 3 2 2" xfId="14179" xr:uid="{E67B5899-C7D0-4F65-B9DA-A4F1823E0564}"/>
    <cellStyle name="Normal 16 3 4 3 2 3" xfId="8675" xr:uid="{25BDAE84-FBB3-4310-824B-6C8C74DCD971}"/>
    <cellStyle name="Normal 16 3 4 3 3" xfId="8676" xr:uid="{122F4CA6-B3C5-4036-8EEB-1827191E8715}"/>
    <cellStyle name="Normal 16 3 4 3 4" xfId="7152" xr:uid="{3FE644CB-5B0A-401D-89D6-182EED46E989}"/>
    <cellStyle name="Normal 16 3 4 3 5" xfId="12366" xr:uid="{01A8741C-B56F-4F24-9D0D-8302CCA2FA21}"/>
    <cellStyle name="Normal 16 3 4 3 6" xfId="5327" xr:uid="{FFD8A4CA-0F5E-4E29-8804-304D18B2C0F9}"/>
    <cellStyle name="Normal 16 3 4 4" xfId="2700" xr:uid="{725D045F-2EC7-419A-B96A-5140E7E962F4}"/>
    <cellStyle name="Normal 16 3 4 4 2" xfId="13366" xr:uid="{B1BE785F-2719-4D61-BE5F-C74AEACBDD2D}"/>
    <cellStyle name="Normal 16 3 4 4 3" xfId="8677" xr:uid="{7ABF3D78-6D21-4874-A093-18CD194806C7}"/>
    <cellStyle name="Normal 16 3 4 5" xfId="8678" xr:uid="{C81E927A-4FB6-4FB8-B6E7-9D1A241C3749}"/>
    <cellStyle name="Normal 16 3 4 6" xfId="6339" xr:uid="{3BB626A6-370B-4460-B50B-029265F3E597}"/>
    <cellStyle name="Normal 16 3 4 7" xfId="11553" xr:uid="{C89C2374-8173-46CC-826A-986B54B7007B}"/>
    <cellStyle name="Normal 16 3 4 8" xfId="4514" xr:uid="{1D0AEDA0-FF0E-433F-AA57-3FEC9224CA14}"/>
    <cellStyle name="Normal 16 3 5" xfId="776" xr:uid="{171689E1-BA7A-49A3-92A0-64348AAE8DA8}"/>
    <cellStyle name="Normal 16 3 5 2" xfId="1240" xr:uid="{96B839D8-D5E6-4C26-9D72-7AE1F29628B9}"/>
    <cellStyle name="Normal 16 3 5 2 2" xfId="1566" xr:uid="{D3160801-F20A-4B2F-A7C0-67D4E0044D89}"/>
    <cellStyle name="Normal 16 3 5 2 2 2" xfId="3516" xr:uid="{36EEDF20-3132-4846-B180-D72636BF6D02}"/>
    <cellStyle name="Normal 16 3 5 2 2 2 2" xfId="14182" xr:uid="{1E1B9FCD-596D-49DC-AA45-8EE5C5E380DA}"/>
    <cellStyle name="Normal 16 3 5 2 2 2 3" xfId="8679" xr:uid="{89D06733-BA0E-4221-8984-F2E1B5E6BF14}"/>
    <cellStyle name="Normal 16 3 5 2 2 3" xfId="8680" xr:uid="{96210062-DC92-4B3D-97E3-43BAEEDD043A}"/>
    <cellStyle name="Normal 16 3 5 2 2 4" xfId="7155" xr:uid="{0F81B6E3-80C8-4647-BDFE-58E5A64F33CA}"/>
    <cellStyle name="Normal 16 3 5 2 2 5" xfId="12369" xr:uid="{25E97CF6-F62B-4629-A7BC-F939EE5732C1}"/>
    <cellStyle name="Normal 16 3 5 2 2 6" xfId="5330" xr:uid="{DD87E6A3-D275-48A5-B2D4-657A930D1DCF}"/>
    <cellStyle name="Normal 16 3 5 2 3" xfId="3202" xr:uid="{8315D8C1-B161-43ED-934E-44E0EF4C5E09}"/>
    <cellStyle name="Normal 16 3 5 2 3 2" xfId="13868" xr:uid="{1C3E0755-8919-4E99-A353-81BE3C7D0000}"/>
    <cellStyle name="Normal 16 3 5 2 3 3" xfId="8681" xr:uid="{90EEE65B-8B15-4687-BE8B-E22404768E14}"/>
    <cellStyle name="Normal 16 3 5 2 4" xfId="8682" xr:uid="{7D41D793-2DD1-410C-A410-28103991B9DC}"/>
    <cellStyle name="Normal 16 3 5 2 5" xfId="6841" xr:uid="{8DECFAE3-84F2-4CB9-BBC7-D61203938897}"/>
    <cellStyle name="Normal 16 3 5 2 6" xfId="12055" xr:uid="{0AD00CD0-00CB-4EE2-B2C0-EFC215FB1B92}"/>
    <cellStyle name="Normal 16 3 5 2 7" xfId="5016" xr:uid="{01C4D8D4-6D2F-4E20-A398-277577C9C1DF}"/>
    <cellStyle name="Normal 16 3 5 3" xfId="1565" xr:uid="{85768E1D-8ED8-4E71-B7AE-EA70E9CBF3DA}"/>
    <cellStyle name="Normal 16 3 5 3 2" xfId="3515" xr:uid="{B7706AEC-AFA4-464C-A324-DAF3AF3F8B3B}"/>
    <cellStyle name="Normal 16 3 5 3 2 2" xfId="14181" xr:uid="{78A1D26E-B99B-4350-8CEE-833DE0767934}"/>
    <cellStyle name="Normal 16 3 5 3 2 3" xfId="8683" xr:uid="{829BF1F8-D374-4EA7-A3EE-FA5D96F7C694}"/>
    <cellStyle name="Normal 16 3 5 3 3" xfId="8684" xr:uid="{D3E3CD21-BC66-4AE2-A4CC-94296E0A4A2E}"/>
    <cellStyle name="Normal 16 3 5 3 4" xfId="7154" xr:uid="{6100F27D-47AF-49DE-8DC3-6345C2010EC1}"/>
    <cellStyle name="Normal 16 3 5 3 5" xfId="12368" xr:uid="{C565EE73-43F8-4522-B2E2-D69FF66557B3}"/>
    <cellStyle name="Normal 16 3 5 3 6" xfId="5329" xr:uid="{FA2A31B2-E495-40E8-BB34-0D4761B02214}"/>
    <cellStyle name="Normal 16 3 5 4" xfId="2835" xr:uid="{F895E254-972D-4B2E-82A7-BFCD58E4CFA1}"/>
    <cellStyle name="Normal 16 3 5 4 2" xfId="13501" xr:uid="{6B6A9DEE-3494-421A-AA58-1E7700D69D7A}"/>
    <cellStyle name="Normal 16 3 5 4 3" xfId="8685" xr:uid="{A8266EEA-D5F9-4BEA-A253-EE0D765ED305}"/>
    <cellStyle name="Normal 16 3 5 5" xfId="8686" xr:uid="{57A0F97B-D943-4F89-B711-20BB0F6332C3}"/>
    <cellStyle name="Normal 16 3 5 6" xfId="6474" xr:uid="{56FCB931-9182-4294-9B66-33F4FC4A965A}"/>
    <cellStyle name="Normal 16 3 5 7" xfId="11688" xr:uid="{0D03564B-F8C3-481F-B149-A78A2C882723}"/>
    <cellStyle name="Normal 16 3 5 8" xfId="4649" xr:uid="{9281BAAC-8EAF-41CF-888E-DC2AF854DC1F}"/>
    <cellStyle name="Normal 16 3 6" xfId="442" xr:uid="{10CEC453-7917-4D59-9458-93775C0ADD9E}"/>
    <cellStyle name="Normal 16 3 6 2" xfId="1070" xr:uid="{D4609186-4E49-46C8-8468-F54A4198B937}"/>
    <cellStyle name="Normal 16 3 6 2 2" xfId="1568" xr:uid="{291F5F03-608C-4429-A076-CB789D3D12E7}"/>
    <cellStyle name="Normal 16 3 6 2 2 2" xfId="3518" xr:uid="{96984B07-DFE4-4632-80E7-2A10B8DFF9A4}"/>
    <cellStyle name="Normal 16 3 6 2 2 2 2" xfId="14184" xr:uid="{1AB8B2CE-2527-4FD5-8B20-60D0886FE02A}"/>
    <cellStyle name="Normal 16 3 6 2 2 2 3" xfId="8687" xr:uid="{7D81BF52-B7A0-410E-97E5-91220CDFF145}"/>
    <cellStyle name="Normal 16 3 6 2 2 3" xfId="8688" xr:uid="{A3B76964-51FA-4AA5-892D-1BC0AAFEFB45}"/>
    <cellStyle name="Normal 16 3 6 2 2 4" xfId="7157" xr:uid="{F59CEAAF-DDA0-47E7-BA56-5FFDC4C38820}"/>
    <cellStyle name="Normal 16 3 6 2 2 5" xfId="12371" xr:uid="{74051172-CD28-4838-A6D9-57A9D4ED5307}"/>
    <cellStyle name="Normal 16 3 6 2 2 6" xfId="5332" xr:uid="{56969264-68B4-42F7-AD3C-1C6735F96F78}"/>
    <cellStyle name="Normal 16 3 6 2 3" xfId="3108" xr:uid="{560460FC-02EA-497D-86C9-28F65C679831}"/>
    <cellStyle name="Normal 16 3 6 2 3 2" xfId="13774" xr:uid="{6CDA36C3-9846-4E20-A18F-D41FB623208E}"/>
    <cellStyle name="Normal 16 3 6 2 3 3" xfId="8689" xr:uid="{2BC99927-EA19-4559-926F-FA5ED6FC84A7}"/>
    <cellStyle name="Normal 16 3 6 2 4" xfId="8690" xr:uid="{2EFEDCF6-C7AF-4EE0-B9D0-843399FED733}"/>
    <cellStyle name="Normal 16 3 6 2 5" xfId="6747" xr:uid="{062BC098-F3A5-4216-8C98-6753D7AFDF86}"/>
    <cellStyle name="Normal 16 3 6 2 6" xfId="11961" xr:uid="{57EABC20-ECF2-4DB4-8549-F77406B8C452}"/>
    <cellStyle name="Normal 16 3 6 2 7" xfId="4922" xr:uid="{C5F37A9D-034F-4852-9992-581A7ACA8001}"/>
    <cellStyle name="Normal 16 3 6 3" xfId="1567" xr:uid="{F6B38365-9A20-43A3-BD17-D6D92C1AD223}"/>
    <cellStyle name="Normal 16 3 6 3 2" xfId="3517" xr:uid="{90067C4C-CA0D-411F-AEC0-4E353AC1EF96}"/>
    <cellStyle name="Normal 16 3 6 3 2 2" xfId="14183" xr:uid="{7EF8F4F2-8A65-4EE7-8FB0-76D6F00330B3}"/>
    <cellStyle name="Normal 16 3 6 3 2 3" xfId="8691" xr:uid="{82F67BB7-9EEC-454F-8508-49641077DC2E}"/>
    <cellStyle name="Normal 16 3 6 3 3" xfId="8692" xr:uid="{802C5EE3-7C74-4D6E-9205-DA0D8DCAEC8D}"/>
    <cellStyle name="Normal 16 3 6 3 4" xfId="7156" xr:uid="{E754825D-D083-4AE5-97DA-444EE807F21F}"/>
    <cellStyle name="Normal 16 3 6 3 5" xfId="12370" xr:uid="{7404BE15-59A7-4D65-B513-A734A0597D82}"/>
    <cellStyle name="Normal 16 3 6 3 6" xfId="5331" xr:uid="{0996C497-2DE0-4A00-A503-3D770D4E25A2}"/>
    <cellStyle name="Normal 16 3 6 4" xfId="2651" xr:uid="{CFEA2EB6-1504-4DA9-B1AE-F79A87198DF5}"/>
    <cellStyle name="Normal 16 3 6 4 2" xfId="13317" xr:uid="{6B8E8BBB-98F1-4520-B918-097D3D74FA55}"/>
    <cellStyle name="Normal 16 3 6 4 3" xfId="8693" xr:uid="{A8D76030-E33C-4589-8523-1825CEA7C51F}"/>
    <cellStyle name="Normal 16 3 6 5" xfId="8694" xr:uid="{2F67AAB4-1C3E-42C2-AEC8-7E53CE55F98D}"/>
    <cellStyle name="Normal 16 3 6 6" xfId="6290" xr:uid="{822867B8-FE91-4859-8546-89F7C7A64463}"/>
    <cellStyle name="Normal 16 3 6 7" xfId="11504" xr:uid="{62F5FBB2-8A34-43F7-B4E1-5FF489FE8EB7}"/>
    <cellStyle name="Normal 16 3 6 8" xfId="4465" xr:uid="{ECD7B605-C590-4697-8BC4-5BADBD2952CE}"/>
    <cellStyle name="Normal 16 3 7" xfId="925" xr:uid="{77BE2673-571C-4D12-BFBF-F7B29EBFEEBC}"/>
    <cellStyle name="Normal 16 3 7 2" xfId="1569" xr:uid="{569988EB-B917-4AD1-83BE-59F03189FABC}"/>
    <cellStyle name="Normal 16 3 7 2 2" xfId="3519" xr:uid="{C3C08A6B-DB20-427F-90B4-C21B02928115}"/>
    <cellStyle name="Normal 16 3 7 2 2 2" xfId="14185" xr:uid="{1BB3E907-4E7A-4FBE-B3AD-63E2AB69748E}"/>
    <cellStyle name="Normal 16 3 7 2 2 3" xfId="8695" xr:uid="{2277C245-4DFD-4293-AEF5-818793C62552}"/>
    <cellStyle name="Normal 16 3 7 2 3" xfId="8696" xr:uid="{E273DCB0-243D-465B-9652-BFA3072FC7FB}"/>
    <cellStyle name="Normal 16 3 7 2 4" xfId="7158" xr:uid="{ADB8B7DA-348C-4E8C-90CA-E705B179A199}"/>
    <cellStyle name="Normal 16 3 7 2 5" xfId="12372" xr:uid="{7633151C-5393-4F8B-804F-880CE5E06B9C}"/>
    <cellStyle name="Normal 16 3 7 2 6" xfId="5333" xr:uid="{83D12370-27D9-4FC8-AB92-4AB9335215D8}"/>
    <cellStyle name="Normal 16 3 7 3" xfId="2973" xr:uid="{BC26AFC5-3D9C-43D4-A6A2-5ADD0A79963C}"/>
    <cellStyle name="Normal 16 3 7 3 2" xfId="13639" xr:uid="{D3E81E8C-5BE6-4917-A77E-370E7F465393}"/>
    <cellStyle name="Normal 16 3 7 3 3" xfId="8697" xr:uid="{E8D0D1B3-55B2-43B9-8531-1409BEA5FEFE}"/>
    <cellStyle name="Normal 16 3 7 4" xfId="8698" xr:uid="{E171A605-B91B-4DEB-9FB0-BA765E9D573C}"/>
    <cellStyle name="Normal 16 3 7 5" xfId="6612" xr:uid="{35272577-CC13-4DC1-AC3A-ACD918B2BE28}"/>
    <cellStyle name="Normal 16 3 7 6" xfId="11826" xr:uid="{9DA7B184-2DA6-42F4-AC50-B35B38CA9FCE}"/>
    <cellStyle name="Normal 16 3 7 7" xfId="4787" xr:uid="{510AE17C-72EB-4F3F-99B5-10F660F6A5F0}"/>
    <cellStyle name="Normal 16 3 8" xfId="1390" xr:uid="{2DB3C71B-8A35-4411-889F-2214D70B8FEC}"/>
    <cellStyle name="Normal 16 3 8 2" xfId="3340" xr:uid="{14217C59-53B9-468A-8FD1-2E6CD68E5D1B}"/>
    <cellStyle name="Normal 16 3 8 2 2" xfId="14006" xr:uid="{C68C7D00-6F42-4202-97D0-6FAD3432824B}"/>
    <cellStyle name="Normal 16 3 8 2 3" xfId="8699" xr:uid="{779CB061-368E-40C7-B700-9A37D2C42616}"/>
    <cellStyle name="Normal 16 3 8 3" xfId="8700" xr:uid="{56125560-6A71-4224-BABD-F1308C7148B2}"/>
    <cellStyle name="Normal 16 3 8 4" xfId="6979" xr:uid="{3A2C7571-3DB8-423D-8B7E-CDC7180CDFB3}"/>
    <cellStyle name="Normal 16 3 8 5" xfId="12193" xr:uid="{2366D82A-B381-4E02-83EF-FD42C637F3DB}"/>
    <cellStyle name="Normal 16 3 8 6" xfId="5154" xr:uid="{BC5F439D-9CD9-4919-8301-63BC77ADEC01}"/>
    <cellStyle name="Normal 16 3 9" xfId="336" xr:uid="{C113B4B0-0C63-49C6-B128-9055774BE877}"/>
    <cellStyle name="Normal 16 3 9 2" xfId="2606" xr:uid="{CF43A9D4-BCE7-44F1-82E7-F1B355B81345}"/>
    <cellStyle name="Normal 16 3 9 2 2" xfId="13273" xr:uid="{848CAC57-3F7A-465F-82AA-0ACC127AD77C}"/>
    <cellStyle name="Normal 16 3 9 2 3" xfId="8701" xr:uid="{5F349670-57ED-44E9-9AF8-5D3A34F72D2A}"/>
    <cellStyle name="Normal 16 3 9 3" xfId="8702" xr:uid="{8D87FDF0-7CFC-4C1D-BE0F-AB7D24B1E50E}"/>
    <cellStyle name="Normal 16 3 9 4" xfId="6245" xr:uid="{93C16657-9173-4DA3-98D8-FFF9C469D61F}"/>
    <cellStyle name="Normal 16 3 9 5" xfId="11460" xr:uid="{FF157F7A-2F74-425C-80F9-0732E30BFC90}"/>
    <cellStyle name="Normal 16 3 9 6" xfId="4421" xr:uid="{CC1C9FAE-AB69-425E-8D70-B4E7088864C4}"/>
    <cellStyle name="Normal 16 4" xfId="615" xr:uid="{9CA49619-5593-49FA-8EBB-41FC144AB6C2}"/>
    <cellStyle name="Normal 16 4 10" xfId="11597" xr:uid="{52CDBA54-B33B-438D-9EDE-DE5229CEC70E}"/>
    <cellStyle name="Normal 16 4 11" xfId="4558" xr:uid="{FDD7BA63-188E-4E98-BC3C-8DF28459E0B7}"/>
    <cellStyle name="Normal 16 4 2" xfId="820" xr:uid="{F5E2FB08-FDA0-45D3-AD09-6BD72AC68721}"/>
    <cellStyle name="Normal 16 4 2 2" xfId="1284" xr:uid="{BE0D5AD4-4B69-4E5C-B67F-30FD31C367A0}"/>
    <cellStyle name="Normal 16 4 2 2 2" xfId="1572" xr:uid="{1C584C9F-DF29-452A-A138-3D4C21529A37}"/>
    <cellStyle name="Normal 16 4 2 2 2 2" xfId="3522" xr:uid="{A57C48AE-9CDD-44E1-9952-C4B6D66C9212}"/>
    <cellStyle name="Normal 16 4 2 2 2 2 2" xfId="14188" xr:uid="{CCC1A427-921D-43ED-9D1A-49BE4D3C1ADC}"/>
    <cellStyle name="Normal 16 4 2 2 2 2 3" xfId="8703" xr:uid="{4DF24E5F-5C91-49D9-9D6E-45387379F68B}"/>
    <cellStyle name="Normal 16 4 2 2 2 3" xfId="8704" xr:uid="{4798DBF4-8C74-4B54-A310-5E001F91DA16}"/>
    <cellStyle name="Normal 16 4 2 2 2 4" xfId="7161" xr:uid="{47F47012-FFDC-4A05-968F-23DAF6BBD617}"/>
    <cellStyle name="Normal 16 4 2 2 2 5" xfId="12375" xr:uid="{085035D5-69DC-4228-B3E2-AF0EAC0EEA95}"/>
    <cellStyle name="Normal 16 4 2 2 2 6" xfId="5336" xr:uid="{DD9C9730-0B64-4DC3-8A20-6C91526BB1EA}"/>
    <cellStyle name="Normal 16 4 2 2 3" xfId="3246" xr:uid="{C2619A3A-9665-4EA3-8495-DB38DA025212}"/>
    <cellStyle name="Normal 16 4 2 2 3 2" xfId="13912" xr:uid="{7EAC6FA8-8DFB-4796-BC4E-44D4B9799D96}"/>
    <cellStyle name="Normal 16 4 2 2 3 3" xfId="8705" xr:uid="{37386DEA-B775-4237-9360-F251619C7DCC}"/>
    <cellStyle name="Normal 16 4 2 2 4" xfId="8706" xr:uid="{1B8B6764-EA52-4A5E-A3B3-E9E0631B0ACB}"/>
    <cellStyle name="Normal 16 4 2 2 5" xfId="6885" xr:uid="{57B2D2B9-C767-47CE-869A-3C60D42A4B5F}"/>
    <cellStyle name="Normal 16 4 2 2 6" xfId="12099" xr:uid="{29EBB1DF-7D59-43C7-BD54-9536F5EC6D41}"/>
    <cellStyle name="Normal 16 4 2 2 7" xfId="5060" xr:uid="{CE0B9124-9BEE-4E32-83E5-317A5A7FAE57}"/>
    <cellStyle name="Normal 16 4 2 3" xfId="1571" xr:uid="{A45E2659-1C04-49BD-A3E1-988BEF9A3384}"/>
    <cellStyle name="Normal 16 4 2 3 2" xfId="3521" xr:uid="{6F012657-35AA-4A2B-8E51-BB37974EC027}"/>
    <cellStyle name="Normal 16 4 2 3 2 2" xfId="14187" xr:uid="{C6B21B99-C1E3-466D-BD9A-53C0F75181D3}"/>
    <cellStyle name="Normal 16 4 2 3 2 3" xfId="8707" xr:uid="{E5E4D341-F833-4B84-8499-78970E89CD3A}"/>
    <cellStyle name="Normal 16 4 2 3 3" xfId="8708" xr:uid="{6278B0BC-8080-4D4C-898F-46D469542DF7}"/>
    <cellStyle name="Normal 16 4 2 3 4" xfId="7160" xr:uid="{BF96105F-B1BF-42E9-8F7E-DD6762B7EA75}"/>
    <cellStyle name="Normal 16 4 2 3 5" xfId="12374" xr:uid="{FA9441DD-0409-4AAC-BC66-76054D82D1C7}"/>
    <cellStyle name="Normal 16 4 2 3 6" xfId="5335" xr:uid="{5778A7E5-2D5F-427B-B8BC-CA7176AC60EE}"/>
    <cellStyle name="Normal 16 4 2 4" xfId="2879" xr:uid="{18D4565C-C227-431A-B033-90E944FF849F}"/>
    <cellStyle name="Normal 16 4 2 4 2" xfId="13545" xr:uid="{7D37E2A7-D5C5-424A-B5EB-7F4322109668}"/>
    <cellStyle name="Normal 16 4 2 4 3" xfId="8709" xr:uid="{48F689FD-8741-4E03-8FA0-0DBAC5752E9D}"/>
    <cellStyle name="Normal 16 4 2 5" xfId="8710" xr:uid="{9348D6CF-D15F-4140-AFB0-63548D093C15}"/>
    <cellStyle name="Normal 16 4 2 6" xfId="6518" xr:uid="{411880C7-1FA4-46A6-B656-2D19105284DA}"/>
    <cellStyle name="Normal 16 4 2 7" xfId="11732" xr:uid="{6A19398F-903A-4F68-9922-B5EF3AC45DFF}"/>
    <cellStyle name="Normal 16 4 2 8" xfId="4693" xr:uid="{49FB9BD1-C598-4861-A292-75AA3CF981E6}"/>
    <cellStyle name="Normal 16 4 3" xfId="971" xr:uid="{2A1AAF29-82A6-45D5-86EF-EDFC49BC5672}"/>
    <cellStyle name="Normal 16 4 3 2" xfId="1573" xr:uid="{F059A882-5CD5-4D1A-A7D1-4C70A7A573B6}"/>
    <cellStyle name="Normal 16 4 3 2 2" xfId="3523" xr:uid="{7BD75D06-18E0-479D-838F-B9B7FCDD3986}"/>
    <cellStyle name="Normal 16 4 3 2 2 2" xfId="14189" xr:uid="{BA4C6925-061C-4914-96C3-1571CE46EF1B}"/>
    <cellStyle name="Normal 16 4 3 2 2 3" xfId="8711" xr:uid="{E54BAB07-748C-45A7-B948-D44BE70AAFAD}"/>
    <cellStyle name="Normal 16 4 3 2 3" xfId="8712" xr:uid="{67E19D9D-A981-432D-99B7-6E3FDD321ACE}"/>
    <cellStyle name="Normal 16 4 3 2 4" xfId="7162" xr:uid="{49F5087B-ED70-4477-A359-B710C5463EC8}"/>
    <cellStyle name="Normal 16 4 3 2 5" xfId="12376" xr:uid="{0897EF55-2D47-42D8-9570-F24BE598744C}"/>
    <cellStyle name="Normal 16 4 3 2 6" xfId="5337" xr:uid="{E2325AB5-E655-4ACE-B7C2-09503E8C05A2}"/>
    <cellStyle name="Normal 16 4 3 3" xfId="3017" xr:uid="{BA3E30F9-D5B9-40BA-9364-76C90E301B4F}"/>
    <cellStyle name="Normal 16 4 3 3 2" xfId="13683" xr:uid="{56750720-057E-46EA-ABB2-06D765B87A3C}"/>
    <cellStyle name="Normal 16 4 3 3 3" xfId="8713" xr:uid="{151A892F-9D80-4F59-B44C-684E27E018BE}"/>
    <cellStyle name="Normal 16 4 3 4" xfId="8714" xr:uid="{42B68AD7-CEBA-4037-B918-CECACA151A45}"/>
    <cellStyle name="Normal 16 4 3 5" xfId="6656" xr:uid="{650269AC-E5DC-49C5-83B5-50712F13B62C}"/>
    <cellStyle name="Normal 16 4 3 6" xfId="11870" xr:uid="{28FD1F50-09DD-40D1-B323-EAB6924F897F}"/>
    <cellStyle name="Normal 16 4 3 7" xfId="4831" xr:uid="{C1F7DB12-8F93-4290-988B-A94155E88629}"/>
    <cellStyle name="Normal 16 4 4" xfId="1570" xr:uid="{EB5EB76D-A2CD-4879-AA35-6D9178935B5D}"/>
    <cellStyle name="Normal 16 4 4 2" xfId="3520" xr:uid="{C27CB542-56D2-4148-BBE6-B48A9E210B0A}"/>
    <cellStyle name="Normal 16 4 4 2 2" xfId="14186" xr:uid="{FFE1F30B-D1CD-443D-B3DE-53F68654217B}"/>
    <cellStyle name="Normal 16 4 4 2 3" xfId="8715" xr:uid="{0102326E-3D0B-435F-B022-7CF6F09B204E}"/>
    <cellStyle name="Normal 16 4 4 3" xfId="8716" xr:uid="{F5E2EFB8-6F20-4E01-926A-9C5A9C7BFCDA}"/>
    <cellStyle name="Normal 16 4 4 4" xfId="7159" xr:uid="{F20741BC-272B-438F-82D5-4E16FFA13C3D}"/>
    <cellStyle name="Normal 16 4 4 5" xfId="12373" xr:uid="{3409A3B6-628D-478B-8A82-6E5CCF251709}"/>
    <cellStyle name="Normal 16 4 4 6" xfId="5334" xr:uid="{2CA851EF-B2FE-4C73-981A-9A674C65350D}"/>
    <cellStyle name="Normal 16 4 5" xfId="2268" xr:uid="{D58DF101-E659-449E-93E0-736C4F58D3F2}"/>
    <cellStyle name="Normal 16 4 5 2" xfId="4124" xr:uid="{C9DA608F-6CAE-4DAB-A420-5D229F92626F}"/>
    <cellStyle name="Normal 16 4 5 2 2" xfId="14787" xr:uid="{8C1E2589-315D-4049-9613-44A39EE8EB90}"/>
    <cellStyle name="Normal 16 4 5 2 3" xfId="8717" xr:uid="{B512CD32-ABE8-414D-BE0B-310CD6FCF13A}"/>
    <cellStyle name="Normal 16 4 5 3" xfId="8718" xr:uid="{D7DBBAD6-5630-4895-97A2-DD46FBE9B7F1}"/>
    <cellStyle name="Normal 16 4 5 4" xfId="7763" xr:uid="{C2A5788C-1014-4A34-82C8-33DADF475919}"/>
    <cellStyle name="Normal 16 4 5 5" xfId="12974" xr:uid="{A221FA89-9EC9-4FFB-9A99-68F114771586}"/>
    <cellStyle name="Normal 16 4 5 6" xfId="5935" xr:uid="{E72C0FFF-5225-4464-B024-1A4A015D3B97}"/>
    <cellStyle name="Normal 16 4 6" xfId="2416" xr:uid="{AF9EA69B-608E-4203-8EC2-96607F2AF44F}"/>
    <cellStyle name="Normal 16 4 6 2" xfId="4260" xr:uid="{B184B238-D799-4A36-9CF0-8C7933BB9E8C}"/>
    <cellStyle name="Normal 16 4 6 2 2" xfId="14923" xr:uid="{D34DBD57-886D-4AE4-B823-9A04D1A80F9C}"/>
    <cellStyle name="Normal 16 4 6 2 3" xfId="8719" xr:uid="{EAC7B8CD-6492-4197-8C44-5448F1E0B897}"/>
    <cellStyle name="Normal 16 4 6 3" xfId="7899" xr:uid="{C0DD5103-8691-44B4-B586-3BC18553039D}"/>
    <cellStyle name="Normal 16 4 6 4" xfId="13110" xr:uid="{E9C5A401-4DFA-4709-9C59-BDB44214DCDC}"/>
    <cellStyle name="Normal 16 4 6 5" xfId="6071" xr:uid="{2174538D-830C-4C77-919B-E00901545BA4}"/>
    <cellStyle name="Normal 16 4 7" xfId="2744" xr:uid="{519C25BC-19B8-4D66-85C0-EC2FC50BAEA1}"/>
    <cellStyle name="Normal 16 4 7 2" xfId="13410" xr:uid="{3228C6F9-0366-435A-9885-24114BDBE6B1}"/>
    <cellStyle name="Normal 16 4 7 3" xfId="8720" xr:uid="{34594978-4EA8-43A0-A8E2-F1D277525260}"/>
    <cellStyle name="Normal 16 4 8" xfId="8721" xr:uid="{91A0315E-0870-4237-B38F-E054713126EE}"/>
    <cellStyle name="Normal 16 4 9" xfId="6383" xr:uid="{2CC83837-FD6D-41CE-AD74-AB7DECD42A0E}"/>
    <cellStyle name="Normal 16 5" xfId="722" xr:uid="{E995C123-6CB6-4CDB-9F51-85EFBD3D0677}"/>
    <cellStyle name="Normal 16 5 10" xfId="11640" xr:uid="{CD85D3C1-F66B-42AE-84A5-4FF2AB54D87C}"/>
    <cellStyle name="Normal 16 5 11" xfId="4601" xr:uid="{10D0DEA6-0C23-4209-B899-78EB150CA630}"/>
    <cellStyle name="Normal 16 5 2" xfId="864" xr:uid="{C6CE015C-9D38-45C3-83C2-B69A5C7588B7}"/>
    <cellStyle name="Normal 16 5 2 2" xfId="1327" xr:uid="{01F48C3A-D1B8-4EA0-9506-5072A560632B}"/>
    <cellStyle name="Normal 16 5 2 2 2" xfId="1576" xr:uid="{7F51B77A-CAEA-42B7-B940-4E57ECBF1022}"/>
    <cellStyle name="Normal 16 5 2 2 2 2" xfId="3526" xr:uid="{901C12DB-4538-4443-AC8E-620FBFCB4152}"/>
    <cellStyle name="Normal 16 5 2 2 2 2 2" xfId="14192" xr:uid="{F35D6C44-DB4E-4709-91CE-345004327325}"/>
    <cellStyle name="Normal 16 5 2 2 2 2 3" xfId="8722" xr:uid="{E777199D-539D-4295-A503-8B3273FFA61E}"/>
    <cellStyle name="Normal 16 5 2 2 2 3" xfId="8723" xr:uid="{7EACC50B-A807-438F-B2A9-9EA1817CF6D2}"/>
    <cellStyle name="Normal 16 5 2 2 2 4" xfId="7165" xr:uid="{0E78BAE3-1342-44DB-B2C7-0D5B39A11EDC}"/>
    <cellStyle name="Normal 16 5 2 2 2 5" xfId="12379" xr:uid="{2633C05F-40FE-408A-BAE5-F05942FA774A}"/>
    <cellStyle name="Normal 16 5 2 2 2 6" xfId="5340" xr:uid="{CB798CF2-0754-41AB-B929-3D0D0A3E25A8}"/>
    <cellStyle name="Normal 16 5 2 2 3" xfId="3289" xr:uid="{E15CADCC-5064-46DC-9DB1-224F34401388}"/>
    <cellStyle name="Normal 16 5 2 2 3 2" xfId="13955" xr:uid="{6D9AF1D3-9930-43B0-A46C-BF9A81702739}"/>
    <cellStyle name="Normal 16 5 2 2 3 3" xfId="8724" xr:uid="{12B58C9B-3713-4BF9-A8B8-F4010B9BE087}"/>
    <cellStyle name="Normal 16 5 2 2 4" xfId="8725" xr:uid="{5D0FD397-9E45-4944-95B7-EF577A1DEA6F}"/>
    <cellStyle name="Normal 16 5 2 2 5" xfId="6928" xr:uid="{47AA7E07-93DA-4741-A0A5-6208388D5323}"/>
    <cellStyle name="Normal 16 5 2 2 6" xfId="12142" xr:uid="{39B276A2-17CC-4C1B-8874-86131C7D82D9}"/>
    <cellStyle name="Normal 16 5 2 2 7" xfId="5103" xr:uid="{96040B29-491D-4DD5-A0F2-69A05C29F061}"/>
    <cellStyle name="Normal 16 5 2 3" xfId="1575" xr:uid="{E4318189-99A7-4485-8FF3-1184413355B4}"/>
    <cellStyle name="Normal 16 5 2 3 2" xfId="3525" xr:uid="{7FF0BD00-5124-41E7-91F6-4EC376A3270F}"/>
    <cellStyle name="Normal 16 5 2 3 2 2" xfId="14191" xr:uid="{4DEEA598-971E-4F32-B366-F3116C0F4035}"/>
    <cellStyle name="Normal 16 5 2 3 2 3" xfId="8726" xr:uid="{FA767248-0BE0-44E8-BFBD-18EC6A6B91BB}"/>
    <cellStyle name="Normal 16 5 2 3 3" xfId="8727" xr:uid="{B44A5E87-E4C8-40BD-BF97-64DE8DB404D6}"/>
    <cellStyle name="Normal 16 5 2 3 4" xfId="7164" xr:uid="{0C60290B-3953-45D1-B5A8-3194A3820499}"/>
    <cellStyle name="Normal 16 5 2 3 5" xfId="12378" xr:uid="{4D1A11B8-147F-4B7A-B9AB-38ECBF29A395}"/>
    <cellStyle name="Normal 16 5 2 3 6" xfId="5339" xr:uid="{BC9B2C8E-D6DE-48BB-89FB-C8E2CBA8134F}"/>
    <cellStyle name="Normal 16 5 2 4" xfId="2922" xr:uid="{FBCB63E6-595D-44CC-BC50-5CDB549C9E5F}"/>
    <cellStyle name="Normal 16 5 2 4 2" xfId="13588" xr:uid="{C25B9FC4-0D28-4C1B-B63D-3441623D461A}"/>
    <cellStyle name="Normal 16 5 2 4 3" xfId="8728" xr:uid="{BC261FA6-A9C7-4B16-A457-D2BBAC0491D1}"/>
    <cellStyle name="Normal 16 5 2 5" xfId="8729" xr:uid="{40FDC902-47CC-4FE1-AFA9-79604FDA9E03}"/>
    <cellStyle name="Normal 16 5 2 6" xfId="6561" xr:uid="{A5576E42-1C93-455D-95AB-9E2D9C9CAB34}"/>
    <cellStyle name="Normal 16 5 2 7" xfId="11775" xr:uid="{BE478182-9253-4B92-A1E5-3556365688BC}"/>
    <cellStyle name="Normal 16 5 2 8" xfId="4736" xr:uid="{CDE248F7-9056-490C-8A70-58453342FA29}"/>
    <cellStyle name="Normal 16 5 3" xfId="1017" xr:uid="{802EF212-A05E-4917-9194-A64AAEADD357}"/>
    <cellStyle name="Normal 16 5 3 2" xfId="1577" xr:uid="{A6976624-B057-48AA-B293-2D9E502A254D}"/>
    <cellStyle name="Normal 16 5 3 2 2" xfId="3527" xr:uid="{D57147E0-847A-4CAF-AA4D-7D13A32AEAAA}"/>
    <cellStyle name="Normal 16 5 3 2 2 2" xfId="14193" xr:uid="{E1743769-1A42-4671-A961-967170D65B88}"/>
    <cellStyle name="Normal 16 5 3 2 2 3" xfId="8730" xr:uid="{9C0496E0-1671-450F-84CD-5F4A09A7290D}"/>
    <cellStyle name="Normal 16 5 3 2 3" xfId="8731" xr:uid="{DD6085EF-61DA-41FF-87D0-65607626B1D1}"/>
    <cellStyle name="Normal 16 5 3 2 4" xfId="7166" xr:uid="{8DCE6A21-7776-4326-B8D1-F4A201905DAE}"/>
    <cellStyle name="Normal 16 5 3 2 5" xfId="12380" xr:uid="{2C0DCCBC-7BA2-4CE4-9A46-EA37BA6B150C}"/>
    <cellStyle name="Normal 16 5 3 2 6" xfId="5341" xr:uid="{92EFF3B2-3EAF-404D-823B-CD13344832F6}"/>
    <cellStyle name="Normal 16 5 3 3" xfId="3060" xr:uid="{B4BFEEB4-1FEE-4BD6-A1FA-F360F2C95B47}"/>
    <cellStyle name="Normal 16 5 3 3 2" xfId="13726" xr:uid="{75852ABF-91BC-4F93-AE9D-C22C8ABBED2A}"/>
    <cellStyle name="Normal 16 5 3 3 3" xfId="8732" xr:uid="{4BE7ED78-FFE1-4BEC-953D-44B3728C1F4F}"/>
    <cellStyle name="Normal 16 5 3 4" xfId="8733" xr:uid="{70800391-CFB4-4896-85E0-63C2E5185026}"/>
    <cellStyle name="Normal 16 5 3 5" xfId="6699" xr:uid="{22CA3FDF-9D31-4818-83F2-2BC37C9A1A0E}"/>
    <cellStyle name="Normal 16 5 3 6" xfId="11913" xr:uid="{5C30C904-2E42-4883-9C1B-846EB6C92B67}"/>
    <cellStyle name="Normal 16 5 3 7" xfId="4874" xr:uid="{A1677588-22A9-4B34-A1C1-1C21E5F0A129}"/>
    <cellStyle name="Normal 16 5 4" xfId="1574" xr:uid="{76D3EE73-BBD9-4493-8125-EB659A2CED6D}"/>
    <cellStyle name="Normal 16 5 4 2" xfId="3524" xr:uid="{1BDF24B9-88D6-4EB4-9524-EC47586C1CC8}"/>
    <cellStyle name="Normal 16 5 4 2 2" xfId="14190" xr:uid="{9CFA99AA-627E-411A-A0DD-AF3C89DD957D}"/>
    <cellStyle name="Normal 16 5 4 2 3" xfId="8734" xr:uid="{9DE662FC-9E9B-4777-BABE-3008A99ED5B8}"/>
    <cellStyle name="Normal 16 5 4 3" xfId="8735" xr:uid="{6E53CDF9-5E12-408C-AA24-895AE87FAD46}"/>
    <cellStyle name="Normal 16 5 4 4" xfId="7163" xr:uid="{EE1502B2-E033-48BA-8D44-066496BD036C}"/>
    <cellStyle name="Normal 16 5 4 5" xfId="12377" xr:uid="{6B72891E-7EA7-4A02-B68C-EC8EE2F462A9}"/>
    <cellStyle name="Normal 16 5 4 6" xfId="5338" xr:uid="{6587234F-0774-4D8E-82A8-15896F72A4EE}"/>
    <cellStyle name="Normal 16 5 5" xfId="2315" xr:uid="{11CD2A28-22ED-462B-9FF3-BA38AE81EF82}"/>
    <cellStyle name="Normal 16 5 5 2" xfId="4168" xr:uid="{76C0C1FE-DF4D-41AF-9BC0-401BA4DC3660}"/>
    <cellStyle name="Normal 16 5 5 2 2" xfId="14831" xr:uid="{B4058916-F5D9-41CA-9D57-DC8F865F6425}"/>
    <cellStyle name="Normal 16 5 5 2 3" xfId="8736" xr:uid="{F97E095D-0426-42D3-A46A-2F23C37D932C}"/>
    <cellStyle name="Normal 16 5 5 3" xfId="8737" xr:uid="{39E0FFF9-2787-4334-AA94-D86BC66E0E47}"/>
    <cellStyle name="Normal 16 5 5 4" xfId="7807" xr:uid="{73C540C5-D2A2-4086-862D-D9E90F5709E3}"/>
    <cellStyle name="Normal 16 5 5 5" xfId="13018" xr:uid="{5083AC76-3A01-4C5D-A55C-9C740322191C}"/>
    <cellStyle name="Normal 16 5 5 6" xfId="5979" xr:uid="{BBBA9FE5-16DB-4DB9-A40C-449EB44C8A91}"/>
    <cellStyle name="Normal 16 5 6" xfId="2459" xr:uid="{5D23A16E-8143-4EDC-94FE-6ACA8720C376}"/>
    <cellStyle name="Normal 16 5 6 2" xfId="4303" xr:uid="{8EF68974-6D37-49F4-BEB6-824ADE1882A6}"/>
    <cellStyle name="Normal 16 5 6 2 2" xfId="14966" xr:uid="{A1EF3D6B-36DB-4DA1-BB54-51ADCE71C2E9}"/>
    <cellStyle name="Normal 16 5 6 2 3" xfId="8738" xr:uid="{FFB3F112-237E-4FED-B32E-94A2D0349C19}"/>
    <cellStyle name="Normal 16 5 6 3" xfId="7942" xr:uid="{03E2D36E-34EF-4600-AD2D-B52618EBCE25}"/>
    <cellStyle name="Normal 16 5 6 4" xfId="13153" xr:uid="{B7727625-D88E-4CA6-9212-FF6A3EE26A0A}"/>
    <cellStyle name="Normal 16 5 6 5" xfId="6114" xr:uid="{C02A7DD4-BE31-4D77-AAA0-4EDE2FE99F4D}"/>
    <cellStyle name="Normal 16 5 7" xfId="2787" xr:uid="{AD57643C-AD4B-4CCD-9D70-0AB2F7C606E6}"/>
    <cellStyle name="Normal 16 5 7 2" xfId="13453" xr:uid="{AC5F794A-671B-4DF5-A421-A91E46D3F6FB}"/>
    <cellStyle name="Normal 16 5 7 3" xfId="8739" xr:uid="{41E7F996-01D1-448A-AFFF-E6F9C3FB8046}"/>
    <cellStyle name="Normal 16 5 8" xfId="8740" xr:uid="{E270CC49-FC35-4DFB-AD4C-DF555CD615F8}"/>
    <cellStyle name="Normal 16 5 9" xfId="6426" xr:uid="{BADA9BC2-2EDE-4C02-89AD-EC4507E8FB8D}"/>
    <cellStyle name="Normal 16 6" xfId="556" xr:uid="{9E0B7CB6-8604-47CA-A2C9-99EFE741EEBA}"/>
    <cellStyle name="Normal 16 6 2" xfId="1125" xr:uid="{88060E62-799A-4FA8-BC13-874EFEC48225}"/>
    <cellStyle name="Normal 16 6 2 2" xfId="1579" xr:uid="{D9D164E3-93D3-4F63-868E-A7631B91FBAF}"/>
    <cellStyle name="Normal 16 6 2 2 2" xfId="3529" xr:uid="{E151D639-C682-4398-9B7E-DBE95314145D}"/>
    <cellStyle name="Normal 16 6 2 2 2 2" xfId="14195" xr:uid="{383D625B-A0EB-43A8-8101-4E75F29EF75C}"/>
    <cellStyle name="Normal 16 6 2 2 2 3" xfId="8741" xr:uid="{64B363A1-C28A-414A-ADBA-C6BEBAA10AAE}"/>
    <cellStyle name="Normal 16 6 2 2 3" xfId="8742" xr:uid="{289FC11F-A638-4B81-8D4B-F031970CE595}"/>
    <cellStyle name="Normal 16 6 2 2 4" xfId="7168" xr:uid="{F918834C-094D-40A7-ADBC-8681377FB954}"/>
    <cellStyle name="Normal 16 6 2 2 5" xfId="12382" xr:uid="{E465977F-EB34-45A2-9E23-21E752A54A3E}"/>
    <cellStyle name="Normal 16 6 2 2 6" xfId="5343" xr:uid="{350DF78A-DA8A-4409-90ED-A682F9D48ABC}"/>
    <cellStyle name="Normal 16 6 2 3" xfId="3150" xr:uid="{97403F95-25E1-470E-902A-45AA7B03EBEF}"/>
    <cellStyle name="Normal 16 6 2 3 2" xfId="13816" xr:uid="{64F76100-4309-4086-8422-5A6E642F3B4B}"/>
    <cellStyle name="Normal 16 6 2 3 3" xfId="8743" xr:uid="{166E90A8-A581-4F2B-A79E-2D8019591988}"/>
    <cellStyle name="Normal 16 6 2 4" xfId="8744" xr:uid="{B7D0AAD4-F51F-41D8-9523-6AEC92A34645}"/>
    <cellStyle name="Normal 16 6 2 5" xfId="6789" xr:uid="{77E86D1D-44EB-4F8D-9EF2-130B46433747}"/>
    <cellStyle name="Normal 16 6 2 6" xfId="12003" xr:uid="{FCE00021-4BE2-40F4-9845-5821A2BA3396}"/>
    <cellStyle name="Normal 16 6 2 7" xfId="4964" xr:uid="{73A415AC-9426-435A-A4C2-748204B136B0}"/>
    <cellStyle name="Normal 16 6 3" xfId="1578" xr:uid="{303C9D65-E490-4899-8CAD-D03D718C115A}"/>
    <cellStyle name="Normal 16 6 3 2" xfId="3528" xr:uid="{C6D926C9-5D7E-4AB6-B5CC-29B56093C3D7}"/>
    <cellStyle name="Normal 16 6 3 2 2" xfId="14194" xr:uid="{AAEC5E17-9BFE-47DA-B832-DEAC4D8391B0}"/>
    <cellStyle name="Normal 16 6 3 2 3" xfId="8745" xr:uid="{AF2029AD-0C33-45A0-B856-4FC5608DD915}"/>
    <cellStyle name="Normal 16 6 3 3" xfId="8746" xr:uid="{D49F7A1B-3D9F-475B-B231-20FB69E5AB48}"/>
    <cellStyle name="Normal 16 6 3 4" xfId="7167" xr:uid="{8244252E-66C6-40F2-AA84-DF51516966EB}"/>
    <cellStyle name="Normal 16 6 3 5" xfId="12381" xr:uid="{2C93D714-73D8-4CD0-BDC0-071675627C7A}"/>
    <cellStyle name="Normal 16 6 3 6" xfId="5342" xr:uid="{26822EFE-BA40-404B-A55D-7F3FBA5FE60C}"/>
    <cellStyle name="Normal 16 6 4" xfId="2698" xr:uid="{FF161419-39E1-4B5D-B2AA-47C9947A3562}"/>
    <cellStyle name="Normal 16 6 4 2" xfId="13364" xr:uid="{697D655B-198D-4ED8-8AA1-06710D9D478B}"/>
    <cellStyle name="Normal 16 6 4 3" xfId="8747" xr:uid="{E6EB7B78-C914-4FFD-B716-CA1350C5129A}"/>
    <cellStyle name="Normal 16 6 5" xfId="8748" xr:uid="{538F744D-9C31-40A2-95A3-FC8F6B652D7E}"/>
    <cellStyle name="Normal 16 6 6" xfId="6337" xr:uid="{E53B8F3C-8E31-4D12-800B-BCB818564F81}"/>
    <cellStyle name="Normal 16 6 7" xfId="11551" xr:uid="{89F99EFB-FB4F-478B-B093-733A65C5CD7B}"/>
    <cellStyle name="Normal 16 6 8" xfId="4512" xr:uid="{6E2E9AED-EC58-461D-A236-8903D01C2889}"/>
    <cellStyle name="Normal 16 7" xfId="774" xr:uid="{D8C5165E-1E20-42C7-AB7B-4160EA1AAF94}"/>
    <cellStyle name="Normal 16 7 2" xfId="1238" xr:uid="{1B7814CF-3FC5-4A89-A8F7-4C5206795795}"/>
    <cellStyle name="Normal 16 7 2 2" xfId="1581" xr:uid="{73A43ADC-7E80-47CC-99C8-3320BDD40C72}"/>
    <cellStyle name="Normal 16 7 2 2 2" xfId="3531" xr:uid="{2D8AF546-1891-4CEE-91C4-7A2F50659D5F}"/>
    <cellStyle name="Normal 16 7 2 2 2 2" xfId="14197" xr:uid="{22D1D70C-5832-456B-849C-42C549871D9F}"/>
    <cellStyle name="Normal 16 7 2 2 2 3" xfId="8749" xr:uid="{8AE18E25-1B99-49E0-8F0E-A9E856599CFA}"/>
    <cellStyle name="Normal 16 7 2 2 3" xfId="8750" xr:uid="{19FA6A9B-7E8C-4B18-A5A0-7BAF9FEDB5A2}"/>
    <cellStyle name="Normal 16 7 2 2 4" xfId="7170" xr:uid="{CA3E4E60-BE1E-4A28-9758-CAEBF9C93CD5}"/>
    <cellStyle name="Normal 16 7 2 2 5" xfId="12384" xr:uid="{EF588733-6149-4B34-A7A7-FF5F28FB6BD2}"/>
    <cellStyle name="Normal 16 7 2 2 6" xfId="5345" xr:uid="{1C7E86FE-17A0-46C4-A5EC-11B8357181CD}"/>
    <cellStyle name="Normal 16 7 2 3" xfId="3200" xr:uid="{9F1C5E8A-CD0D-4F0B-96CA-16198B7B0E0F}"/>
    <cellStyle name="Normal 16 7 2 3 2" xfId="13866" xr:uid="{BD5A7B01-EF60-4FB8-A562-85E763410D12}"/>
    <cellStyle name="Normal 16 7 2 3 3" xfId="8751" xr:uid="{FEF5F083-AF05-4696-BC70-2B75383F9074}"/>
    <cellStyle name="Normal 16 7 2 4" xfId="8752" xr:uid="{4781C215-A773-4464-95D3-38915F88ABC5}"/>
    <cellStyle name="Normal 16 7 2 5" xfId="6839" xr:uid="{E294D553-685E-4DCF-84A8-1B95E5D5C718}"/>
    <cellStyle name="Normal 16 7 2 6" xfId="12053" xr:uid="{68CE161C-D7A2-4C3D-A9C5-821580A27CCA}"/>
    <cellStyle name="Normal 16 7 2 7" xfId="5014" xr:uid="{93C71EAC-33B9-42C4-B0EB-210B5DCA5775}"/>
    <cellStyle name="Normal 16 7 3" xfId="1580" xr:uid="{66958121-A2CA-4468-B0FA-D0AB819A9C16}"/>
    <cellStyle name="Normal 16 7 3 2" xfId="3530" xr:uid="{CA13EFCE-E654-4806-A77D-7B0D78CBE407}"/>
    <cellStyle name="Normal 16 7 3 2 2" xfId="14196" xr:uid="{1D811C53-175D-4BE5-A459-0DBED1201285}"/>
    <cellStyle name="Normal 16 7 3 2 3" xfId="8753" xr:uid="{54DA06AB-BC27-4C00-846A-B79247107789}"/>
    <cellStyle name="Normal 16 7 3 3" xfId="8754" xr:uid="{C0313FE8-E586-43CE-9011-A70B800B0ECD}"/>
    <cellStyle name="Normal 16 7 3 4" xfId="7169" xr:uid="{B2F52AED-52A0-4A0C-8378-6C20BC3A6209}"/>
    <cellStyle name="Normal 16 7 3 5" xfId="12383" xr:uid="{F0BF900A-50B6-4D08-8017-57E61626A8BD}"/>
    <cellStyle name="Normal 16 7 3 6" xfId="5344" xr:uid="{86D7A46B-2059-40EA-9624-45142DD91A04}"/>
    <cellStyle name="Normal 16 7 4" xfId="2833" xr:uid="{771C50B2-7359-42D7-95B0-E86CAFF960D6}"/>
    <cellStyle name="Normal 16 7 4 2" xfId="13499" xr:uid="{2B32B92F-53F7-4B65-ACBD-3913886BAEF5}"/>
    <cellStyle name="Normal 16 7 4 3" xfId="8755" xr:uid="{2DF7F81B-AF00-43DE-98CC-43D82730575B}"/>
    <cellStyle name="Normal 16 7 5" xfId="8756" xr:uid="{7F291CBA-39F0-424A-8F80-3ADB8018B4CE}"/>
    <cellStyle name="Normal 16 7 6" xfId="6472" xr:uid="{9E910F9E-BD46-45B4-BFF5-B2C535C3B713}"/>
    <cellStyle name="Normal 16 7 7" xfId="11686" xr:uid="{28A0A681-021F-4E41-9F50-356FAF3DC935}"/>
    <cellStyle name="Normal 16 7 8" xfId="4647" xr:uid="{75AA5421-DDC1-4841-9F15-F5231DCB0098}"/>
    <cellStyle name="Normal 16 8" xfId="440" xr:uid="{6A15F902-C2B0-43D6-A8CB-015036EFD3CB}"/>
    <cellStyle name="Normal 16 8 2" xfId="1068" xr:uid="{73EC9DFC-955C-444D-B671-F01CB2B8A2DC}"/>
    <cellStyle name="Normal 16 8 2 2" xfId="1583" xr:uid="{0087F8CA-8A57-45E1-8D82-C7977420A826}"/>
    <cellStyle name="Normal 16 8 2 2 2" xfId="3533" xr:uid="{7BD1AA36-F1D7-41C9-B988-B369279CF90D}"/>
    <cellStyle name="Normal 16 8 2 2 2 2" xfId="14199" xr:uid="{C32EEFED-7EB5-47AD-8F35-E232D80F78B9}"/>
    <cellStyle name="Normal 16 8 2 2 2 3" xfId="8757" xr:uid="{24314317-33F2-4DC9-8EF9-76CB93BC4095}"/>
    <cellStyle name="Normal 16 8 2 2 3" xfId="8758" xr:uid="{CCA9A5B9-66AD-44AA-8362-75CB8BF28169}"/>
    <cellStyle name="Normal 16 8 2 2 4" xfId="7172" xr:uid="{28CA43EB-5BCE-4AE2-B08A-C6EC90CF28C4}"/>
    <cellStyle name="Normal 16 8 2 2 5" xfId="12386" xr:uid="{681A1CAB-7614-411D-A068-E73B26B67890}"/>
    <cellStyle name="Normal 16 8 2 2 6" xfId="5347" xr:uid="{E166EFE9-B145-47CF-A927-9B17A2AB0939}"/>
    <cellStyle name="Normal 16 8 2 3" xfId="3106" xr:uid="{BECEB556-6355-474D-88DA-CBFD98E0B215}"/>
    <cellStyle name="Normal 16 8 2 3 2" xfId="13772" xr:uid="{65C3D2E0-6E5A-41B2-BA9C-3B9A8458080F}"/>
    <cellStyle name="Normal 16 8 2 3 3" xfId="8759" xr:uid="{7932F9E7-29EF-4D17-B7CC-1EA62345F718}"/>
    <cellStyle name="Normal 16 8 2 4" xfId="8760" xr:uid="{4C6C928F-3768-452E-844A-DF6B956625E9}"/>
    <cellStyle name="Normal 16 8 2 5" xfId="6745" xr:uid="{E6CD89AC-9F3C-4236-B36C-40903161C2FB}"/>
    <cellStyle name="Normal 16 8 2 6" xfId="11959" xr:uid="{E6191D99-9489-460A-855B-CB9428C59D4C}"/>
    <cellStyle name="Normal 16 8 2 7" xfId="4920" xr:uid="{4DA6D52D-CD4D-4086-984C-DFB6A0971DEB}"/>
    <cellStyle name="Normal 16 8 3" xfId="1582" xr:uid="{6440AFE1-3F3D-4969-A8E1-29C05F7FEBB0}"/>
    <cellStyle name="Normal 16 8 3 2" xfId="3532" xr:uid="{1B7822B8-FBD5-47BD-A3C0-E2B248E56D79}"/>
    <cellStyle name="Normal 16 8 3 2 2" xfId="14198" xr:uid="{0DF1CF97-3966-4F39-9443-B126E2D0018D}"/>
    <cellStyle name="Normal 16 8 3 2 3" xfId="8761" xr:uid="{2A7AFA13-FA95-4F0F-A936-40AF673BE19E}"/>
    <cellStyle name="Normal 16 8 3 3" xfId="8762" xr:uid="{F363C241-9A3F-4B05-84F5-AED982CD478B}"/>
    <cellStyle name="Normal 16 8 3 4" xfId="7171" xr:uid="{0CD33199-CEC4-4EA8-B6A6-8A014F0AB27E}"/>
    <cellStyle name="Normal 16 8 3 5" xfId="12385" xr:uid="{2EAEE9D5-4569-4367-A130-59E4EBDB4A22}"/>
    <cellStyle name="Normal 16 8 3 6" xfId="5346" xr:uid="{AD002F88-B902-405F-8FCE-46409E4C5919}"/>
    <cellStyle name="Normal 16 8 4" xfId="2649" xr:uid="{2F14412E-17E8-4BE0-BAA1-33D3DFD015ED}"/>
    <cellStyle name="Normal 16 8 4 2" xfId="13315" xr:uid="{4D8C6501-D7D2-404B-B32A-9E1CBF496FA2}"/>
    <cellStyle name="Normal 16 8 4 3" xfId="8763" xr:uid="{29A3D466-034B-4390-B905-23C2211FEA7A}"/>
    <cellStyle name="Normal 16 8 5" xfId="8764" xr:uid="{303C7FEF-5809-4DF6-B481-4CA70ADD6224}"/>
    <cellStyle name="Normal 16 8 6" xfId="6288" xr:uid="{C938AF6C-D0C3-4365-A778-41E78CFFB6AD}"/>
    <cellStyle name="Normal 16 8 7" xfId="11502" xr:uid="{7E547F33-9973-4C80-BD11-FE7B817B63D5}"/>
    <cellStyle name="Normal 16 8 8" xfId="4463" xr:uid="{4329D08F-7AB5-463C-9480-8E99D7AEA157}"/>
    <cellStyle name="Normal 16 9" xfId="923" xr:uid="{641B99E4-AE2D-49E9-B508-6BE3A3C82714}"/>
    <cellStyle name="Normal 16 9 2" xfId="1584" xr:uid="{9A096501-8F9C-47D0-A7B5-D4E77468A0A6}"/>
    <cellStyle name="Normal 16 9 2 2" xfId="3534" xr:uid="{09556C8F-8C60-4670-AA3F-312A14E8886A}"/>
    <cellStyle name="Normal 16 9 2 2 2" xfId="14200" xr:uid="{1B056B93-EC4C-43A4-83FC-0ED6A9765663}"/>
    <cellStyle name="Normal 16 9 2 2 3" xfId="8765" xr:uid="{02B71711-47C3-435D-8296-349FFEE5FAAA}"/>
    <cellStyle name="Normal 16 9 2 3" xfId="8766" xr:uid="{63B8B164-80A7-4F2A-ACB9-470D3E6CADF9}"/>
    <cellStyle name="Normal 16 9 2 4" xfId="7173" xr:uid="{2B32328F-177A-4976-8E5E-777D073C6E99}"/>
    <cellStyle name="Normal 16 9 2 5" xfId="12387" xr:uid="{D02A3370-6A1B-46A6-A724-C8A3F7FB79BD}"/>
    <cellStyle name="Normal 16 9 2 6" xfId="5348" xr:uid="{CA3B16AA-35A3-4B3C-85B7-E4E57A939DAC}"/>
    <cellStyle name="Normal 16 9 3" xfId="2971" xr:uid="{BFA26C00-AFEC-4517-9020-B54B3C1403D9}"/>
    <cellStyle name="Normal 16 9 3 2" xfId="13637" xr:uid="{73DA458B-FC2D-4B73-AF2A-70B7939B6147}"/>
    <cellStyle name="Normal 16 9 3 3" xfId="8767" xr:uid="{12995374-A945-4146-A332-D525F483229D}"/>
    <cellStyle name="Normal 16 9 4" xfId="8768" xr:uid="{69397366-7518-4BDB-A12F-B4B18C5A4287}"/>
    <cellStyle name="Normal 16 9 5" xfId="6610" xr:uid="{D931E359-68F3-4378-B141-B8942D64F0FC}"/>
    <cellStyle name="Normal 16 9 6" xfId="11824" xr:uid="{539A8935-6041-48E2-AC06-BF4272157EC0}"/>
    <cellStyle name="Normal 16 9 7" xfId="4785" xr:uid="{94AA100B-5C56-4311-A383-DCDDBA81AEFC}"/>
    <cellStyle name="Normal 160" xfId="2147" xr:uid="{9085F6A0-996D-464C-868E-0ADB15C9D9D4}"/>
    <cellStyle name="Normal 161" xfId="2170" xr:uid="{83A8290B-7601-4D03-9F02-E626E6828D22}"/>
    <cellStyle name="Normal 162" xfId="2171" xr:uid="{E5C28C9C-2C3D-40CF-8393-246DA7E304BC}"/>
    <cellStyle name="Normal 163" xfId="2211" xr:uid="{4DC3159B-6707-4F7C-90D5-9350C2D22923}"/>
    <cellStyle name="Normal 164" xfId="2255" xr:uid="{FA09FE0F-4FF9-45A0-9043-A4845CA0F58E}"/>
    <cellStyle name="Normal 165" xfId="2272" xr:uid="{7BB2ECD9-19B2-4C72-8451-2096B47DDE60}"/>
    <cellStyle name="Normal 166" xfId="2283" xr:uid="{B98B55B6-8333-4CA9-A152-F862BBA42B52}"/>
    <cellStyle name="Normal 167" xfId="2356" xr:uid="{F42F59F8-1F40-4AB8-B80D-A4A146EEA88D}"/>
    <cellStyle name="Normal 168" xfId="2360" xr:uid="{4B97A4DC-CD97-4F25-829E-FD31EBFB5B27}"/>
    <cellStyle name="Normal 169" xfId="2359" xr:uid="{2ACECF9B-CD78-47CE-AB54-B80828415E6A}"/>
    <cellStyle name="Normal 17" xfId="233" xr:uid="{C5AFAA9B-1BF3-4EF5-B24C-F4BF16618B59}"/>
    <cellStyle name="Normal 17 2" xfId="618" xr:uid="{DCDA63B2-0C20-4DAB-8516-4D3091E0159B}"/>
    <cellStyle name="Normal 17 2 2" xfId="1167" xr:uid="{1FDE0C1A-BA69-47E4-A468-440CF354325C}"/>
    <cellStyle name="Normal 17 3" xfId="522" xr:uid="{7C621479-87F5-4E44-B549-694233730419}"/>
    <cellStyle name="Normal 17 4" xfId="406" xr:uid="{DFE92E1C-8658-4F0C-8634-C7F8EAE6E626}"/>
    <cellStyle name="Normal 170" xfId="2358" xr:uid="{37241771-D508-4089-AD1A-0A50D2A94BD7}"/>
    <cellStyle name="Normal 171" xfId="2271" xr:uid="{759A148F-D26E-42EF-829A-AB99FD52D98A}"/>
    <cellStyle name="Normal 172" xfId="2361" xr:uid="{DCD02F1B-8717-4D8A-9FD8-68799EA009B0}"/>
    <cellStyle name="Normal 173" xfId="2362" xr:uid="{8ACB8B46-A82A-4B05-8698-D3C255AF6275}"/>
    <cellStyle name="Normal 174" xfId="2498" xr:uid="{9FCE7D77-FB9F-4337-9806-19646EC995A3}"/>
    <cellStyle name="Normal 174 2" xfId="4342" xr:uid="{8B35B6CA-59E0-474C-945F-C7E3F122EC37}"/>
    <cellStyle name="Normal 174 2 2" xfId="15005" xr:uid="{500FF8E9-62AC-4574-96E1-792D13339A17}"/>
    <cellStyle name="Normal 174 3" xfId="13192" xr:uid="{4D9CF258-75EF-42AD-8C4E-8EA325D350F2}"/>
    <cellStyle name="Normal 175" xfId="2550" xr:uid="{F6D725C0-B4FA-46E5-95E3-5D1484883BBD}"/>
    <cellStyle name="Normal 175 2" xfId="4367" xr:uid="{EFDD1764-168C-4AA3-9A7A-420BC310D896}"/>
    <cellStyle name="Normal 175 2 2" xfId="15030" xr:uid="{DF191831-AB3A-4991-B8CA-6CB1C20550E9}"/>
    <cellStyle name="Normal 175 3" xfId="13218" xr:uid="{12B890D7-B089-45B5-B8E2-4A173F281351}"/>
    <cellStyle name="Normal 176" xfId="2552" xr:uid="{6DBD34A6-4167-4D8D-B275-48D99263B3FC}"/>
    <cellStyle name="Normal 176 2" xfId="4369" xr:uid="{1375152E-0258-4360-835E-12796F7A720B}"/>
    <cellStyle name="Normal 176 2 2" xfId="15032" xr:uid="{66CB050C-BEDE-468B-B112-45B38A0B9E8B}"/>
    <cellStyle name="Normal 176 3" xfId="13220" xr:uid="{A34CBBF4-3F3A-4083-9522-18FC51E01D48}"/>
    <cellStyle name="Normal 177" xfId="2553" xr:uid="{BF91E932-EE77-405A-B125-4A6190E13EA5}"/>
    <cellStyle name="Normal 177 2" xfId="4370" xr:uid="{58688770-76F8-43AE-91D1-927A6C77772F}"/>
    <cellStyle name="Normal 177 2 2" xfId="15033" xr:uid="{F9EDD010-1573-465C-9AB4-4E6A17588794}"/>
    <cellStyle name="Normal 177 3" xfId="13221" xr:uid="{6F89B0FD-8D00-40E1-84BE-8BCC06F86942}"/>
    <cellStyle name="Normal 178" xfId="2551" xr:uid="{9EAC8EF8-5663-4ADD-91BB-74730525E5E8}"/>
    <cellStyle name="Normal 178 2" xfId="4368" xr:uid="{83736833-A9C8-4BBC-8D81-707D67AFA86D}"/>
    <cellStyle name="Normal 178 2 2" xfId="15031" xr:uid="{FCA2BF82-016F-4227-ACC8-211352B82352}"/>
    <cellStyle name="Normal 178 3" xfId="13219" xr:uid="{70E990AD-A37F-4AA3-9C61-330FB56DFFD8}"/>
    <cellStyle name="Normal 179" xfId="2554" xr:uid="{46B1E275-213C-4CCB-AC19-F8D1EBC291F5}"/>
    <cellStyle name="Normal 179 2" xfId="13222" xr:uid="{633B40C3-8DFC-44B4-82E8-0584D33D9E18}"/>
    <cellStyle name="Normal 18" xfId="234" xr:uid="{3584A4F3-E2ED-404E-A73D-A34DE5844899}"/>
    <cellStyle name="Normal 18 2" xfId="619" xr:uid="{F47150EE-150F-4381-AA42-63BF3C778479}"/>
    <cellStyle name="Normal 18 2 2" xfId="1168" xr:uid="{3A437B5C-AD01-434D-9C9C-83D9BAD7B6AE}"/>
    <cellStyle name="Normal 18 3" xfId="532" xr:uid="{0B3A48CE-C14D-4CDF-A34D-71D0D9602121}"/>
    <cellStyle name="Normal 18 4" xfId="416" xr:uid="{6C27F126-DED9-42D0-9F67-AA9F51F47715}"/>
    <cellStyle name="Normal 180" xfId="15034" xr:uid="{1A681B74-2479-44E2-8F54-FA8E63B4A02F}"/>
    <cellStyle name="Normal 181" xfId="15035" xr:uid="{877799A2-4A9B-42BA-9449-4148FBC3C03F}"/>
    <cellStyle name="Normal 182" xfId="127" xr:uid="{77EF72F3-7D55-47E7-B129-76DC5ECFFA44}"/>
    <cellStyle name="Normal 183" xfId="15037" xr:uid="{2BFB4CC1-E901-40FA-A339-002C905FF7D3}"/>
    <cellStyle name="Normal 184" xfId="15038" xr:uid="{57CD7AC4-BD82-4538-A31D-739AA7B292E9}"/>
    <cellStyle name="Normal 185" xfId="6" xr:uid="{F8F2FED8-915A-4EEA-B91E-B7C2E91612A1}"/>
    <cellStyle name="Normal 186" xfId="15039" xr:uid="{F1FD147A-22F1-4D32-B921-B53CA306C344}"/>
    <cellStyle name="Normal 19" xfId="235" xr:uid="{A8CF2849-9A0A-4EE7-865B-7364DF934264}"/>
    <cellStyle name="Normal 19 2" xfId="620" xr:uid="{4449BD9A-1E69-4663-A827-AD743891402C}"/>
    <cellStyle name="Normal 19 2 2" xfId="1169" xr:uid="{30E885D4-2BEB-4121-93DC-54462E94D107}"/>
    <cellStyle name="Normal 19 3" xfId="513" xr:uid="{03F93D8E-1663-4A85-AB3C-FD560E7205A1}"/>
    <cellStyle name="Normal 19 4" xfId="397" xr:uid="{1B7D071D-0555-4AE9-BA9A-1877558D0084}"/>
    <cellStyle name="Normal 2" xfId="2" xr:uid="{24A51009-2BE0-4A76-B1BE-FD768777C7D3}"/>
    <cellStyle name="Normal 2 2" xfId="16" xr:uid="{20835885-5ED9-468F-AA04-451C1FB1E107}"/>
    <cellStyle name="Normal 2 2 2" xfId="26" xr:uid="{4F70289F-DA95-4A90-95CD-A8F3A3C4263B}"/>
    <cellStyle name="Normal 2 2 2 2" xfId="948" xr:uid="{2BAC6750-8C3D-4073-B8F8-DDC8F6E7FDB9}"/>
    <cellStyle name="Normal 2 2 2 3" xfId="2532" xr:uid="{EDD5C58E-905E-497A-B1BB-3DC2E6DED2BA}"/>
    <cellStyle name="Normal 2 2 2 3 2" xfId="4357" xr:uid="{829F73F0-BB24-4AA0-8C39-B13CF6EEB3FD}"/>
    <cellStyle name="Normal 2 2 2 3 2 2" xfId="15020" xr:uid="{F0574E27-041E-4A04-A152-8A5F5729E6C2}"/>
    <cellStyle name="Normal 2 2 2 3 3" xfId="13207" xr:uid="{3E2DDACC-E2AC-475E-A461-D16E5E37CE25}"/>
    <cellStyle name="Normal 2 2 3" xfId="2205" xr:uid="{F5DA50E6-343E-4328-AFC0-6A9DCEAFE499}"/>
    <cellStyle name="Normal 2 2 3 2" xfId="4069" xr:uid="{E346932F-6D22-4245-8BA8-B3CF6165A2E3}"/>
    <cellStyle name="Normal 2 2 3 2 2" xfId="14732" xr:uid="{EF14B715-6163-46D3-B7DC-C933675F8E43}"/>
    <cellStyle name="Normal 2 2 3 2 3" xfId="8769" xr:uid="{4E8DF3E9-A672-4EAB-87D3-96F2B496F77F}"/>
    <cellStyle name="Normal 2 2 3 3" xfId="8770" xr:uid="{8602828F-9D38-4EB3-B533-B40266B1A4F5}"/>
    <cellStyle name="Normal 2 2 3 4" xfId="7708" xr:uid="{0FFBE6A9-DEB8-4E47-AE1E-798B2CD6843F}"/>
    <cellStyle name="Normal 2 2 3 5" xfId="12919" xr:uid="{9DB80F70-0B37-4470-AF8A-EC511DB3CA03}"/>
    <cellStyle name="Normal 2 2 3 6" xfId="5880" xr:uid="{A3D2D874-175C-4F2F-B96C-AF0F0CDAD12A}"/>
    <cellStyle name="Normal 2 2 4" xfId="2531" xr:uid="{CF11E1B6-CC02-40A4-83B9-ACE7C62667E2}"/>
    <cellStyle name="Normal 2 2 4 2" xfId="4356" xr:uid="{BA167C71-4DF7-4A02-A34E-630C784B8912}"/>
    <cellStyle name="Normal 2 2 4 2 2" xfId="15019" xr:uid="{06A1F94D-6472-475E-81B1-9584C09EEBB8}"/>
    <cellStyle name="Normal 2 2 4 3" xfId="13206" xr:uid="{ED32A462-F266-4E77-91FE-D6E0AB1891DB}"/>
    <cellStyle name="Normal 2 3" xfId="23" xr:uid="{19F9956F-3FD9-4E20-BEB0-911B6094D8E9}"/>
    <cellStyle name="Normal 2 3 2" xfId="2533" xr:uid="{9E7F809C-B320-43E0-BF9C-BE61C8A9AC4D}"/>
    <cellStyle name="Normal 2 3 2 2" xfId="4358" xr:uid="{902D26E1-53FE-47B3-B4AD-DEBE6068532E}"/>
    <cellStyle name="Normal 2 3 2 2 2" xfId="15021" xr:uid="{5026709D-3ECF-487E-88C1-373E78D33FD1}"/>
    <cellStyle name="Normal 2 3 2 3" xfId="13208" xr:uid="{E4AB2A05-7A34-4F12-A4AA-FBFB9B5ECD96}"/>
    <cellStyle name="Normal 2 3 3" xfId="916" xr:uid="{CD77747C-97C5-44F4-BDE4-34E3AB79BF54}"/>
    <cellStyle name="Normal 2 4" xfId="33" xr:uid="{DDFA6490-9184-440C-ACE4-4202DA0740E0}"/>
    <cellStyle name="Normal 2 4 2" xfId="2534" xr:uid="{7CFDD63D-CD52-4195-BE19-112A626485E9}"/>
    <cellStyle name="Normal 2 4 2 2" xfId="4359" xr:uid="{5BFDB893-B72D-4BDA-94E2-F739063C29D4}"/>
    <cellStyle name="Normal 2 4 2 2 2" xfId="15022" xr:uid="{0A43B024-B24F-404C-83F7-ECD8625553A3}"/>
    <cellStyle name="Normal 2 4 2 3" xfId="13209" xr:uid="{46E9DFD5-34C6-4437-A317-ECF121599387}"/>
    <cellStyle name="Normal 2 4 2 4" xfId="8771" xr:uid="{1865592B-3552-4A52-97A8-8056CE671918}"/>
    <cellStyle name="Normal 2 4 3" xfId="4067" xr:uid="{70002D61-0DF9-40AD-AA74-41D91838DA6A}"/>
    <cellStyle name="Normal 2 4 3 2" xfId="14730" xr:uid="{11960709-B0DF-4D38-B03A-BFB5BD5A9387}"/>
    <cellStyle name="Normal 2 4 3 3" xfId="8772" xr:uid="{895D49FE-3BE9-4CA4-B436-C2F4AF22FDB9}"/>
    <cellStyle name="Normal 2 4 4" xfId="7706" xr:uid="{45B172F0-98E4-4D56-9AD6-79D5D49957B1}"/>
    <cellStyle name="Normal 2 4 5" xfId="12917" xr:uid="{10840297-76A2-4B62-AB33-A73DA608A488}"/>
    <cellStyle name="Normal 2 4 6" xfId="5878" xr:uid="{A22860DB-A9AA-45AA-B974-9D0BF5CB6C47}"/>
    <cellStyle name="Normal 2 4 7" xfId="2172" xr:uid="{8855475A-D1C1-42AE-A8B9-12CA1C4FB068}"/>
    <cellStyle name="Normal 2 5" xfId="45" xr:uid="{1C75DB09-3EAC-48B5-B3FB-55C08661E4E7}"/>
    <cellStyle name="Normal 2 6" xfId="10" xr:uid="{48B8CFD0-4904-49D4-B6A1-CE7FDD950DC9}"/>
    <cellStyle name="Normal 20" xfId="236" xr:uid="{22F474B6-AD96-4B0F-AA8F-2BD78B76B1BF}"/>
    <cellStyle name="Normal 20 2" xfId="621" xr:uid="{32598DC0-29B2-48D3-B5E1-99C6AC29C30D}"/>
    <cellStyle name="Normal 20 2 2" xfId="1170" xr:uid="{78CAE882-A3CD-470E-A1F3-22FDFE2662D2}"/>
    <cellStyle name="Normal 20 3" xfId="518" xr:uid="{AB40F4B6-DE85-438A-90F4-206D91ED2222}"/>
    <cellStyle name="Normal 20 4" xfId="402" xr:uid="{76A5A7E1-9A5B-465F-9CBD-E690A678D214}"/>
    <cellStyle name="Normal 21" xfId="237" xr:uid="{A9CB7D2C-1ACF-4EA9-8B1B-8B49E656F55B}"/>
    <cellStyle name="Normal 21 2" xfId="622" xr:uid="{609B4CB3-3294-4428-B827-047AF2A101D4}"/>
    <cellStyle name="Normal 21 2 2" xfId="1171" xr:uid="{6AC1793D-53AD-4DC2-BA04-09FA3B796282}"/>
    <cellStyle name="Normal 21 3" xfId="527" xr:uid="{ABB60465-E43B-4BC8-A80E-10E0478164A1}"/>
    <cellStyle name="Normal 21 4" xfId="411" xr:uid="{BC668DF3-42E0-452F-A180-69EC6E1E325D}"/>
    <cellStyle name="Normal 22" xfId="238" xr:uid="{8DF90D38-7D91-41F9-9B90-B79C09C35BA7}"/>
    <cellStyle name="Normal 22 2" xfId="623" xr:uid="{5D42A85A-93D8-4300-9E3C-CCA2DE3C453F}"/>
    <cellStyle name="Normal 22 2 2" xfId="1172" xr:uid="{415D5730-0CF1-404A-92F0-7FE5BBD03DD4}"/>
    <cellStyle name="Normal 22 3" xfId="509" xr:uid="{2F9AB8C3-C9EE-4964-B608-A905BBD8904E}"/>
    <cellStyle name="Normal 22 4" xfId="393" xr:uid="{03F1D968-4D8F-4A9B-91B0-BBEC02EF325C}"/>
    <cellStyle name="Normal 23" xfId="239" xr:uid="{B199A15B-E8CC-4DFE-A195-160EA619C8DB}"/>
    <cellStyle name="Normal 23 2" xfId="624" xr:uid="{0C9C7C6A-791F-4D80-8153-38296687E1F6}"/>
    <cellStyle name="Normal 23 2 2" xfId="1173" xr:uid="{5E4B1B30-5E7F-4C82-8274-0D5B8C32F211}"/>
    <cellStyle name="Normal 23 3" xfId="505" xr:uid="{9C615D4E-B4AD-48FD-8360-00E4BF0255A2}"/>
    <cellStyle name="Normal 23 4" xfId="389" xr:uid="{E0ADC75B-FB0D-47BD-8EFE-2C3C4B0F3B24}"/>
    <cellStyle name="Normal 24" xfId="240" xr:uid="{ED6D529F-FDFD-4868-BBE2-25438B34D4FF}"/>
    <cellStyle name="Normal 24 2" xfId="625" xr:uid="{A26D5045-0920-43DA-91C2-7919B7BDC626}"/>
    <cellStyle name="Normal 24 2 2" xfId="1174" xr:uid="{ED55E602-5D7F-43D3-A154-E8BA4E3C81CF}"/>
    <cellStyle name="Normal 24 3" xfId="507" xr:uid="{A4AAC9E8-DC16-49D8-9E2A-733E48759EAC}"/>
    <cellStyle name="Normal 24 4" xfId="391" xr:uid="{1706DBA5-39F2-4C95-9D6A-A66F6C8CC8AC}"/>
    <cellStyle name="Normal 25" xfId="241" xr:uid="{B466B66A-AF9C-43BA-BFFF-EF1A53580E4C}"/>
    <cellStyle name="Normal 25 2" xfId="626" xr:uid="{66D3699A-ABCC-4CF1-BC86-2F58661785E8}"/>
    <cellStyle name="Normal 25 2 2" xfId="1175" xr:uid="{53B402D6-3AA5-4494-9D71-8104575B67F7}"/>
    <cellStyle name="Normal 25 3" xfId="536" xr:uid="{B1FBC9E5-F810-49C3-84BF-3541778E695F}"/>
    <cellStyle name="Normal 25 4" xfId="420" xr:uid="{E2306DCF-55AE-4C24-8D1D-35629F608153}"/>
    <cellStyle name="Normal 26" xfId="242" xr:uid="{4CC01555-9E0B-4D28-9FAE-6F728E6BE800}"/>
    <cellStyle name="Normal 26 2" xfId="627" xr:uid="{720F03CD-7B2E-48ED-B821-F6600003821E}"/>
    <cellStyle name="Normal 26 2 2" xfId="1176" xr:uid="{B32D4471-BC7A-498F-84FD-C66592DC23F9}"/>
    <cellStyle name="Normal 26 3" xfId="547" xr:uid="{9DDFF215-FC6B-4088-8ED5-360673CB2705}"/>
    <cellStyle name="Normal 26 4" xfId="431" xr:uid="{C9C50C36-25A3-4CC5-A2FE-4B51B1AA2D94}"/>
    <cellStyle name="Normal 27" xfId="243" xr:uid="{3B696F12-3839-47B5-ABAD-D0E232D4BB20}"/>
    <cellStyle name="Normal 27 2" xfId="628" xr:uid="{38632F1E-8AB5-41F7-A03C-504670940391}"/>
    <cellStyle name="Normal 27 2 2" xfId="1177" xr:uid="{EF31723B-6647-4E9F-9EDA-A7292B822915}"/>
    <cellStyle name="Normal 27 3" xfId="541" xr:uid="{3D69EB01-D4D4-4F20-AD86-2D64CFE33BD1}"/>
    <cellStyle name="Normal 27 4" xfId="425" xr:uid="{89BE2128-524E-476B-B303-91903E2E531F}"/>
    <cellStyle name="Normal 28" xfId="244" xr:uid="{8E13625F-B2A5-40FA-BA54-46520EBAAB0B}"/>
    <cellStyle name="Normal 28 2" xfId="629" xr:uid="{99A00180-A7C6-4406-9EAD-97BBB477F9D5}"/>
    <cellStyle name="Normal 28 2 2" xfId="1178" xr:uid="{2BA07A30-471B-4A66-BE1C-4735BA5D2DE9}"/>
    <cellStyle name="Normal 28 3" xfId="538" xr:uid="{228AF18D-0A7C-4A14-9E8E-4F942DB1EF9C}"/>
    <cellStyle name="Normal 28 4" xfId="422" xr:uid="{9D9BB3E0-EA80-49E9-944F-0B0D3E5FF38B}"/>
    <cellStyle name="Normal 29" xfId="245" xr:uid="{1E1EF03A-EC92-4C5B-BD04-3797FFD6A027}"/>
    <cellStyle name="Normal 29 2" xfId="630" xr:uid="{D617933A-D399-4923-80A4-7585DFEA0DA3}"/>
    <cellStyle name="Normal 29 2 2" xfId="1179" xr:uid="{7B1E2619-832D-44D8-9FD0-C29E1913CEE8}"/>
    <cellStyle name="Normal 29 3" xfId="529" xr:uid="{B99F7305-DCA0-4118-B883-8724571C12CF}"/>
    <cellStyle name="Normal 29 4" xfId="413" xr:uid="{B982A44E-02BD-42F1-B890-E50D2A0CFBD9}"/>
    <cellStyle name="Normal 3" xfId="3" xr:uid="{C6D295EC-CC7C-4340-8B7E-5D80BD52CBC8}"/>
    <cellStyle name="Normal 3 2" xfId="14" xr:uid="{11B48878-18BB-4FD6-8333-94C0259FD54B}"/>
    <cellStyle name="Normal 3 2 2" xfId="25" xr:uid="{0B402F6B-AAE0-4BCD-8E11-47E019DBCC20}"/>
    <cellStyle name="Normal 3 2 2 2" xfId="1181" xr:uid="{DD4BF157-3578-4E37-88D7-1FB0E3DE6C87}"/>
    <cellStyle name="Normal 3 2 2 3" xfId="632" xr:uid="{8671354D-544C-4A26-87B9-159EB50037DB}"/>
    <cellStyle name="Normal 3 2 3" xfId="559" xr:uid="{97932478-2D61-4938-86C0-5CAB52BE98F9}"/>
    <cellStyle name="Normal 3 2 4" xfId="443" xr:uid="{38EBF201-4566-4894-B8EB-5CC4E713D9EA}"/>
    <cellStyle name="Normal 3 2 5" xfId="143" xr:uid="{BB66E987-B23F-4A7E-82ED-C77A2775E3E9}"/>
    <cellStyle name="Normal 3 3" xfId="17" xr:uid="{18C1C281-EBFD-45B1-BE3A-5687FFDFE8AF}"/>
    <cellStyle name="Normal 3 3 2" xfId="27" xr:uid="{63982F8B-720E-4F60-B0A4-D6ECB17BECC6}"/>
    <cellStyle name="Normal 3 3 3" xfId="151" xr:uid="{CCF1FF4B-FEAA-4B91-B878-945EB20E9056}"/>
    <cellStyle name="Normal 3 4" xfId="24" xr:uid="{641CC6FB-A5E1-420B-BDF4-AD1F1FF69769}"/>
    <cellStyle name="Normal 3 4 2" xfId="1180" xr:uid="{8533FF29-10DF-4956-8DD6-D643EBDABAA9}"/>
    <cellStyle name="Normal 3 4 3" xfId="631" xr:uid="{647F9076-E5E3-4E39-A45F-9114323A0C49}"/>
    <cellStyle name="Normal 3 5" xfId="32" xr:uid="{F4CFD549-8433-4318-9F59-172B74C66D81}"/>
    <cellStyle name="Normal 3 6" xfId="44" xr:uid="{ADBC9DE4-E84C-4E3D-A27B-D2A5D7E28545}"/>
    <cellStyle name="Normal 3 7" xfId="142" xr:uid="{6D0651CC-94A5-431B-8C1C-8C59B243B9D8}"/>
    <cellStyle name="Normal 3 8" xfId="13" xr:uid="{3DE4B5A5-1FC6-40F8-B686-D454DE79D83C}"/>
    <cellStyle name="Normal 30" xfId="246" xr:uid="{367CC993-9EB8-45BF-AAFF-EA11DC82287B}"/>
    <cellStyle name="Normal 30 2" xfId="633" xr:uid="{FC0B2158-750C-4BCD-BD46-7ADBB3DA90E2}"/>
    <cellStyle name="Normal 30 2 2" xfId="1182" xr:uid="{47E32E98-3AE4-4756-89D4-280B2A15C559}"/>
    <cellStyle name="Normal 30 3" xfId="503" xr:uid="{3D3D525E-130B-4C8F-A2A1-D8B5B2384C1A}"/>
    <cellStyle name="Normal 30 4" xfId="387" xr:uid="{9BB4DB53-EFA8-4DE5-BC74-AE92421D8958}"/>
    <cellStyle name="Normal 31" xfId="247" xr:uid="{0A75D2A1-1D6B-48F3-BF4B-6769C37B97A3}"/>
    <cellStyle name="Normal 31 2" xfId="634" xr:uid="{BA6250D0-677E-4B87-9965-3AB4DB958357}"/>
    <cellStyle name="Normal 31 2 2" xfId="1183" xr:uid="{E73D7412-A839-4569-BF50-C24F9A50EB9F}"/>
    <cellStyle name="Normal 31 3" xfId="534" xr:uid="{8E42882B-D758-4C71-8B78-1701E954CE3D}"/>
    <cellStyle name="Normal 31 4" xfId="418" xr:uid="{F2951FA6-F1FA-4361-8BCF-11C58DAE5F0F}"/>
    <cellStyle name="Normal 32" xfId="248" xr:uid="{A0105032-D252-42CD-82D4-F490176A5764}"/>
    <cellStyle name="Normal 32 2" xfId="635" xr:uid="{B0E2F997-C3A0-4BDB-8229-3CF35E6D80CD}"/>
    <cellStyle name="Normal 32 2 2" xfId="1184" xr:uid="{F6AA6572-4988-4B8C-BEDD-9819AA37C232}"/>
    <cellStyle name="Normal 32 3" xfId="511" xr:uid="{2627BCD6-4DE2-4551-B35C-9B0E799C4E56}"/>
    <cellStyle name="Normal 32 4" xfId="395" xr:uid="{6B632834-0F80-45CF-89FF-A76FF54C57E1}"/>
    <cellStyle name="Normal 33" xfId="249" xr:uid="{483DE29E-2291-43E3-8BB6-32B8332ECAD9}"/>
    <cellStyle name="Normal 33 2" xfId="636" xr:uid="{26594A7D-34F7-4912-9101-C93854430092}"/>
    <cellStyle name="Normal 33 2 2" xfId="1185" xr:uid="{56F05A94-800C-4E1B-9A27-8CE7A8F4FB06}"/>
    <cellStyle name="Normal 33 3" xfId="520" xr:uid="{CA7ACF40-B0F7-4797-B80F-047EF8094D95}"/>
    <cellStyle name="Normal 33 4" xfId="404" xr:uid="{FB7DC995-708E-494A-9E16-9796DA08FABF}"/>
    <cellStyle name="Normal 34" xfId="250" xr:uid="{0225A8CC-3356-4CE2-8AA2-1A977B9EF1FD}"/>
    <cellStyle name="Normal 34 2" xfId="637" xr:uid="{77041E54-7CD2-4E66-99B8-B931386B1940}"/>
    <cellStyle name="Normal 34 2 2" xfId="1186" xr:uid="{0F1DF576-0092-4C6D-A3D3-090E82DE0A12}"/>
    <cellStyle name="Normal 34 3" xfId="545" xr:uid="{E096C08F-ADAA-4A23-B4B4-721EE6EC33B3}"/>
    <cellStyle name="Normal 34 4" xfId="429" xr:uid="{48C19513-04E3-49B2-BF59-A64FBF944232}"/>
    <cellStyle name="Normal 35" xfId="251" xr:uid="{32E29FB1-D8E4-4DAB-B45F-3A92CA830A92}"/>
    <cellStyle name="Normal 35 2" xfId="638" xr:uid="{1C518208-4E37-484A-A000-A848016E1AD0}"/>
    <cellStyle name="Normal 35 2 2" xfId="1187" xr:uid="{3BACB488-538B-4F00-925D-0D357602E1AE}"/>
    <cellStyle name="Normal 35 3" xfId="530" xr:uid="{E0C9780A-09D1-41D9-8CE7-3A3A3B3759EF}"/>
    <cellStyle name="Normal 35 4" xfId="414" xr:uid="{29B1260D-9528-4025-ABA1-4B8AA6EFACC1}"/>
    <cellStyle name="Normal 36" xfId="252" xr:uid="{C966FBC2-3C0A-4985-9D70-0BE26164649B}"/>
    <cellStyle name="Normal 36 2" xfId="639" xr:uid="{8B8D8DB5-C401-4495-960E-A8A4744D220B}"/>
    <cellStyle name="Normal 36 2 2" xfId="1188" xr:uid="{8A234D7D-31C3-4CA6-8728-88C133B58A7C}"/>
    <cellStyle name="Normal 36 3" xfId="516" xr:uid="{1DECC154-3DE6-4158-B377-70A19198F178}"/>
    <cellStyle name="Normal 36 4" xfId="400" xr:uid="{EAC6A6D5-9890-4153-A1A0-4A77D3AFCD5A}"/>
    <cellStyle name="Normal 37" xfId="254" xr:uid="{37111456-CB1F-4945-86A9-524A14DE8D61}"/>
    <cellStyle name="Normal 37 10" xfId="337" xr:uid="{F93BF958-57FD-490F-B180-732B63090C81}"/>
    <cellStyle name="Normal 37 10 2" xfId="2607" xr:uid="{8CC143DE-8C8D-49F2-BEF6-FAF7628974E3}"/>
    <cellStyle name="Normal 37 10 2 2" xfId="13274" xr:uid="{00187627-5595-45AA-A0C1-C0994866BEDC}"/>
    <cellStyle name="Normal 37 10 2 3" xfId="8773" xr:uid="{124A0FC3-B4EF-4C5B-B092-1300A6EA933B}"/>
    <cellStyle name="Normal 37 10 3" xfId="8774" xr:uid="{52FD5738-97AE-49BA-8E9D-DFE1B8FCE572}"/>
    <cellStyle name="Normal 37 10 4" xfId="6246" xr:uid="{A26776DA-08A1-4012-886E-00E632A459B6}"/>
    <cellStyle name="Normal 37 10 5" xfId="11461" xr:uid="{5215E1BD-4EA8-4205-B33B-AFEE4A0178A0}"/>
    <cellStyle name="Normal 37 10 6" xfId="4422" xr:uid="{8B08CF70-087A-4858-A5D7-4C2E25E3EBBC}"/>
    <cellStyle name="Normal 37 11" xfId="2222" xr:uid="{AA488EC7-C3F6-41E8-9D4E-BEBA3A1C41CA}"/>
    <cellStyle name="Normal 37 11 2" xfId="4081" xr:uid="{3949ADAE-DF1B-45E7-9BB9-3638AF95469D}"/>
    <cellStyle name="Normal 37 11 2 2" xfId="14744" xr:uid="{F934B5A6-C509-4823-AA6B-90555E7CAD0F}"/>
    <cellStyle name="Normal 37 11 2 3" xfId="8775" xr:uid="{61ECE347-411E-4E24-A21C-F5D7B4FB016F}"/>
    <cellStyle name="Normal 37 11 3" xfId="8776" xr:uid="{80ECF875-56AE-459C-AE5B-401E6A2F0F92}"/>
    <cellStyle name="Normal 37 11 4" xfId="7720" xr:uid="{6331551D-D592-4C05-9E74-F868E4210C20}"/>
    <cellStyle name="Normal 37 11 5" xfId="12931" xr:uid="{29D9C15D-C0C4-4DC1-A5D6-900802018658}"/>
    <cellStyle name="Normal 37 11 6" xfId="5892" xr:uid="{802C4ED1-2081-4F4B-BD50-CA3D4AA68AB8}"/>
    <cellStyle name="Normal 37 12" xfId="2373" xr:uid="{C4614E38-F7FC-4415-A3D6-7255C8DB3C48}"/>
    <cellStyle name="Normal 37 12 2" xfId="4217" xr:uid="{7D712081-FD37-428D-AA79-6A7050B79DBE}"/>
    <cellStyle name="Normal 37 12 2 2" xfId="14880" xr:uid="{06576C88-54E1-4818-BAA2-3F1ECFE1D902}"/>
    <cellStyle name="Normal 37 12 2 3" xfId="8777" xr:uid="{0441FD5B-03CF-431C-9FC6-D64E642D9082}"/>
    <cellStyle name="Normal 37 12 3" xfId="7856" xr:uid="{38C96BA3-D94D-4DE5-B738-653ABCD031D7}"/>
    <cellStyle name="Normal 37 12 4" xfId="13067" xr:uid="{5C366896-CF09-468E-80DA-598C0CE528F1}"/>
    <cellStyle name="Normal 37 12 5" xfId="6028" xr:uid="{34816807-13BE-4F59-A120-C8CB6149EEA5}"/>
    <cellStyle name="Normal 37 13" xfId="2579" xr:uid="{1B5929FF-95B4-4C65-BC01-4D629871D4AF}"/>
    <cellStyle name="Normal 37 13 2" xfId="8778" xr:uid="{EBDBCB6E-F3B4-4F41-B567-B27312DC33A7}"/>
    <cellStyle name="Normal 37 13 3" xfId="13247" xr:uid="{BCB50904-01A3-43CD-B6F9-2800808C22C9}"/>
    <cellStyle name="Normal 37 13 4" xfId="6166" xr:uid="{CFF29B35-C11F-48C9-87BB-D9C8AA8184F6}"/>
    <cellStyle name="Normal 37 14" xfId="8779" xr:uid="{34E23A8B-9300-4A9D-BBE7-BA4F6D759198}"/>
    <cellStyle name="Normal 37 15" xfId="6218" xr:uid="{B859D624-E58A-491F-ACA9-4207E4AE9422}"/>
    <cellStyle name="Normal 37 16" xfId="11434" xr:uid="{A5B7CD3A-5716-43C9-BF4E-FFFB718D6F57}"/>
    <cellStyle name="Normal 37 17" xfId="4395" xr:uid="{7894F240-3B82-4328-A116-A6932A7AA612}"/>
    <cellStyle name="Normal 37 2" xfId="270" xr:uid="{78C80CAC-793A-4D9D-A0C0-3C7512EB0F5B}"/>
    <cellStyle name="Normal 37 2 10" xfId="2223" xr:uid="{6709FB33-FA2A-43A0-9D1A-B05F1DC351BD}"/>
    <cellStyle name="Normal 37 2 10 2" xfId="4082" xr:uid="{0B9427AF-321C-40FB-83A4-D1DC89B3F624}"/>
    <cellStyle name="Normal 37 2 10 2 2" xfId="14745" xr:uid="{E0245413-BD2A-4F32-9575-6B36A1CE9E2B}"/>
    <cellStyle name="Normal 37 2 10 2 3" xfId="8780" xr:uid="{982F4855-A217-4E35-BC35-DC0E9BAADAA7}"/>
    <cellStyle name="Normal 37 2 10 3" xfId="8781" xr:uid="{1E460F62-9157-496C-BB77-13E3FAA5FD7F}"/>
    <cellStyle name="Normal 37 2 10 4" xfId="7721" xr:uid="{5839B258-D3DC-42FA-B624-AC0B1F12C14C}"/>
    <cellStyle name="Normal 37 2 10 5" xfId="12932" xr:uid="{788E4A2C-74F0-41FD-A90B-5FD5588BB579}"/>
    <cellStyle name="Normal 37 2 10 6" xfId="5893" xr:uid="{D4A619CA-64B4-46C4-93F3-3F3EB95EC712}"/>
    <cellStyle name="Normal 37 2 11" xfId="2374" xr:uid="{AB60755B-A1C7-4EDA-BA9F-4962401C0D8B}"/>
    <cellStyle name="Normal 37 2 11 2" xfId="4218" xr:uid="{720906D3-8419-40C6-A33E-30C749B6DFE3}"/>
    <cellStyle name="Normal 37 2 11 2 2" xfId="14881" xr:uid="{F5ABB7E0-A9BF-4FC0-8C6D-2C012CC6DD23}"/>
    <cellStyle name="Normal 37 2 11 2 3" xfId="8782" xr:uid="{20D95B10-B23F-4932-A1AD-9D36DA45FFDD}"/>
    <cellStyle name="Normal 37 2 11 3" xfId="7857" xr:uid="{0AED2861-CB3C-4DFD-A20B-2F77888ADAD1}"/>
    <cellStyle name="Normal 37 2 11 4" xfId="13068" xr:uid="{B534CFD6-F299-47DA-A736-9B6927582FBE}"/>
    <cellStyle name="Normal 37 2 11 5" xfId="6029" xr:uid="{9A0508C5-A0AC-4096-90F5-35BEE96336E3}"/>
    <cellStyle name="Normal 37 2 12" xfId="2595" xr:uid="{42C7A6AE-2DFD-4579-A375-1F619A642B87}"/>
    <cellStyle name="Normal 37 2 12 2" xfId="8783" xr:uid="{E671D351-CA3D-4113-A1A1-26D5238F1F6B}"/>
    <cellStyle name="Normal 37 2 12 3" xfId="13263" xr:uid="{D2930A71-2809-483C-8BC1-203A66B06B74}"/>
    <cellStyle name="Normal 37 2 12 4" xfId="6173" xr:uid="{053F0D0F-080B-4842-AE74-EC97D6B05701}"/>
    <cellStyle name="Normal 37 2 13" xfId="8784" xr:uid="{8DDA8315-52CA-476A-B59C-EE57B44CEC09}"/>
    <cellStyle name="Normal 37 2 14" xfId="6234" xr:uid="{90144CE5-A192-47A7-92B0-7D21CCE890B1}"/>
    <cellStyle name="Normal 37 2 15" xfId="11450" xr:uid="{ECCAA944-D625-4398-B61C-903FC60729C0}"/>
    <cellStyle name="Normal 37 2 16" xfId="4411" xr:uid="{1C4325A8-1F13-4F42-BAE0-00C741453EDB}"/>
    <cellStyle name="Normal 37 2 2" xfId="641" xr:uid="{0878474F-AF4C-48DB-9102-B829C65E2124}"/>
    <cellStyle name="Normal 37 2 2 10" xfId="11601" xr:uid="{CA0401A7-A585-4483-9706-72E9560EFE20}"/>
    <cellStyle name="Normal 37 2 2 11" xfId="4562" xr:uid="{9FA4D340-685C-45D9-9B4F-9D2B298E39A5}"/>
    <cellStyle name="Normal 37 2 2 2" xfId="824" xr:uid="{8C20649A-2F99-4DDD-919C-BE1A74DC210D}"/>
    <cellStyle name="Normal 37 2 2 2 2" xfId="1288" xr:uid="{978B04FD-FE94-4778-869E-CAAA5D732F3C}"/>
    <cellStyle name="Normal 37 2 2 2 2 2" xfId="1587" xr:uid="{0ECBE35D-8C67-4FAD-9078-083A7F6A7D94}"/>
    <cellStyle name="Normal 37 2 2 2 2 2 2" xfId="3537" xr:uid="{B5B03BA8-A062-431F-B0A0-5A4BF789C178}"/>
    <cellStyle name="Normal 37 2 2 2 2 2 2 2" xfId="14203" xr:uid="{74FB6883-23C6-42D8-96CA-D90A41A80579}"/>
    <cellStyle name="Normal 37 2 2 2 2 2 2 3" xfId="8785" xr:uid="{3F78BCD1-1887-4727-8E80-A9E77BAE586C}"/>
    <cellStyle name="Normal 37 2 2 2 2 2 3" xfId="8786" xr:uid="{47CF7E86-B29F-4E1B-AA57-CC6E4BE700A2}"/>
    <cellStyle name="Normal 37 2 2 2 2 2 4" xfId="7176" xr:uid="{03FDADE8-1A67-44D9-9817-7C7726BECE02}"/>
    <cellStyle name="Normal 37 2 2 2 2 2 5" xfId="12390" xr:uid="{CF5FFB3C-A0D4-45C0-BB91-4A7DE54BB728}"/>
    <cellStyle name="Normal 37 2 2 2 2 2 6" xfId="5351" xr:uid="{2B26EAF5-9F15-4AD8-9E98-D0BF3BF768A0}"/>
    <cellStyle name="Normal 37 2 2 2 2 3" xfId="3250" xr:uid="{B93D2C21-79BB-4A65-9192-BDD4395155C8}"/>
    <cellStyle name="Normal 37 2 2 2 2 3 2" xfId="13916" xr:uid="{F095B398-1C71-4455-9D3D-3A9F44A72DA0}"/>
    <cellStyle name="Normal 37 2 2 2 2 3 3" xfId="8787" xr:uid="{05D22751-E856-45ED-8C7E-D20BD35B8A6A}"/>
    <cellStyle name="Normal 37 2 2 2 2 4" xfId="8788" xr:uid="{358B6139-9AF5-4B83-97B8-607ABF6F3687}"/>
    <cellStyle name="Normal 37 2 2 2 2 5" xfId="6889" xr:uid="{0B3B6928-529B-4D6C-96E5-FE5BDFAB3849}"/>
    <cellStyle name="Normal 37 2 2 2 2 6" xfId="12103" xr:uid="{60659ECE-FEE1-477A-AAB4-290799D1DE8C}"/>
    <cellStyle name="Normal 37 2 2 2 2 7" xfId="5064" xr:uid="{898F90C4-FCA8-4853-BC8C-E8AA7813AF6E}"/>
    <cellStyle name="Normal 37 2 2 2 3" xfId="1586" xr:uid="{C953CF1B-31BF-4822-B960-2FC265332413}"/>
    <cellStyle name="Normal 37 2 2 2 3 2" xfId="3536" xr:uid="{F521B99C-0692-4264-8CBC-3293DE03EBC3}"/>
    <cellStyle name="Normal 37 2 2 2 3 2 2" xfId="14202" xr:uid="{7C201DE0-5138-48FA-9A6B-6EC411FB70B2}"/>
    <cellStyle name="Normal 37 2 2 2 3 2 3" xfId="8789" xr:uid="{6BF6BA39-468F-4050-8CFB-F09C1947F345}"/>
    <cellStyle name="Normal 37 2 2 2 3 3" xfId="8790" xr:uid="{941E8E5A-8D95-4288-A574-B6C958059F19}"/>
    <cellStyle name="Normal 37 2 2 2 3 4" xfId="7175" xr:uid="{5F59695A-902A-46CA-819E-C76C28A6D75E}"/>
    <cellStyle name="Normal 37 2 2 2 3 5" xfId="12389" xr:uid="{92CAEC44-E470-4317-9219-3963CBE9DBE5}"/>
    <cellStyle name="Normal 37 2 2 2 3 6" xfId="5350" xr:uid="{343CCF40-152A-418B-9993-00B8041C2C3E}"/>
    <cellStyle name="Normal 37 2 2 2 4" xfId="2883" xr:uid="{890EE679-D57C-4093-8117-1FC700D14F56}"/>
    <cellStyle name="Normal 37 2 2 2 4 2" xfId="13549" xr:uid="{13CB982D-0D89-42ED-887F-1DF5B88996E6}"/>
    <cellStyle name="Normal 37 2 2 2 4 3" xfId="8791" xr:uid="{C820DA6B-C0E2-42D9-B07C-1F49AD80D481}"/>
    <cellStyle name="Normal 37 2 2 2 5" xfId="8792" xr:uid="{A2E9FA74-4F89-469C-9984-77E3CEA418EE}"/>
    <cellStyle name="Normal 37 2 2 2 6" xfId="6522" xr:uid="{71C1B7BE-459D-478D-BE84-6AAE0183262D}"/>
    <cellStyle name="Normal 37 2 2 2 7" xfId="11736" xr:uid="{E8A0A022-82B4-4079-9B08-5D9C8777A794}"/>
    <cellStyle name="Normal 37 2 2 2 8" xfId="4697" xr:uid="{FB5FB1F7-8C7E-4651-B557-8126E21ECCE8}"/>
    <cellStyle name="Normal 37 2 2 3" xfId="976" xr:uid="{B3484484-8838-4F19-AE54-2A30F89BF684}"/>
    <cellStyle name="Normal 37 2 2 3 2" xfId="1588" xr:uid="{C48D1EC3-A9B2-4083-B91F-E55F517186DD}"/>
    <cellStyle name="Normal 37 2 2 3 2 2" xfId="3538" xr:uid="{93FC0319-9184-40E6-AD5F-F32C41F0EEAC}"/>
    <cellStyle name="Normal 37 2 2 3 2 2 2" xfId="14204" xr:uid="{E3818485-09FA-47A3-AA04-59092ADC06C5}"/>
    <cellStyle name="Normal 37 2 2 3 2 2 3" xfId="8793" xr:uid="{946EF809-1F09-4188-923A-1D667E811314}"/>
    <cellStyle name="Normal 37 2 2 3 2 3" xfId="8794" xr:uid="{51B54FE5-4CBA-42DD-B57E-24D4090DC1FA}"/>
    <cellStyle name="Normal 37 2 2 3 2 4" xfId="7177" xr:uid="{27FC14F1-A28E-45DE-86B5-3C51332E4051}"/>
    <cellStyle name="Normal 37 2 2 3 2 5" xfId="12391" xr:uid="{AE0B9DF7-5A2D-4419-8F18-0341399DFA85}"/>
    <cellStyle name="Normal 37 2 2 3 2 6" xfId="5352" xr:uid="{EAAD7367-17D8-47A7-A951-AEA237AA319B}"/>
    <cellStyle name="Normal 37 2 2 3 3" xfId="3021" xr:uid="{50B96BE3-AF16-42DB-A129-D2792AF16A7A}"/>
    <cellStyle name="Normal 37 2 2 3 3 2" xfId="13687" xr:uid="{E0CF3B45-7937-49BE-B883-082238FC2951}"/>
    <cellStyle name="Normal 37 2 2 3 3 3" xfId="8795" xr:uid="{038794A3-591D-4FEF-BAE8-95819D50FB5A}"/>
    <cellStyle name="Normal 37 2 2 3 4" xfId="8796" xr:uid="{F26AC354-556D-4425-AACE-72BD931E8318}"/>
    <cellStyle name="Normal 37 2 2 3 5" xfId="6660" xr:uid="{740BD392-31BB-45C1-A69F-B47E88FBF231}"/>
    <cellStyle name="Normal 37 2 2 3 6" xfId="11874" xr:uid="{EDBFF29C-E82C-4F9A-B9BD-8400BD3B6541}"/>
    <cellStyle name="Normal 37 2 2 3 7" xfId="4835" xr:uid="{1C093687-24E4-4B13-A041-5E6AA0F48649}"/>
    <cellStyle name="Normal 37 2 2 4" xfId="1585" xr:uid="{E28F354B-F26D-458D-9598-909101DA1F94}"/>
    <cellStyle name="Normal 37 2 2 4 2" xfId="3535" xr:uid="{DD12FEE0-C95E-4595-BE31-AED08D7130A6}"/>
    <cellStyle name="Normal 37 2 2 4 2 2" xfId="14201" xr:uid="{2057C036-B8A2-4E1B-BB9E-6C555F764E4B}"/>
    <cellStyle name="Normal 37 2 2 4 2 3" xfId="8797" xr:uid="{D723C65C-6E47-4F8E-BC52-4679F0910AEB}"/>
    <cellStyle name="Normal 37 2 2 4 3" xfId="8798" xr:uid="{1572284D-9230-418B-8CDD-9CA838843711}"/>
    <cellStyle name="Normal 37 2 2 4 4" xfId="7174" xr:uid="{FBF35070-55F4-4726-9583-D2D51FA4CC0E}"/>
    <cellStyle name="Normal 37 2 2 4 5" xfId="12388" xr:uid="{4C2535D4-47C1-4B81-9A52-AB46A9CC7E32}"/>
    <cellStyle name="Normal 37 2 2 4 6" xfId="5349" xr:uid="{750ECC71-649B-4A0D-A40B-E951563B233F}"/>
    <cellStyle name="Normal 37 2 2 5" xfId="2275" xr:uid="{579B7C8E-9FE0-4EE8-8E7E-774E9D6C81C8}"/>
    <cellStyle name="Normal 37 2 2 5 2" xfId="4129" xr:uid="{D5251864-0767-4199-86ED-0A9BA7E77810}"/>
    <cellStyle name="Normal 37 2 2 5 2 2" xfId="14792" xr:uid="{7ABD97AC-BBC8-42D6-958D-A6B2A1FBE2E1}"/>
    <cellStyle name="Normal 37 2 2 5 2 3" xfId="8799" xr:uid="{ADABA943-5D63-4922-957B-2868003AFE7A}"/>
    <cellStyle name="Normal 37 2 2 5 3" xfId="8800" xr:uid="{C50EA99A-562B-4802-B0FF-541ABEE69949}"/>
    <cellStyle name="Normal 37 2 2 5 4" xfId="7768" xr:uid="{CF2CB99E-7FF0-45BA-88F5-C044D4BB4B0E}"/>
    <cellStyle name="Normal 37 2 2 5 5" xfId="12979" xr:uid="{8578619E-2944-40D7-88B0-BE0F1A8EC859}"/>
    <cellStyle name="Normal 37 2 2 5 6" xfId="5940" xr:uid="{30BD4FD0-7847-4041-9FC5-FAE8EF03978F}"/>
    <cellStyle name="Normal 37 2 2 6" xfId="2420" xr:uid="{7376E7ED-0CF1-4EAF-83E8-9455219356C6}"/>
    <cellStyle name="Normal 37 2 2 6 2" xfId="4264" xr:uid="{1D46F846-9FC2-4673-B66C-9146629511B3}"/>
    <cellStyle name="Normal 37 2 2 6 2 2" xfId="14927" xr:uid="{DACBA734-82CD-45F9-9F21-9CAF4DB85372}"/>
    <cellStyle name="Normal 37 2 2 6 2 3" xfId="8801" xr:uid="{E98A00E2-625D-4741-9525-A392C18014C6}"/>
    <cellStyle name="Normal 37 2 2 6 3" xfId="7903" xr:uid="{67BB95DA-2A6D-4204-B450-E661BA384A25}"/>
    <cellStyle name="Normal 37 2 2 6 4" xfId="13114" xr:uid="{3788B14A-4B80-4D08-B71E-CA4BFFB42D78}"/>
    <cellStyle name="Normal 37 2 2 6 5" xfId="6075" xr:uid="{34A8759A-7796-42BF-8118-F817D3589023}"/>
    <cellStyle name="Normal 37 2 2 7" xfId="2748" xr:uid="{F7B05584-56B9-41FF-800C-609F4B4D68C9}"/>
    <cellStyle name="Normal 37 2 2 7 2" xfId="13414" xr:uid="{931B4999-237A-4291-BA39-7D1D1A31587C}"/>
    <cellStyle name="Normal 37 2 2 7 3" xfId="8802" xr:uid="{3CAC8ECD-4016-45E1-92E7-10FF9648AAAB}"/>
    <cellStyle name="Normal 37 2 2 8" xfId="8803" xr:uid="{A69AB2D9-C48F-414D-B96C-0BD149D56C74}"/>
    <cellStyle name="Normal 37 2 2 9" xfId="6387" xr:uid="{A6015A5C-69F7-4562-A2EC-04F4C171D372}"/>
    <cellStyle name="Normal 37 2 3" xfId="726" xr:uid="{559CB3AA-C736-4BE7-9A6D-E62EF92440DF}"/>
    <cellStyle name="Normal 37 2 3 10" xfId="11644" xr:uid="{43D60A99-7802-4334-843D-DA971D4E07B7}"/>
    <cellStyle name="Normal 37 2 3 11" xfId="4605" xr:uid="{4BC08C7F-AF36-4971-8C31-C6BD8A3D859B}"/>
    <cellStyle name="Normal 37 2 3 2" xfId="868" xr:uid="{C2979150-72C1-4E66-8884-B775C115E1C6}"/>
    <cellStyle name="Normal 37 2 3 2 2" xfId="1331" xr:uid="{FE561737-5742-4A95-A255-D1313F169815}"/>
    <cellStyle name="Normal 37 2 3 2 2 2" xfId="1591" xr:uid="{37FD4F0D-C640-46B9-BECE-71CD9415B71C}"/>
    <cellStyle name="Normal 37 2 3 2 2 2 2" xfId="3541" xr:uid="{722DB830-7B3A-4519-BFDC-3AB9B85078C6}"/>
    <cellStyle name="Normal 37 2 3 2 2 2 2 2" xfId="14207" xr:uid="{E5830B04-D56B-4541-A575-189B9AE14CC1}"/>
    <cellStyle name="Normal 37 2 3 2 2 2 2 3" xfId="8804" xr:uid="{F50A76B0-7765-4FD3-961A-14782E1300C0}"/>
    <cellStyle name="Normal 37 2 3 2 2 2 3" xfId="8805" xr:uid="{517C000E-D45A-4FA0-8B55-ACB4D17EA58B}"/>
    <cellStyle name="Normal 37 2 3 2 2 2 4" xfId="7180" xr:uid="{49DC2085-5ECD-444A-9353-2F39FE16C4ED}"/>
    <cellStyle name="Normal 37 2 3 2 2 2 5" xfId="12394" xr:uid="{E298C924-BC87-4C99-9D79-9AE480D0BCBC}"/>
    <cellStyle name="Normal 37 2 3 2 2 2 6" xfId="5355" xr:uid="{8C8FC1B2-A5D6-4411-9630-6DBBF30E43C0}"/>
    <cellStyle name="Normal 37 2 3 2 2 3" xfId="3293" xr:uid="{A272A056-7755-4568-A9CF-7BDA7A956B61}"/>
    <cellStyle name="Normal 37 2 3 2 2 3 2" xfId="13959" xr:uid="{7CF62783-8E00-43EE-8D9C-511C78EBF5CD}"/>
    <cellStyle name="Normal 37 2 3 2 2 3 3" xfId="8806" xr:uid="{3D2774DC-AA65-4F47-A4FF-3D3B92D24866}"/>
    <cellStyle name="Normal 37 2 3 2 2 4" xfId="8807" xr:uid="{ED7E0A53-A449-4F35-9609-71450A8E0CE8}"/>
    <cellStyle name="Normal 37 2 3 2 2 5" xfId="6932" xr:uid="{3E14A880-6D4C-44B6-9545-DB9C2ABC7DB9}"/>
    <cellStyle name="Normal 37 2 3 2 2 6" xfId="12146" xr:uid="{96DF27FE-0015-4013-B626-D6032CC8E502}"/>
    <cellStyle name="Normal 37 2 3 2 2 7" xfId="5107" xr:uid="{291685A0-5243-4756-BEA2-9D7E7BF0E3AB}"/>
    <cellStyle name="Normal 37 2 3 2 3" xfId="1590" xr:uid="{20DEA264-91A5-444E-8387-EC927055E47E}"/>
    <cellStyle name="Normal 37 2 3 2 3 2" xfId="3540" xr:uid="{5F0EDD1F-1DAA-42C6-880C-A6A2318FAD7C}"/>
    <cellStyle name="Normal 37 2 3 2 3 2 2" xfId="14206" xr:uid="{837A0B9D-011D-495E-A6BA-632DBC522208}"/>
    <cellStyle name="Normal 37 2 3 2 3 2 3" xfId="8808" xr:uid="{9190E39B-AFBB-488D-BF1C-80D1C048A11E}"/>
    <cellStyle name="Normal 37 2 3 2 3 3" xfId="8809" xr:uid="{7765EE85-46D2-4FDA-9039-AF4EDBE8424B}"/>
    <cellStyle name="Normal 37 2 3 2 3 4" xfId="7179" xr:uid="{A741A21C-D623-48E8-B392-3E45CC362858}"/>
    <cellStyle name="Normal 37 2 3 2 3 5" xfId="12393" xr:uid="{1D05F97E-67B4-47A2-8146-AC6BF090CD04}"/>
    <cellStyle name="Normal 37 2 3 2 3 6" xfId="5354" xr:uid="{EDF79C33-FA8C-4665-8161-933E2D73A9B0}"/>
    <cellStyle name="Normal 37 2 3 2 4" xfId="2926" xr:uid="{24AF48D9-260E-4A56-8792-125A93BB5CEC}"/>
    <cellStyle name="Normal 37 2 3 2 4 2" xfId="13592" xr:uid="{86008384-CA35-4F67-9A85-F74359141989}"/>
    <cellStyle name="Normal 37 2 3 2 4 3" xfId="8810" xr:uid="{01E9A76D-9409-4E93-8506-3FB3BC88EEED}"/>
    <cellStyle name="Normal 37 2 3 2 5" xfId="8811" xr:uid="{7EC7AFE9-FB22-4EEB-AF1C-1393ED7C079D}"/>
    <cellStyle name="Normal 37 2 3 2 6" xfId="6565" xr:uid="{A051C95A-9F53-4851-8F1A-097D72E0B75E}"/>
    <cellStyle name="Normal 37 2 3 2 7" xfId="11779" xr:uid="{05DA8BEF-7901-46E0-9CEA-25038359D2F2}"/>
    <cellStyle name="Normal 37 2 3 2 8" xfId="4740" xr:uid="{8CEA1B60-05DF-4C90-AC96-DB2174EE73C2}"/>
    <cellStyle name="Normal 37 2 3 3" xfId="1021" xr:uid="{4B3B1DC8-AD23-4CA9-95AB-F51936419CA7}"/>
    <cellStyle name="Normal 37 2 3 3 2" xfId="1592" xr:uid="{B45C9011-3445-446D-BA71-51F009044B87}"/>
    <cellStyle name="Normal 37 2 3 3 2 2" xfId="3542" xr:uid="{3DEFBAA2-932B-46CF-AB7E-EA174534EFFA}"/>
    <cellStyle name="Normal 37 2 3 3 2 2 2" xfId="14208" xr:uid="{8B6ABA3E-5248-4A0D-B96B-97D6FD523AAF}"/>
    <cellStyle name="Normal 37 2 3 3 2 2 3" xfId="8812" xr:uid="{2E7E43EA-8682-4EBA-8307-C7F938E3DF97}"/>
    <cellStyle name="Normal 37 2 3 3 2 3" xfId="8813" xr:uid="{97F3A825-9103-429D-B6E6-C088315C15C8}"/>
    <cellStyle name="Normal 37 2 3 3 2 4" xfId="7181" xr:uid="{6950C726-F529-4A14-A5FE-E74ECF572D6F}"/>
    <cellStyle name="Normal 37 2 3 3 2 5" xfId="12395" xr:uid="{5973E864-3C6E-43F5-9862-D2F7ECB1C888}"/>
    <cellStyle name="Normal 37 2 3 3 2 6" xfId="5356" xr:uid="{767C2921-5FCF-41D6-BA09-B5E70B11F552}"/>
    <cellStyle name="Normal 37 2 3 3 3" xfId="3064" xr:uid="{EAD1A7EC-5F3A-4BBA-BADD-8ADB6B0ABFBD}"/>
    <cellStyle name="Normal 37 2 3 3 3 2" xfId="13730" xr:uid="{987C8ACD-229D-4071-93E3-9CE2B2ABAA2C}"/>
    <cellStyle name="Normal 37 2 3 3 3 3" xfId="8814" xr:uid="{4EF446F3-FF34-4252-8F41-F43612A41120}"/>
    <cellStyle name="Normal 37 2 3 3 4" xfId="8815" xr:uid="{35D115F6-56F5-4A11-951A-A9BC5107FEE3}"/>
    <cellStyle name="Normal 37 2 3 3 5" xfId="6703" xr:uid="{B6027EEA-95E4-420B-BA01-D1DF3FD9A2C2}"/>
    <cellStyle name="Normal 37 2 3 3 6" xfId="11917" xr:uid="{FDDEECBE-EEAF-48DB-986A-4C430223B8B9}"/>
    <cellStyle name="Normal 37 2 3 3 7" xfId="4878" xr:uid="{C718CCD4-BD6A-4F22-9A79-BA43DF2F73C0}"/>
    <cellStyle name="Normal 37 2 3 4" xfId="1589" xr:uid="{B7A3D24E-016C-49B2-B7D1-08E5E1D315D7}"/>
    <cellStyle name="Normal 37 2 3 4 2" xfId="3539" xr:uid="{AD9BF201-46EF-437E-BCC4-C1C38F123FC6}"/>
    <cellStyle name="Normal 37 2 3 4 2 2" xfId="14205" xr:uid="{375DF184-E5E9-4445-A958-3C8CE4BBAA51}"/>
    <cellStyle name="Normal 37 2 3 4 2 3" xfId="8816" xr:uid="{156F9C46-B006-4B3B-9B77-35EB24543AF6}"/>
    <cellStyle name="Normal 37 2 3 4 3" xfId="8817" xr:uid="{C754D423-4060-462C-988F-E0743BFC8A5A}"/>
    <cellStyle name="Normal 37 2 3 4 4" xfId="7178" xr:uid="{09F5EBD5-E5EA-4715-A98E-C0AED1082D77}"/>
    <cellStyle name="Normal 37 2 3 4 5" xfId="12392" xr:uid="{C60E13F8-4F17-4FC7-B4F5-0A2556277174}"/>
    <cellStyle name="Normal 37 2 3 4 6" xfId="5353" xr:uid="{E9299507-BF00-4133-9643-37C1F7545F10}"/>
    <cellStyle name="Normal 37 2 3 5" xfId="2319" xr:uid="{625304FB-3C4E-4CB5-8FDE-C3E2DB57E60B}"/>
    <cellStyle name="Normal 37 2 3 5 2" xfId="4172" xr:uid="{E21921B5-AC48-4606-9D1C-D248FFB1FB5E}"/>
    <cellStyle name="Normal 37 2 3 5 2 2" xfId="14835" xr:uid="{1D6BE069-F33E-48B3-8BC6-8F84A5B17603}"/>
    <cellStyle name="Normal 37 2 3 5 2 3" xfId="8818" xr:uid="{23C2B09E-7CB3-42D2-8E59-9DC852343FD4}"/>
    <cellStyle name="Normal 37 2 3 5 3" xfId="8819" xr:uid="{C605971A-F291-40AD-BE2F-5308F214DC6C}"/>
    <cellStyle name="Normal 37 2 3 5 4" xfId="7811" xr:uid="{47F1AB16-D8DA-4C96-8BBC-BF19F7A2938C}"/>
    <cellStyle name="Normal 37 2 3 5 5" xfId="13022" xr:uid="{3D414F2E-6714-4507-84C4-9C8B93B36141}"/>
    <cellStyle name="Normal 37 2 3 5 6" xfId="5983" xr:uid="{6C07E373-0936-476D-992B-3B5DBD2F4496}"/>
    <cellStyle name="Normal 37 2 3 6" xfId="2463" xr:uid="{DAF8D8C8-3AF3-47A6-99F9-9566D1A2B674}"/>
    <cellStyle name="Normal 37 2 3 6 2" xfId="4307" xr:uid="{1C8CFE23-A7A2-4169-AC34-72428540C32D}"/>
    <cellStyle name="Normal 37 2 3 6 2 2" xfId="14970" xr:uid="{51386B40-D754-424D-BD09-600207534486}"/>
    <cellStyle name="Normal 37 2 3 6 2 3" xfId="8820" xr:uid="{94F4872B-22E5-4AD7-8BC2-D8B15371F540}"/>
    <cellStyle name="Normal 37 2 3 6 3" xfId="7946" xr:uid="{BA4E8E92-ED27-45C2-BBD0-B482DBAC91E2}"/>
    <cellStyle name="Normal 37 2 3 6 4" xfId="13157" xr:uid="{E4BA776D-7679-488A-8F0B-4C39D480C26F}"/>
    <cellStyle name="Normal 37 2 3 6 5" xfId="6118" xr:uid="{5E2DAF57-9EFD-445D-B09E-1240BD1A828D}"/>
    <cellStyle name="Normal 37 2 3 7" xfId="2791" xr:uid="{293D1304-0790-4214-A9FA-E6DA40D1C118}"/>
    <cellStyle name="Normal 37 2 3 7 2" xfId="13457" xr:uid="{9F0107DE-3CBB-4EB6-862D-920FC5C80CCD}"/>
    <cellStyle name="Normal 37 2 3 7 3" xfId="8821" xr:uid="{F7D3AC20-3097-4B97-A457-E0A49A6349FB}"/>
    <cellStyle name="Normal 37 2 3 8" xfId="8822" xr:uid="{3844BBED-8F62-4136-A6B2-B7D205FF1999}"/>
    <cellStyle name="Normal 37 2 3 9" xfId="6430" xr:uid="{2D51EBF4-4412-43A9-86CC-CAB566D77818}"/>
    <cellStyle name="Normal 37 2 4" xfId="561" xr:uid="{A6244C75-9336-4849-AB8C-97730FD77AC0}"/>
    <cellStyle name="Normal 37 2 4 2" xfId="1129" xr:uid="{B85D70A1-3ECA-463A-A93D-9E502B77B937}"/>
    <cellStyle name="Normal 37 2 4 2 2" xfId="1594" xr:uid="{4487F381-3540-48B1-BB8A-BB2A86BD90D2}"/>
    <cellStyle name="Normal 37 2 4 2 2 2" xfId="3544" xr:uid="{0B0D4FFA-47A0-47F3-8A28-ACF699CF8263}"/>
    <cellStyle name="Normal 37 2 4 2 2 2 2" xfId="14210" xr:uid="{9C54287E-EBF6-45DC-86BB-E594FD69E4BD}"/>
    <cellStyle name="Normal 37 2 4 2 2 2 3" xfId="8823" xr:uid="{50DCA52B-F58E-4052-99B5-A576DA736217}"/>
    <cellStyle name="Normal 37 2 4 2 2 3" xfId="8824" xr:uid="{3597A695-4058-4434-99CB-DAFB92B85756}"/>
    <cellStyle name="Normal 37 2 4 2 2 4" xfId="7183" xr:uid="{FCC7EFF8-FEB3-4036-BD33-5198D96B0805}"/>
    <cellStyle name="Normal 37 2 4 2 2 5" xfId="12397" xr:uid="{4EDCDC2D-01C7-4D56-9284-FD6C113EF346}"/>
    <cellStyle name="Normal 37 2 4 2 2 6" xfId="5358" xr:uid="{1AEC8C96-BCB4-40F6-B436-711CAF0D28A2}"/>
    <cellStyle name="Normal 37 2 4 2 3" xfId="3154" xr:uid="{1785032B-52D9-40A8-A926-9FFEE02721E6}"/>
    <cellStyle name="Normal 37 2 4 2 3 2" xfId="13820" xr:uid="{97B4C4A7-9852-4135-90BA-D534A9C111EF}"/>
    <cellStyle name="Normal 37 2 4 2 3 3" xfId="8825" xr:uid="{12E00344-0849-467B-AE8E-980AE008A1F2}"/>
    <cellStyle name="Normal 37 2 4 2 4" xfId="8826" xr:uid="{292B1192-13E9-407A-935E-1198404966A2}"/>
    <cellStyle name="Normal 37 2 4 2 5" xfId="6793" xr:uid="{A460C4B2-8E7F-4DA6-8E2E-5C64D55EE77F}"/>
    <cellStyle name="Normal 37 2 4 2 6" xfId="12007" xr:uid="{775FF945-B99B-402D-B12F-F63AC10F49C4}"/>
    <cellStyle name="Normal 37 2 4 2 7" xfId="4968" xr:uid="{233C43C7-E1C7-43C5-93E7-0D82A69DB3C4}"/>
    <cellStyle name="Normal 37 2 4 3" xfId="1593" xr:uid="{00477888-8F89-4670-A2DD-724A83E9429B}"/>
    <cellStyle name="Normal 37 2 4 3 2" xfId="3543" xr:uid="{58298D64-B5FF-49BA-8329-DE88759E6FD6}"/>
    <cellStyle name="Normal 37 2 4 3 2 2" xfId="14209" xr:uid="{9325C4FF-1FD4-4683-8434-AB851D3789A6}"/>
    <cellStyle name="Normal 37 2 4 3 2 3" xfId="8827" xr:uid="{B89FA03E-C11B-4FDA-B9E2-EDF7A4258BB2}"/>
    <cellStyle name="Normal 37 2 4 3 3" xfId="8828" xr:uid="{21322A70-0CEB-4F9D-BB80-0C94ABDB9E85}"/>
    <cellStyle name="Normal 37 2 4 3 4" xfId="7182" xr:uid="{52FDBBD9-38A9-4A31-B43E-41CF3C05E835}"/>
    <cellStyle name="Normal 37 2 4 3 5" xfId="12396" xr:uid="{29628B4E-06C9-4A50-A3C4-D655E69435D1}"/>
    <cellStyle name="Normal 37 2 4 3 6" xfId="5357" xr:uid="{99CA3D37-4C60-4B29-9719-75444490231D}"/>
    <cellStyle name="Normal 37 2 4 4" xfId="2702" xr:uid="{87E081E0-97F7-4069-AA94-DAD75E13F322}"/>
    <cellStyle name="Normal 37 2 4 4 2" xfId="13368" xr:uid="{27C8D86D-6D6D-4F01-806D-16096504D737}"/>
    <cellStyle name="Normal 37 2 4 4 3" xfId="8829" xr:uid="{83108E42-6C9C-4BEE-BCB2-EEEEF94867B6}"/>
    <cellStyle name="Normal 37 2 4 5" xfId="8830" xr:uid="{465CB08E-5F4C-43E5-95EB-007F6530FFBD}"/>
    <cellStyle name="Normal 37 2 4 6" xfId="6341" xr:uid="{C93FD18F-340F-4053-B661-917840A72778}"/>
    <cellStyle name="Normal 37 2 4 7" xfId="11555" xr:uid="{40C44238-F82A-4679-8EFF-9816C7ECB839}"/>
    <cellStyle name="Normal 37 2 4 8" xfId="4516" xr:uid="{B23DDE38-0EC6-4817-A60A-327277024638}"/>
    <cellStyle name="Normal 37 2 5" xfId="778" xr:uid="{C0AF50D9-B431-44FB-BE46-2B31563E3881}"/>
    <cellStyle name="Normal 37 2 5 2" xfId="1242" xr:uid="{E9AB9205-0A76-4C8A-B014-DD2402574674}"/>
    <cellStyle name="Normal 37 2 5 2 2" xfId="1596" xr:uid="{E5E5453F-23BA-4D19-9ADF-A72A907D1E7D}"/>
    <cellStyle name="Normal 37 2 5 2 2 2" xfId="3546" xr:uid="{64653BE9-0A52-42D8-A791-755419EDAF2C}"/>
    <cellStyle name="Normal 37 2 5 2 2 2 2" xfId="14212" xr:uid="{DF9E7218-E084-45FA-AF17-8604E2B57D06}"/>
    <cellStyle name="Normal 37 2 5 2 2 2 3" xfId="8831" xr:uid="{22B8F02D-C3E6-4733-8A71-7556E57FAFAE}"/>
    <cellStyle name="Normal 37 2 5 2 2 3" xfId="8832" xr:uid="{08BB2C7D-417B-4439-B5DD-D286A6EEE22D}"/>
    <cellStyle name="Normal 37 2 5 2 2 4" xfId="7185" xr:uid="{5DBDF53C-EC0D-440A-B987-A02E4E608881}"/>
    <cellStyle name="Normal 37 2 5 2 2 5" xfId="12399" xr:uid="{044F9821-DA66-4902-8CDC-EE03CBFADEB3}"/>
    <cellStyle name="Normal 37 2 5 2 2 6" xfId="5360" xr:uid="{EC20F1B9-3B54-4180-847F-7C2FD7597643}"/>
    <cellStyle name="Normal 37 2 5 2 3" xfId="3204" xr:uid="{9F4B9DE0-01FC-4D0B-95D2-5BB41A538F7A}"/>
    <cellStyle name="Normal 37 2 5 2 3 2" xfId="13870" xr:uid="{A9558FBE-715C-46DA-B75E-02F0E40460CF}"/>
    <cellStyle name="Normal 37 2 5 2 3 3" xfId="8833" xr:uid="{C5A70342-B37E-48EA-8BEB-0BB680FCF7B2}"/>
    <cellStyle name="Normal 37 2 5 2 4" xfId="8834" xr:uid="{410E1FB7-4828-4F52-BB9A-742A66C3B794}"/>
    <cellStyle name="Normal 37 2 5 2 5" xfId="6843" xr:uid="{0A2BF203-A201-467F-B256-47C8D0C22D8E}"/>
    <cellStyle name="Normal 37 2 5 2 6" xfId="12057" xr:uid="{DAD1180D-5A5C-4AB8-BF76-5A565DF9CBA6}"/>
    <cellStyle name="Normal 37 2 5 2 7" xfId="5018" xr:uid="{A771A76E-BA44-42A9-9E13-E7206211BF30}"/>
    <cellStyle name="Normal 37 2 5 3" xfId="1595" xr:uid="{3FB43784-8599-4CE7-BEBF-BF351F26B7B7}"/>
    <cellStyle name="Normal 37 2 5 3 2" xfId="3545" xr:uid="{2BACEDA9-6F66-47F4-8382-A7DF582150E6}"/>
    <cellStyle name="Normal 37 2 5 3 2 2" xfId="14211" xr:uid="{4DC7BCFD-7E57-4B2A-9B6A-D2AF59E4DC88}"/>
    <cellStyle name="Normal 37 2 5 3 2 3" xfId="8835" xr:uid="{A1C52D79-45E9-4A09-861B-09B41FF1F02C}"/>
    <cellStyle name="Normal 37 2 5 3 3" xfId="8836" xr:uid="{691537BA-F29D-4535-B0E8-D233B8F82DB2}"/>
    <cellStyle name="Normal 37 2 5 3 4" xfId="7184" xr:uid="{4A1732BE-BFA1-47AF-9F42-38CEE0E22662}"/>
    <cellStyle name="Normal 37 2 5 3 5" xfId="12398" xr:uid="{B62F7C01-8861-4852-B926-180359F33FD8}"/>
    <cellStyle name="Normal 37 2 5 3 6" xfId="5359" xr:uid="{E82FFCCA-B93C-438E-94DC-86C48E572F27}"/>
    <cellStyle name="Normal 37 2 5 4" xfId="2837" xr:uid="{2CA46E7C-C6F0-42C1-8F80-2797A68ED4A5}"/>
    <cellStyle name="Normal 37 2 5 4 2" xfId="13503" xr:uid="{E072FC6E-7700-4E51-8175-AC63617B62E0}"/>
    <cellStyle name="Normal 37 2 5 4 3" xfId="8837" xr:uid="{FE035535-BD49-4D7C-A176-5223644721E5}"/>
    <cellStyle name="Normal 37 2 5 5" xfId="8838" xr:uid="{00C4BCA6-F3E2-406A-BA5B-1772D504910C}"/>
    <cellStyle name="Normal 37 2 5 6" xfId="6476" xr:uid="{7E8E4B99-730F-4D42-B3F3-59EB3250E6AE}"/>
    <cellStyle name="Normal 37 2 5 7" xfId="11690" xr:uid="{461DB7B4-1B2C-46C0-9F1F-E9787319467C}"/>
    <cellStyle name="Normal 37 2 5 8" xfId="4651" xr:uid="{3A9BAC6A-8BE5-4326-A321-E2A4E541AF55}"/>
    <cellStyle name="Normal 37 2 6" xfId="445" xr:uid="{D55B6129-DC89-4482-B908-362AAE0148B0}"/>
    <cellStyle name="Normal 37 2 6 2" xfId="1072" xr:uid="{4A37FD07-FAEC-4D51-8A6A-258E53AD9065}"/>
    <cellStyle name="Normal 37 2 6 2 2" xfId="1598" xr:uid="{A5BD849D-424D-4BD8-9500-41EB09DF96B2}"/>
    <cellStyle name="Normal 37 2 6 2 2 2" xfId="3548" xr:uid="{546B8313-7756-4B8A-B626-828646B2E231}"/>
    <cellStyle name="Normal 37 2 6 2 2 2 2" xfId="14214" xr:uid="{FF7C6B4D-C731-4DEF-802F-E06E343580EE}"/>
    <cellStyle name="Normal 37 2 6 2 2 2 3" xfId="8839" xr:uid="{33CDD350-BDA1-4B0D-95EF-482B9861C7A9}"/>
    <cellStyle name="Normal 37 2 6 2 2 3" xfId="8840" xr:uid="{99C1AD58-098B-4229-9381-2768A22D246C}"/>
    <cellStyle name="Normal 37 2 6 2 2 4" xfId="7187" xr:uid="{C6057EE1-E567-41B0-AE72-AA57E6D8F016}"/>
    <cellStyle name="Normal 37 2 6 2 2 5" xfId="12401" xr:uid="{C4809FBC-3B63-4A05-B2A5-E534ED20D9EF}"/>
    <cellStyle name="Normal 37 2 6 2 2 6" xfId="5362" xr:uid="{16356799-435B-45E6-AA49-1A172551E0AE}"/>
    <cellStyle name="Normal 37 2 6 2 3" xfId="3110" xr:uid="{3D5950A9-E73E-4BFD-BC99-EE214AF68272}"/>
    <cellStyle name="Normal 37 2 6 2 3 2" xfId="13776" xr:uid="{4F5F5D6A-5349-4026-A97C-B5E8CA79B22F}"/>
    <cellStyle name="Normal 37 2 6 2 3 3" xfId="8841" xr:uid="{DB0086E1-D668-4F9C-9F80-D871C3D74C46}"/>
    <cellStyle name="Normal 37 2 6 2 4" xfId="8842" xr:uid="{3D57B3C0-F049-4758-93A3-D6626E3F9D73}"/>
    <cellStyle name="Normal 37 2 6 2 5" xfId="6749" xr:uid="{829FB346-6D24-452B-BF92-3C18130599BB}"/>
    <cellStyle name="Normal 37 2 6 2 6" xfId="11963" xr:uid="{1880BDB8-33BC-4727-B47B-C32FCDA6A5AA}"/>
    <cellStyle name="Normal 37 2 6 2 7" xfId="4924" xr:uid="{05DCE16D-BCA8-410B-8B97-A31F3FC5C1E6}"/>
    <cellStyle name="Normal 37 2 6 3" xfId="1597" xr:uid="{5FA61DDE-590B-4838-8AED-F0CFF4F85045}"/>
    <cellStyle name="Normal 37 2 6 3 2" xfId="3547" xr:uid="{AADA4529-5460-41AC-8F96-2D57F787A5E9}"/>
    <cellStyle name="Normal 37 2 6 3 2 2" xfId="14213" xr:uid="{19AC3CAB-F75C-4761-9243-37A09E887E2F}"/>
    <cellStyle name="Normal 37 2 6 3 2 3" xfId="8843" xr:uid="{FC5F31D1-E908-4A1F-87BB-53C69B06D7F2}"/>
    <cellStyle name="Normal 37 2 6 3 3" xfId="8844" xr:uid="{F2E591B8-A672-4BAA-952F-E933E42640BA}"/>
    <cellStyle name="Normal 37 2 6 3 4" xfId="7186" xr:uid="{0F5E6D8C-A8D4-4FB5-B342-BC3F28A7C6F3}"/>
    <cellStyle name="Normal 37 2 6 3 5" xfId="12400" xr:uid="{74DCA4DD-0850-4C73-94E4-C02E4E1B0CEB}"/>
    <cellStyle name="Normal 37 2 6 3 6" xfId="5361" xr:uid="{4CE2D98D-328C-438A-9AA7-B90FCA03A549}"/>
    <cellStyle name="Normal 37 2 6 4" xfId="2653" xr:uid="{55B6BB30-F70C-4B1E-8708-9D682D600FB7}"/>
    <cellStyle name="Normal 37 2 6 4 2" xfId="13319" xr:uid="{15007CC7-34F0-447C-90FE-7F70E9A71ECA}"/>
    <cellStyle name="Normal 37 2 6 4 3" xfId="8845" xr:uid="{39E0D78D-98D0-48E4-9B96-1819CE7CAC8A}"/>
    <cellStyle name="Normal 37 2 6 5" xfId="8846" xr:uid="{0B0A8BDE-262E-4A86-8F86-EF9BD90D14ED}"/>
    <cellStyle name="Normal 37 2 6 6" xfId="6292" xr:uid="{A00EB312-9D69-4BDD-AEED-55E0A5B8D0FD}"/>
    <cellStyle name="Normal 37 2 6 7" xfId="11506" xr:uid="{3364DDAB-FC32-4E84-A5AD-FFEA6B0DFD58}"/>
    <cellStyle name="Normal 37 2 6 8" xfId="4467" xr:uid="{D6C9948F-6AE1-4526-A8AB-4ADB0ACAB06F}"/>
    <cellStyle name="Normal 37 2 7" xfId="927" xr:uid="{260AE7F4-62B0-456D-B96A-AE384EC527A0}"/>
    <cellStyle name="Normal 37 2 7 2" xfId="1599" xr:uid="{960E9080-3F7B-46EB-9A5A-9CB6070961B6}"/>
    <cellStyle name="Normal 37 2 7 2 2" xfId="3549" xr:uid="{074449A3-5812-4491-90EE-3C4B25114A7E}"/>
    <cellStyle name="Normal 37 2 7 2 2 2" xfId="14215" xr:uid="{13B6E947-F806-436A-8FA8-5EFFEDC275D0}"/>
    <cellStyle name="Normal 37 2 7 2 2 3" xfId="8847" xr:uid="{C7A0385B-7096-4954-97DB-535BF5314BEC}"/>
    <cellStyle name="Normal 37 2 7 2 3" xfId="8848" xr:uid="{28BCFEDA-6758-4B95-A4C3-0C2BA00DF0B3}"/>
    <cellStyle name="Normal 37 2 7 2 4" xfId="7188" xr:uid="{1B4EF631-EBCE-4CE8-BFFE-22D767BCDCBD}"/>
    <cellStyle name="Normal 37 2 7 2 5" xfId="12402" xr:uid="{FFFB0C1E-A715-4B0E-A374-91EB8CB44645}"/>
    <cellStyle name="Normal 37 2 7 2 6" xfId="5363" xr:uid="{1AAE0CF7-4699-4F35-B81D-9252FF20A104}"/>
    <cellStyle name="Normal 37 2 7 3" xfId="2975" xr:uid="{566DDDA1-F232-4D0B-9C26-B0AD3FCF1BF6}"/>
    <cellStyle name="Normal 37 2 7 3 2" xfId="13641" xr:uid="{EF91BD6C-E3E4-4546-96ED-86FE41AF4A78}"/>
    <cellStyle name="Normal 37 2 7 3 3" xfId="8849" xr:uid="{1ABA0A76-0881-4721-B490-07B8E4209B43}"/>
    <cellStyle name="Normal 37 2 7 4" xfId="8850" xr:uid="{1C75F57D-BCA5-45B2-A56B-6D766514451F}"/>
    <cellStyle name="Normal 37 2 7 5" xfId="6614" xr:uid="{357E0791-76C6-4877-9209-C6227504C3D5}"/>
    <cellStyle name="Normal 37 2 7 6" xfId="11828" xr:uid="{469E28B0-B16C-4FF1-8054-B0B25C555747}"/>
    <cellStyle name="Normal 37 2 7 7" xfId="4789" xr:uid="{C6CA90EB-8B7E-417D-ABC0-CCDD782F2FE5}"/>
    <cellStyle name="Normal 37 2 8" xfId="1392" xr:uid="{6D8796A3-F968-462E-9401-B29485862D24}"/>
    <cellStyle name="Normal 37 2 8 2" xfId="3342" xr:uid="{485D06FC-9583-4A8C-83BA-B02AF677418C}"/>
    <cellStyle name="Normal 37 2 8 2 2" xfId="14008" xr:uid="{D679C49B-FD86-408A-9CD9-F12D54FAB83A}"/>
    <cellStyle name="Normal 37 2 8 2 3" xfId="8851" xr:uid="{A0A0AD0C-54F9-4F7F-856D-B095738DA3E0}"/>
    <cellStyle name="Normal 37 2 8 3" xfId="8852" xr:uid="{E2160003-1511-40FF-B16C-805A2C540B60}"/>
    <cellStyle name="Normal 37 2 8 4" xfId="6981" xr:uid="{4A8E3C63-0AD8-4EEC-B1EA-55C31962D79F}"/>
    <cellStyle name="Normal 37 2 8 5" xfId="12195" xr:uid="{EBD31855-B599-4BA5-BF4C-1827B722D72D}"/>
    <cellStyle name="Normal 37 2 8 6" xfId="5156" xr:uid="{9EA0B3AC-66F8-4D43-8FAA-E665FA5AE94F}"/>
    <cellStyle name="Normal 37 2 9" xfId="338" xr:uid="{73DDB914-7406-4BD2-96E5-8F870C8E1C12}"/>
    <cellStyle name="Normal 37 2 9 2" xfId="2608" xr:uid="{FFA372CF-FF56-4365-BCE9-22DC1DC6FCF8}"/>
    <cellStyle name="Normal 37 2 9 2 2" xfId="13275" xr:uid="{BADB8FC7-DE42-4CD2-BE31-50D0647217F7}"/>
    <cellStyle name="Normal 37 2 9 2 3" xfId="8853" xr:uid="{A2A2C8FC-85D2-4CF7-8395-8B276D200EFF}"/>
    <cellStyle name="Normal 37 2 9 3" xfId="8854" xr:uid="{4F6E6C6C-8B45-41E3-BEF0-20BA3A12AD9E}"/>
    <cellStyle name="Normal 37 2 9 4" xfId="6247" xr:uid="{A449FA41-D1C6-4A5F-88E4-9C63E9F908C6}"/>
    <cellStyle name="Normal 37 2 9 5" xfId="11462" xr:uid="{1783013E-C80F-425E-AB42-FA9F85595B15}"/>
    <cellStyle name="Normal 37 2 9 6" xfId="4423" xr:uid="{638BD4E1-5650-491A-AD76-A8B2C4A55350}"/>
    <cellStyle name="Normal 37 3" xfId="640" xr:uid="{0EAB7EE3-84DB-4E68-9DF3-ABCA117E5BD4}"/>
    <cellStyle name="Normal 37 3 10" xfId="11600" xr:uid="{F4738046-89AF-4887-A77F-711123E1EAF8}"/>
    <cellStyle name="Normal 37 3 11" xfId="4561" xr:uid="{612F041F-B842-41EF-84D0-AB47254DB121}"/>
    <cellStyle name="Normal 37 3 2" xfId="823" xr:uid="{59141FE6-68CE-4C02-AA77-954067B9100F}"/>
    <cellStyle name="Normal 37 3 2 2" xfId="1287" xr:uid="{1AC8889B-C8A6-41CC-ABC8-082AA35DC331}"/>
    <cellStyle name="Normal 37 3 2 2 2" xfId="1602" xr:uid="{2414877A-6EE2-4713-9A56-7FD740AE20D4}"/>
    <cellStyle name="Normal 37 3 2 2 2 2" xfId="3552" xr:uid="{97105919-1D15-4DAF-AF0E-A818F7E3BC8B}"/>
    <cellStyle name="Normal 37 3 2 2 2 2 2" xfId="14218" xr:uid="{8E00F6CF-818A-4384-9692-C89ADC0BCA78}"/>
    <cellStyle name="Normal 37 3 2 2 2 2 3" xfId="8855" xr:uid="{A2CB4D6E-0874-493D-8294-C4EBB8DAC019}"/>
    <cellStyle name="Normal 37 3 2 2 2 3" xfId="8856" xr:uid="{E6DD86AF-337F-4888-909C-318683A7CEA0}"/>
    <cellStyle name="Normal 37 3 2 2 2 4" xfId="7191" xr:uid="{3A9E871C-3C45-4B9A-AEB3-65C6B7A97CA3}"/>
    <cellStyle name="Normal 37 3 2 2 2 5" xfId="12405" xr:uid="{4187C08D-331B-474C-B7BE-C8D2500868D9}"/>
    <cellStyle name="Normal 37 3 2 2 2 6" xfId="5366" xr:uid="{BD25B298-BE3C-44BF-AEAC-00F9BA5591A8}"/>
    <cellStyle name="Normal 37 3 2 2 3" xfId="3249" xr:uid="{BE60A7AB-656D-4CCB-968C-AA502740A6A3}"/>
    <cellStyle name="Normal 37 3 2 2 3 2" xfId="13915" xr:uid="{B33E32F1-AE2E-400C-AE47-7327559C8DEC}"/>
    <cellStyle name="Normal 37 3 2 2 3 3" xfId="8857" xr:uid="{91C5A95A-D213-4D33-86D8-CDF9F3231254}"/>
    <cellStyle name="Normal 37 3 2 2 4" xfId="8858" xr:uid="{B210F7DC-E5A7-4A59-8B4C-A1640E812EA6}"/>
    <cellStyle name="Normal 37 3 2 2 5" xfId="6888" xr:uid="{C3BA9BAE-8D6A-4739-AFE7-4B41B2564AA3}"/>
    <cellStyle name="Normal 37 3 2 2 6" xfId="12102" xr:uid="{75FB7D86-3215-4FF1-86BE-466B5934B95B}"/>
    <cellStyle name="Normal 37 3 2 2 7" xfId="5063" xr:uid="{6A5CFDEB-F293-48BF-A940-76EF27FD6D73}"/>
    <cellStyle name="Normal 37 3 2 3" xfId="1601" xr:uid="{14C7FA79-DF95-4C84-B783-63D36B72239B}"/>
    <cellStyle name="Normal 37 3 2 3 2" xfId="3551" xr:uid="{D156654A-DE88-4D68-959C-2B06E50E523A}"/>
    <cellStyle name="Normal 37 3 2 3 2 2" xfId="14217" xr:uid="{481D72AF-71C8-42C1-AADA-E27619F4DF7F}"/>
    <cellStyle name="Normal 37 3 2 3 2 3" xfId="8859" xr:uid="{4A595238-DCC9-4A20-9EE1-3D7247F70701}"/>
    <cellStyle name="Normal 37 3 2 3 3" xfId="8860" xr:uid="{B34B29A5-FFAC-4401-9827-BB41D5065454}"/>
    <cellStyle name="Normal 37 3 2 3 4" xfId="7190" xr:uid="{1BC6B6BF-09BF-4C9D-A692-39146A7C9B3B}"/>
    <cellStyle name="Normal 37 3 2 3 5" xfId="12404" xr:uid="{10398BBA-9F41-4D49-9171-E986D818A9E4}"/>
    <cellStyle name="Normal 37 3 2 3 6" xfId="5365" xr:uid="{96400EE8-D0F5-4610-AEA3-53CCCB5C32CD}"/>
    <cellStyle name="Normal 37 3 2 4" xfId="2882" xr:uid="{A29F7217-E2AD-43EC-9CFA-2CA337B2F419}"/>
    <cellStyle name="Normal 37 3 2 4 2" xfId="13548" xr:uid="{1BE4415B-372F-4D3C-B4F2-E5F0A634B297}"/>
    <cellStyle name="Normal 37 3 2 4 3" xfId="8861" xr:uid="{31691CB4-9E42-47CF-9B6A-631A1AC2A6FD}"/>
    <cellStyle name="Normal 37 3 2 5" xfId="8862" xr:uid="{7BE7935F-AB5D-4B5D-B647-AA40C238179A}"/>
    <cellStyle name="Normal 37 3 2 6" xfId="6521" xr:uid="{1597BFF3-8922-4DB9-B3C1-3D8727E10632}"/>
    <cellStyle name="Normal 37 3 2 7" xfId="11735" xr:uid="{718B5941-ACE6-42B8-94A4-27C2DB014BEA}"/>
    <cellStyle name="Normal 37 3 2 8" xfId="4696" xr:uid="{6556BE18-AEAB-4B62-B0B4-5DB4C3DBB563}"/>
    <cellStyle name="Normal 37 3 3" xfId="975" xr:uid="{D5AEDDD1-A563-47D0-8FF9-F21DF7C874AD}"/>
    <cellStyle name="Normal 37 3 3 2" xfId="1603" xr:uid="{D92B9905-2DA0-45BD-9FDD-460D58755063}"/>
    <cellStyle name="Normal 37 3 3 2 2" xfId="3553" xr:uid="{D5CA34E0-672E-4947-9873-C9A6AA53D486}"/>
    <cellStyle name="Normal 37 3 3 2 2 2" xfId="14219" xr:uid="{F4997A66-47B9-439D-BF55-03B9D60625FE}"/>
    <cellStyle name="Normal 37 3 3 2 2 3" xfId="8863" xr:uid="{62B39681-792D-42E4-A758-957C34A286AB}"/>
    <cellStyle name="Normal 37 3 3 2 3" xfId="8864" xr:uid="{EC1BD099-5A22-499B-A19F-B2670150740B}"/>
    <cellStyle name="Normal 37 3 3 2 4" xfId="7192" xr:uid="{C2900889-35E4-4C16-84DA-F311CC60632D}"/>
    <cellStyle name="Normal 37 3 3 2 5" xfId="12406" xr:uid="{0AA48371-F695-458B-AF8C-633E63123744}"/>
    <cellStyle name="Normal 37 3 3 2 6" xfId="5367" xr:uid="{55C6558D-EE97-4F37-A701-55BA6C3FC55B}"/>
    <cellStyle name="Normal 37 3 3 3" xfId="3020" xr:uid="{9FB68D04-0B13-4B48-A0E7-09C8974A3E57}"/>
    <cellStyle name="Normal 37 3 3 3 2" xfId="13686" xr:uid="{6BE89780-E391-469C-9F73-E431F347A27C}"/>
    <cellStyle name="Normal 37 3 3 3 3" xfId="8865" xr:uid="{B2A1A645-D6CA-49A7-90A9-1758D1B801C3}"/>
    <cellStyle name="Normal 37 3 3 4" xfId="8866" xr:uid="{8E64A712-11B1-4867-8FBB-7432E0EC42D1}"/>
    <cellStyle name="Normal 37 3 3 5" xfId="6659" xr:uid="{A7233254-ABF1-4C04-A769-90D6139B3F39}"/>
    <cellStyle name="Normal 37 3 3 6" xfId="11873" xr:uid="{3A35D55D-CC79-4621-A338-C9E24B7A5FB5}"/>
    <cellStyle name="Normal 37 3 3 7" xfId="4834" xr:uid="{39C4BD49-DB6B-4E4A-BD67-7C965EE2C29C}"/>
    <cellStyle name="Normal 37 3 4" xfId="1600" xr:uid="{C1A57C02-2EAF-4777-8244-D376C630E74C}"/>
    <cellStyle name="Normal 37 3 4 2" xfId="3550" xr:uid="{0E92C7C5-FFD7-4D2D-84FF-82FE4DB108E6}"/>
    <cellStyle name="Normal 37 3 4 2 2" xfId="14216" xr:uid="{A05621B8-CA80-4AEC-8CE5-F508BB610CC7}"/>
    <cellStyle name="Normal 37 3 4 2 3" xfId="8867" xr:uid="{97163948-DCF4-4C44-A3A6-15D7C765F966}"/>
    <cellStyle name="Normal 37 3 4 3" xfId="8868" xr:uid="{4DBE859F-1A1C-4DBB-B432-0984C122970F}"/>
    <cellStyle name="Normal 37 3 4 4" xfId="7189" xr:uid="{5890D54C-F66C-443E-ADEE-9F87AE997FAB}"/>
    <cellStyle name="Normal 37 3 4 5" xfId="12403" xr:uid="{1990FB15-83E7-4B13-95B7-E9F3B1627F24}"/>
    <cellStyle name="Normal 37 3 4 6" xfId="5364" xr:uid="{8892BD75-8D37-4930-A3C9-40CB46E0EF26}"/>
    <cellStyle name="Normal 37 3 5" xfId="2274" xr:uid="{04BB60EC-90F0-44E5-B4AC-0E46FACC1534}"/>
    <cellStyle name="Normal 37 3 5 2" xfId="4128" xr:uid="{000B74B2-E584-4A00-9B56-B256BFFBB3FA}"/>
    <cellStyle name="Normal 37 3 5 2 2" xfId="14791" xr:uid="{ADBC7F23-6733-47C8-833F-43CC7903E2A7}"/>
    <cellStyle name="Normal 37 3 5 2 3" xfId="8869" xr:uid="{1EC1C4D5-F2F6-452A-A84B-0392368FBD2E}"/>
    <cellStyle name="Normal 37 3 5 3" xfId="8870" xr:uid="{4E2A675C-A35F-49BE-9CED-AB87579D3F02}"/>
    <cellStyle name="Normal 37 3 5 4" xfId="7767" xr:uid="{B6D59FF1-C42E-422A-896D-F317459206A8}"/>
    <cellStyle name="Normal 37 3 5 5" xfId="12978" xr:uid="{11B77AFC-2D37-439B-B9A3-4232F30A2EFA}"/>
    <cellStyle name="Normal 37 3 5 6" xfId="5939" xr:uid="{7B94518B-2A77-4ED6-B8ED-641EE6D77ADC}"/>
    <cellStyle name="Normal 37 3 6" xfId="2419" xr:uid="{7D6AE2D2-C4E7-4C95-9F56-4D7762E6C36B}"/>
    <cellStyle name="Normal 37 3 6 2" xfId="4263" xr:uid="{9BCA2D99-1CD1-42C5-BCE4-A84BDDE3EB6F}"/>
    <cellStyle name="Normal 37 3 6 2 2" xfId="14926" xr:uid="{AE8EFECC-513C-4894-964C-01FA595C89CE}"/>
    <cellStyle name="Normal 37 3 6 2 3" xfId="8871" xr:uid="{6F976A8B-4186-4BA1-898C-CBC6AD62C19B}"/>
    <cellStyle name="Normal 37 3 6 3" xfId="7902" xr:uid="{F50D5326-7B5D-4A20-B3BF-A00757F1DF41}"/>
    <cellStyle name="Normal 37 3 6 4" xfId="13113" xr:uid="{FF206CAB-ABBA-47ED-A248-3EA3A163116C}"/>
    <cellStyle name="Normal 37 3 6 5" xfId="6074" xr:uid="{6F787E58-D5B8-44E6-82D2-F894717AD8C0}"/>
    <cellStyle name="Normal 37 3 7" xfId="2747" xr:uid="{AF08413C-277B-4F36-88C8-26F7D99FA679}"/>
    <cellStyle name="Normal 37 3 7 2" xfId="13413" xr:uid="{8C6CC904-D298-4660-AAD8-0959198CF08C}"/>
    <cellStyle name="Normal 37 3 7 3" xfId="8872" xr:uid="{A7E8478B-F281-4F64-9F6F-2B37A6DFB935}"/>
    <cellStyle name="Normal 37 3 8" xfId="8873" xr:uid="{722A98E2-4440-4C88-928B-4D07FC348413}"/>
    <cellStyle name="Normal 37 3 9" xfId="6386" xr:uid="{93CA6BDF-B322-4993-98BF-2F7C65BD42CF}"/>
    <cellStyle name="Normal 37 4" xfId="725" xr:uid="{50E58983-1383-4E58-81DC-42695F47A9EB}"/>
    <cellStyle name="Normal 37 4 10" xfId="11643" xr:uid="{56BD642D-EE58-4CE8-AEFF-C4E7068B797C}"/>
    <cellStyle name="Normal 37 4 11" xfId="4604" xr:uid="{099BFF32-7700-4191-AF02-EF4317FC9E0F}"/>
    <cellStyle name="Normal 37 4 2" xfId="867" xr:uid="{B1989840-A676-4A3C-B84A-2C52AEDF0B6B}"/>
    <cellStyle name="Normal 37 4 2 2" xfId="1330" xr:uid="{93971286-30A1-4D1B-B3AF-F8E15EE774CF}"/>
    <cellStyle name="Normal 37 4 2 2 2" xfId="1606" xr:uid="{70A1FD86-AB12-4530-BA6B-E74C3C75C4AD}"/>
    <cellStyle name="Normal 37 4 2 2 2 2" xfId="3556" xr:uid="{2CCE9419-8655-47E6-91CD-0A5B7224ED9C}"/>
    <cellStyle name="Normal 37 4 2 2 2 2 2" xfId="14222" xr:uid="{8ED5017D-648A-4F36-8BE0-6AFC99B26827}"/>
    <cellStyle name="Normal 37 4 2 2 2 2 3" xfId="8874" xr:uid="{162DC621-259A-4432-B34D-A2A213809A12}"/>
    <cellStyle name="Normal 37 4 2 2 2 3" xfId="8875" xr:uid="{2F20C20D-F8EE-42B2-B0B8-3172821EFE2D}"/>
    <cellStyle name="Normal 37 4 2 2 2 4" xfId="7195" xr:uid="{C3285776-4283-4598-A000-5AEA7081D3E9}"/>
    <cellStyle name="Normal 37 4 2 2 2 5" xfId="12409" xr:uid="{DF5285CF-C0FA-4D69-AD87-F0519EC9A072}"/>
    <cellStyle name="Normal 37 4 2 2 2 6" xfId="5370" xr:uid="{1759E1EA-0E18-4B78-8E94-20854609C060}"/>
    <cellStyle name="Normal 37 4 2 2 3" xfId="3292" xr:uid="{DD5FBEDE-621A-43D3-B9AD-C14373D69CAA}"/>
    <cellStyle name="Normal 37 4 2 2 3 2" xfId="13958" xr:uid="{A379EC0A-5C42-40FC-AD5D-E15FEE6718AE}"/>
    <cellStyle name="Normal 37 4 2 2 3 3" xfId="8876" xr:uid="{B4D220BD-41D0-4CEA-8EC4-61D8792EEF06}"/>
    <cellStyle name="Normal 37 4 2 2 4" xfId="8877" xr:uid="{7818A4D2-76F0-4508-B1ED-1EFC63A315E6}"/>
    <cellStyle name="Normal 37 4 2 2 5" xfId="6931" xr:uid="{0279D149-1131-4D09-87F5-C9BE32947CB2}"/>
    <cellStyle name="Normal 37 4 2 2 6" xfId="12145" xr:uid="{FF2D4049-536B-46AA-A158-167F773F5F66}"/>
    <cellStyle name="Normal 37 4 2 2 7" xfId="5106" xr:uid="{5C77D74B-F1EB-4104-9B19-A4CBDC54350C}"/>
    <cellStyle name="Normal 37 4 2 3" xfId="1605" xr:uid="{8D958CB9-AB0E-402A-958B-5633A5579D6E}"/>
    <cellStyle name="Normal 37 4 2 3 2" xfId="3555" xr:uid="{6242627C-36CB-43E5-9F31-5E24E1CC9E7C}"/>
    <cellStyle name="Normal 37 4 2 3 2 2" xfId="14221" xr:uid="{26B90B0E-A13A-41AC-BACC-314DDEA2E752}"/>
    <cellStyle name="Normal 37 4 2 3 2 3" xfId="8878" xr:uid="{9C367FD3-B690-4FD2-8EAB-1DF15A83C841}"/>
    <cellStyle name="Normal 37 4 2 3 3" xfId="8879" xr:uid="{F510037B-1E7A-4F62-A29B-9870EE8A476F}"/>
    <cellStyle name="Normal 37 4 2 3 4" xfId="7194" xr:uid="{99C7A933-F4AB-4F05-8B0B-BFEE3665BAF6}"/>
    <cellStyle name="Normal 37 4 2 3 5" xfId="12408" xr:uid="{4C2C88F3-A4C3-4213-A9AE-6F5558B435EE}"/>
    <cellStyle name="Normal 37 4 2 3 6" xfId="5369" xr:uid="{3B54D139-4B05-46A7-9FBE-27C41CB85F92}"/>
    <cellStyle name="Normal 37 4 2 4" xfId="2925" xr:uid="{CC870307-5235-4D24-A721-28CBFE844FE4}"/>
    <cellStyle name="Normal 37 4 2 4 2" xfId="13591" xr:uid="{46C1BD72-CA22-4484-B306-175CE63BD14D}"/>
    <cellStyle name="Normal 37 4 2 4 3" xfId="8880" xr:uid="{9C003AC3-9279-4BB1-BED8-B3BE8A3224BD}"/>
    <cellStyle name="Normal 37 4 2 5" xfId="8881" xr:uid="{F20B3225-642F-41B5-AB6C-8C0D1D73CDA4}"/>
    <cellStyle name="Normal 37 4 2 6" xfId="6564" xr:uid="{2C33D808-9868-459F-8DF5-C76EA0C96420}"/>
    <cellStyle name="Normal 37 4 2 7" xfId="11778" xr:uid="{DE20F07F-1616-4BE2-9763-C05B8AE967EC}"/>
    <cellStyle name="Normal 37 4 2 8" xfId="4739" xr:uid="{0991F8DF-8383-4F33-9A8F-3731D0D752C2}"/>
    <cellStyle name="Normal 37 4 3" xfId="1020" xr:uid="{B4D686D4-9325-4605-89B4-7FD7CAA12DAF}"/>
    <cellStyle name="Normal 37 4 3 2" xfId="1607" xr:uid="{E3832153-81D2-4D7B-A3CD-9E6A7E3E95AC}"/>
    <cellStyle name="Normal 37 4 3 2 2" xfId="3557" xr:uid="{1F862666-99E5-4330-8582-2967C2A7C161}"/>
    <cellStyle name="Normal 37 4 3 2 2 2" xfId="14223" xr:uid="{B08C9E20-7018-4F6B-A4B5-DC94AAEE6624}"/>
    <cellStyle name="Normal 37 4 3 2 2 3" xfId="8882" xr:uid="{77732FA7-5403-4CCD-909C-89EF942D8996}"/>
    <cellStyle name="Normal 37 4 3 2 3" xfId="8883" xr:uid="{814FD609-C640-4CD5-9486-9F9A9205CA49}"/>
    <cellStyle name="Normal 37 4 3 2 4" xfId="7196" xr:uid="{8CA626AC-4FF5-4BFD-B7F0-810EF583F8AC}"/>
    <cellStyle name="Normal 37 4 3 2 5" xfId="12410" xr:uid="{B8C5D389-5AFB-4089-B4A9-2C871BF2C7AB}"/>
    <cellStyle name="Normal 37 4 3 2 6" xfId="5371" xr:uid="{EEB7A1E4-B1F2-46BA-A4D2-E3BE68C79C76}"/>
    <cellStyle name="Normal 37 4 3 3" xfId="3063" xr:uid="{E0C8601E-6302-4BA7-9ACA-C76FA9ACCB96}"/>
    <cellStyle name="Normal 37 4 3 3 2" xfId="13729" xr:uid="{74DBD73E-FCE7-481F-8405-E8B28C3C2F4F}"/>
    <cellStyle name="Normal 37 4 3 3 3" xfId="8884" xr:uid="{DC12399F-CCAA-4A98-B808-5880EFA1ADFE}"/>
    <cellStyle name="Normal 37 4 3 4" xfId="8885" xr:uid="{178A6DE3-DC53-4563-9821-C2197FD1C0A3}"/>
    <cellStyle name="Normal 37 4 3 5" xfId="6702" xr:uid="{D1396B98-985B-405E-8FC4-9EAC1EF9DEF6}"/>
    <cellStyle name="Normal 37 4 3 6" xfId="11916" xr:uid="{2A83B1A0-DCDB-4B5B-B0B4-FD730CFE1563}"/>
    <cellStyle name="Normal 37 4 3 7" xfId="4877" xr:uid="{7DA97148-601D-45B2-94D1-0A72162003CA}"/>
    <cellStyle name="Normal 37 4 4" xfId="1604" xr:uid="{97B226B5-F4B1-451D-A148-D5FD522D292D}"/>
    <cellStyle name="Normal 37 4 4 2" xfId="3554" xr:uid="{D932824A-F725-4140-810A-B48A83C5EDD0}"/>
    <cellStyle name="Normal 37 4 4 2 2" xfId="14220" xr:uid="{95DB5C86-8AD2-4F04-9B0B-2233AC543773}"/>
    <cellStyle name="Normal 37 4 4 2 3" xfId="8886" xr:uid="{4A3E8176-9CFC-448E-AE22-D8E807E7964B}"/>
    <cellStyle name="Normal 37 4 4 3" xfId="8887" xr:uid="{D9BBE307-C346-40F3-B43F-93994EBA2D06}"/>
    <cellStyle name="Normal 37 4 4 4" xfId="7193" xr:uid="{C9451645-3444-4A8F-AA01-D5F11A28680D}"/>
    <cellStyle name="Normal 37 4 4 5" xfId="12407" xr:uid="{FD5FFA71-5187-4743-9A8D-74700B3544C2}"/>
    <cellStyle name="Normal 37 4 4 6" xfId="5368" xr:uid="{34714901-FA34-4867-B090-3BC601E90A71}"/>
    <cellStyle name="Normal 37 4 5" xfId="2318" xr:uid="{4516441D-9779-43B9-BD18-CE14DE950EEC}"/>
    <cellStyle name="Normal 37 4 5 2" xfId="4171" xr:uid="{BAA2AB2C-677F-40BA-8E80-AE5FA5FF117F}"/>
    <cellStyle name="Normal 37 4 5 2 2" xfId="14834" xr:uid="{36DF62F7-20F2-4C12-A238-5D5F105D8CB8}"/>
    <cellStyle name="Normal 37 4 5 2 3" xfId="8888" xr:uid="{51572254-B914-4099-9B62-01D533BF838D}"/>
    <cellStyle name="Normal 37 4 5 3" xfId="8889" xr:uid="{530A7FD9-6F03-411F-B81B-C3CC31C821C5}"/>
    <cellStyle name="Normal 37 4 5 4" xfId="7810" xr:uid="{E8B8EF47-BE2D-4404-9F84-9FA27DE337B9}"/>
    <cellStyle name="Normal 37 4 5 5" xfId="13021" xr:uid="{CDF37B6A-5A82-4D65-9B28-9FBDD1216948}"/>
    <cellStyle name="Normal 37 4 5 6" xfId="5982" xr:uid="{E42E15E8-49B7-4EB1-A5CA-67DC1E7FEEA4}"/>
    <cellStyle name="Normal 37 4 6" xfId="2462" xr:uid="{2AAF2733-37F8-404F-A91B-B5671BDFABEB}"/>
    <cellStyle name="Normal 37 4 6 2" xfId="4306" xr:uid="{B15C4560-4AE2-4880-B124-FE029CED7C97}"/>
    <cellStyle name="Normal 37 4 6 2 2" xfId="14969" xr:uid="{DD326BB4-60A1-414C-94F5-FC93BE62D83E}"/>
    <cellStyle name="Normal 37 4 6 2 3" xfId="8890" xr:uid="{5FCDB17C-58EA-444B-ADA6-8AA7EA5BCC1B}"/>
    <cellStyle name="Normal 37 4 6 3" xfId="7945" xr:uid="{B90A1213-3731-4B71-B877-9F7DFCBAE819}"/>
    <cellStyle name="Normal 37 4 6 4" xfId="13156" xr:uid="{95C619AB-FD67-4A7B-B774-F98B1D049700}"/>
    <cellStyle name="Normal 37 4 6 5" xfId="6117" xr:uid="{8DCD572B-DE3E-410A-9A4D-80F410E4C35C}"/>
    <cellStyle name="Normal 37 4 7" xfId="2790" xr:uid="{CE5E9697-DB63-49CB-8F27-510B7A27F7BC}"/>
    <cellStyle name="Normal 37 4 7 2" xfId="13456" xr:uid="{7863D096-2BEB-44B6-8E84-687C100ECF06}"/>
    <cellStyle name="Normal 37 4 7 3" xfId="8891" xr:uid="{CE4A5617-A710-4829-8CDD-CB07FF3292B6}"/>
    <cellStyle name="Normal 37 4 8" xfId="8892" xr:uid="{EBC446AB-D3CB-4C99-8144-06E85A334887}"/>
    <cellStyle name="Normal 37 4 9" xfId="6429" xr:uid="{842AA2E0-5FBE-45D9-A18B-11B2F0B47ECC}"/>
    <cellStyle name="Normal 37 5" xfId="560" xr:uid="{CE6C09CD-9E62-4BC3-9E84-E50A6E8D00BD}"/>
    <cellStyle name="Normal 37 5 2" xfId="1128" xr:uid="{69A2EC2B-9168-4ACA-9EB8-4120FA353A09}"/>
    <cellStyle name="Normal 37 5 2 2" xfId="1609" xr:uid="{FF377FB4-4C5A-4958-AD0D-16E1CCEBCFE2}"/>
    <cellStyle name="Normal 37 5 2 2 2" xfId="3559" xr:uid="{513D59B5-C158-4C01-93D8-CD26B9F35392}"/>
    <cellStyle name="Normal 37 5 2 2 2 2" xfId="14225" xr:uid="{4A8C59A9-7180-4668-87E2-C1EEAF8668E7}"/>
    <cellStyle name="Normal 37 5 2 2 2 3" xfId="8893" xr:uid="{977EB334-ADDE-4C90-AF41-E7BC02842223}"/>
    <cellStyle name="Normal 37 5 2 2 3" xfId="8894" xr:uid="{643C7FDB-F8D7-447A-8D87-412278033839}"/>
    <cellStyle name="Normal 37 5 2 2 4" xfId="7198" xr:uid="{874C3FBF-6746-4D6A-8057-010AD15C2134}"/>
    <cellStyle name="Normal 37 5 2 2 5" xfId="12412" xr:uid="{99924319-E29A-4523-81FF-7F1421DFF016}"/>
    <cellStyle name="Normal 37 5 2 2 6" xfId="5373" xr:uid="{E5F8B1AB-07D6-4471-89B5-4E32178ACD0D}"/>
    <cellStyle name="Normal 37 5 2 3" xfId="3153" xr:uid="{16B32418-C5C5-465A-964D-16FE950C452F}"/>
    <cellStyle name="Normal 37 5 2 3 2" xfId="13819" xr:uid="{4DF57538-8B1C-41A8-A011-B637B09AB0AF}"/>
    <cellStyle name="Normal 37 5 2 3 3" xfId="8895" xr:uid="{6BDF18E7-C14D-42D1-96F3-3019B33AE3E6}"/>
    <cellStyle name="Normal 37 5 2 4" xfId="8896" xr:uid="{8FFEA4ED-9A0A-4F84-933A-0F8D7C87E222}"/>
    <cellStyle name="Normal 37 5 2 5" xfId="6792" xr:uid="{6F0A53D1-C800-4890-9A26-2F84995C99C5}"/>
    <cellStyle name="Normal 37 5 2 6" xfId="12006" xr:uid="{FC4A6672-0DA5-488F-81AA-AE0A80CB8543}"/>
    <cellStyle name="Normal 37 5 2 7" xfId="4967" xr:uid="{78ACD051-6034-49AA-AAFC-7CD6227C1BDE}"/>
    <cellStyle name="Normal 37 5 3" xfId="1608" xr:uid="{8B95560C-5E8A-41C4-A798-31B7A00F34EE}"/>
    <cellStyle name="Normal 37 5 3 2" xfId="3558" xr:uid="{0AE3827C-C406-4FFB-B9A1-3842B33E1DC0}"/>
    <cellStyle name="Normal 37 5 3 2 2" xfId="14224" xr:uid="{F9ADDCE4-4C99-45D6-BA95-E3C930B3DB6B}"/>
    <cellStyle name="Normal 37 5 3 2 3" xfId="8897" xr:uid="{D22DF735-709A-4C3F-A039-613531B3C93D}"/>
    <cellStyle name="Normal 37 5 3 3" xfId="8898" xr:uid="{C519A4CA-086B-4F30-939B-03979AFB970A}"/>
    <cellStyle name="Normal 37 5 3 4" xfId="7197" xr:uid="{06DE5453-74DA-4BDE-91D7-EFDB760105E4}"/>
    <cellStyle name="Normal 37 5 3 5" xfId="12411" xr:uid="{A5057CB0-40D9-4556-8799-5ABC5BF41528}"/>
    <cellStyle name="Normal 37 5 3 6" xfId="5372" xr:uid="{09507BC1-E50F-4CD9-B381-19D36D21903E}"/>
    <cellStyle name="Normal 37 5 4" xfId="2701" xr:uid="{9FF2A549-FB41-4D25-BC5C-20B9F80B71FB}"/>
    <cellStyle name="Normal 37 5 4 2" xfId="13367" xr:uid="{E5B68710-0EB0-4DD8-A479-C9172D2F1C16}"/>
    <cellStyle name="Normal 37 5 4 3" xfId="8899" xr:uid="{BAB3DAA7-B239-476E-94F9-220C74150E01}"/>
    <cellStyle name="Normal 37 5 5" xfId="8900" xr:uid="{56B1E219-23AD-4756-A662-7B23464A0AC9}"/>
    <cellStyle name="Normal 37 5 6" xfId="6340" xr:uid="{19C6A925-0029-4D1A-88BF-27FCADB04BDF}"/>
    <cellStyle name="Normal 37 5 7" xfId="11554" xr:uid="{F7EC0001-B441-4CB5-ACB7-EC9ABF5F2748}"/>
    <cellStyle name="Normal 37 5 8" xfId="4515" xr:uid="{2A2A9875-C7DD-4EEB-8382-790183C674C2}"/>
    <cellStyle name="Normal 37 6" xfId="777" xr:uid="{3F214033-9FDB-4738-B258-0E1C2A2D55D2}"/>
    <cellStyle name="Normal 37 6 2" xfId="1241" xr:uid="{3AF8C770-5A2D-48A7-B09D-574BA04354DD}"/>
    <cellStyle name="Normal 37 6 2 2" xfId="1611" xr:uid="{440A163C-1B92-4595-8F6A-9FA3FD896AE6}"/>
    <cellStyle name="Normal 37 6 2 2 2" xfId="3561" xr:uid="{DB7B284A-299E-4F02-B924-FD9351FD00B6}"/>
    <cellStyle name="Normal 37 6 2 2 2 2" xfId="14227" xr:uid="{00AA1E6F-0899-4342-A249-BC11085D1630}"/>
    <cellStyle name="Normal 37 6 2 2 2 3" xfId="8901" xr:uid="{B8804E9A-640E-47F2-8656-9F99C51B0EA3}"/>
    <cellStyle name="Normal 37 6 2 2 3" xfId="8902" xr:uid="{D18C625D-3FE6-4B83-B64C-470D07E9B8F4}"/>
    <cellStyle name="Normal 37 6 2 2 4" xfId="7200" xr:uid="{3B289386-658F-42C8-BFDC-B59DBA670DAC}"/>
    <cellStyle name="Normal 37 6 2 2 5" xfId="12414" xr:uid="{4DDA4490-1B4B-443E-9B87-C0F751F9FE8B}"/>
    <cellStyle name="Normal 37 6 2 2 6" xfId="5375" xr:uid="{FF00BBED-BD28-4833-9676-20724FE7A781}"/>
    <cellStyle name="Normal 37 6 2 3" xfId="3203" xr:uid="{C023AEE7-F0BA-4E24-B2AF-6D837F425771}"/>
    <cellStyle name="Normal 37 6 2 3 2" xfId="13869" xr:uid="{33ACC3D1-5874-4B96-8F21-FF55F486D51A}"/>
    <cellStyle name="Normal 37 6 2 3 3" xfId="8903" xr:uid="{10E0ED6B-346D-4671-A709-FB24D2ED1469}"/>
    <cellStyle name="Normal 37 6 2 4" xfId="8904" xr:uid="{E79B299C-2DED-42E4-BFE6-670B32339334}"/>
    <cellStyle name="Normal 37 6 2 5" xfId="6842" xr:uid="{EF451F09-BADA-4B17-9800-19202B93B03E}"/>
    <cellStyle name="Normal 37 6 2 6" xfId="12056" xr:uid="{AE413151-12DC-470E-954C-040A00EE2B11}"/>
    <cellStyle name="Normal 37 6 2 7" xfId="5017" xr:uid="{56DE8182-8EBE-4854-A8AF-997951DF75BF}"/>
    <cellStyle name="Normal 37 6 3" xfId="1610" xr:uid="{71521E96-4656-4BC1-AA9E-8FDA6BD279EE}"/>
    <cellStyle name="Normal 37 6 3 2" xfId="3560" xr:uid="{FC721B71-2600-466E-A1B9-B5C7E169A7BE}"/>
    <cellStyle name="Normal 37 6 3 2 2" xfId="14226" xr:uid="{54254DE6-9741-45B0-9397-416DC2CC31CE}"/>
    <cellStyle name="Normal 37 6 3 2 3" xfId="8905" xr:uid="{B9BAD91E-A492-4800-BA60-5BC13CAF5FFB}"/>
    <cellStyle name="Normal 37 6 3 3" xfId="8906" xr:uid="{4EA90225-92CF-46B5-B8E0-2063175781AF}"/>
    <cellStyle name="Normal 37 6 3 4" xfId="7199" xr:uid="{626C04FA-2E52-4777-92F3-AEE696D43A8C}"/>
    <cellStyle name="Normal 37 6 3 5" xfId="12413" xr:uid="{2C25534B-7A19-427A-BF1A-729EED3BB4EB}"/>
    <cellStyle name="Normal 37 6 3 6" xfId="5374" xr:uid="{2E4F52F1-0CF4-45CB-85DA-84CBC34A4D3D}"/>
    <cellStyle name="Normal 37 6 4" xfId="2836" xr:uid="{9CCEC0A2-61B8-4358-A805-D965E03D3675}"/>
    <cellStyle name="Normal 37 6 4 2" xfId="13502" xr:uid="{E1279858-15AC-4FBC-88BD-DAA0F442FCE1}"/>
    <cellStyle name="Normal 37 6 4 3" xfId="8907" xr:uid="{9EACFFB7-97BD-471C-A49C-A29440AB7A20}"/>
    <cellStyle name="Normal 37 6 5" xfId="8908" xr:uid="{3E99453E-5E9D-475E-ADB3-74B3688B6236}"/>
    <cellStyle name="Normal 37 6 6" xfId="6475" xr:uid="{11E75DC2-71A2-4321-A5E6-C99ECCB2E6B7}"/>
    <cellStyle name="Normal 37 6 7" xfId="11689" xr:uid="{082EF844-BB31-48A3-A132-4FD2F8FD96D2}"/>
    <cellStyle name="Normal 37 6 8" xfId="4650" xr:uid="{D70161B0-C0A4-4378-9A42-CB90F5104E3E}"/>
    <cellStyle name="Normal 37 7" xfId="444" xr:uid="{E518F54F-74C5-4C7A-9B51-D9C37889E2D1}"/>
    <cellStyle name="Normal 37 7 2" xfId="1071" xr:uid="{751532A6-C71A-4F2A-BB5D-4419E407E661}"/>
    <cellStyle name="Normal 37 7 2 2" xfId="1613" xr:uid="{B1137CB6-0A50-46DC-8383-38FC617821E8}"/>
    <cellStyle name="Normal 37 7 2 2 2" xfId="3563" xr:uid="{EE6C0FFC-8EA3-4A54-8008-4B0C97EDFECB}"/>
    <cellStyle name="Normal 37 7 2 2 2 2" xfId="14229" xr:uid="{45B3E794-79D8-4892-8F48-A5FF054AE7E9}"/>
    <cellStyle name="Normal 37 7 2 2 2 3" xfId="8909" xr:uid="{2340ED1F-9E03-4498-81C8-CAA5126CC9AE}"/>
    <cellStyle name="Normal 37 7 2 2 3" xfId="8910" xr:uid="{84103032-3B83-4001-9B98-FF6CB99EE7DE}"/>
    <cellStyle name="Normal 37 7 2 2 4" xfId="7202" xr:uid="{312E77CD-B6ED-4EED-A2CB-72B703AC1D08}"/>
    <cellStyle name="Normal 37 7 2 2 5" xfId="12416" xr:uid="{3B509A53-8215-4661-8C42-E0FAC5CA8271}"/>
    <cellStyle name="Normal 37 7 2 2 6" xfId="5377" xr:uid="{3BC528A0-89DD-499B-B2E4-1D17E091E2FC}"/>
    <cellStyle name="Normal 37 7 2 3" xfId="3109" xr:uid="{456DE091-2FDA-45C0-A5F9-F2AC8B8D7990}"/>
    <cellStyle name="Normal 37 7 2 3 2" xfId="13775" xr:uid="{FCF8E9F2-A0F9-4442-9197-8881BD367433}"/>
    <cellStyle name="Normal 37 7 2 3 3" xfId="8911" xr:uid="{1802C6C0-447D-4238-88A3-472721C61E7E}"/>
    <cellStyle name="Normal 37 7 2 4" xfId="8912" xr:uid="{E84A727E-E425-4277-B4AA-F52CA4E0A3A3}"/>
    <cellStyle name="Normal 37 7 2 5" xfId="6748" xr:uid="{B6889A02-5E91-4913-BF2B-CC8973C26694}"/>
    <cellStyle name="Normal 37 7 2 6" xfId="11962" xr:uid="{7C50A7DF-C994-469D-8FF3-AE26DDE7B8EE}"/>
    <cellStyle name="Normal 37 7 2 7" xfId="4923" xr:uid="{E496B266-6EEE-4726-94A5-6E5E65A01794}"/>
    <cellStyle name="Normal 37 7 3" xfId="1612" xr:uid="{CE62FA14-883B-4EA6-9D32-1CC64D79B21A}"/>
    <cellStyle name="Normal 37 7 3 2" xfId="3562" xr:uid="{1D866B49-70BF-4FC9-B11C-DDD945C464F4}"/>
    <cellStyle name="Normal 37 7 3 2 2" xfId="14228" xr:uid="{02DE9EB0-1858-4932-B52C-3E4D30B48155}"/>
    <cellStyle name="Normal 37 7 3 2 3" xfId="8913" xr:uid="{CE65EAA4-F7D5-4B10-AD50-FBA97FC2687A}"/>
    <cellStyle name="Normal 37 7 3 3" xfId="8914" xr:uid="{6A1C36BB-D919-472E-9AC6-927F0B767752}"/>
    <cellStyle name="Normal 37 7 3 4" xfId="7201" xr:uid="{F0AFA673-99F7-47C7-9B6B-DEFFA09E3E24}"/>
    <cellStyle name="Normal 37 7 3 5" xfId="12415" xr:uid="{E8E86F51-17E4-4F34-8132-BA91C1F3A695}"/>
    <cellStyle name="Normal 37 7 3 6" xfId="5376" xr:uid="{63E5FE4E-7591-4279-BD01-F7C47BDA3142}"/>
    <cellStyle name="Normal 37 7 4" xfId="2652" xr:uid="{9654CDD6-B647-4D5B-B873-B03398766CB1}"/>
    <cellStyle name="Normal 37 7 4 2" xfId="13318" xr:uid="{AFECA230-B5B9-4146-A360-DEA1B3EB4879}"/>
    <cellStyle name="Normal 37 7 4 3" xfId="8915" xr:uid="{212A19E4-EDC8-4350-95B9-9E719249B252}"/>
    <cellStyle name="Normal 37 7 5" xfId="8916" xr:uid="{58FC9E7E-3955-4C5A-9416-BC85D2F1A115}"/>
    <cellStyle name="Normal 37 7 6" xfId="6291" xr:uid="{C4A98B36-2812-4E9D-8BE2-7A2A2F080541}"/>
    <cellStyle name="Normal 37 7 7" xfId="11505" xr:uid="{B015A51A-3FD5-46CE-8D83-6115B7721D9F}"/>
    <cellStyle name="Normal 37 7 8" xfId="4466" xr:uid="{0D7BFE07-A36F-4B26-817D-F28F7DFE7879}"/>
    <cellStyle name="Normal 37 8" xfId="926" xr:uid="{27313628-DC42-4717-B653-6136286F1F25}"/>
    <cellStyle name="Normal 37 8 2" xfId="1614" xr:uid="{7018FB25-51BD-4ED5-B836-3C44909ACCDC}"/>
    <cellStyle name="Normal 37 8 2 2" xfId="3564" xr:uid="{71783522-7B44-4300-A2C9-CEECEF607BF8}"/>
    <cellStyle name="Normal 37 8 2 2 2" xfId="14230" xr:uid="{F9A402FE-E7FF-4504-8869-7D024C65BDD2}"/>
    <cellStyle name="Normal 37 8 2 2 3" xfId="8917" xr:uid="{356AF388-0188-4086-96CE-A6DF103D2E56}"/>
    <cellStyle name="Normal 37 8 2 3" xfId="8918" xr:uid="{7F924F94-64F7-4595-A38E-B99510DD5FEA}"/>
    <cellStyle name="Normal 37 8 2 4" xfId="7203" xr:uid="{67BE0CA3-ED80-4D25-9755-770159254C51}"/>
    <cellStyle name="Normal 37 8 2 5" xfId="12417" xr:uid="{EAF3ED86-C2B6-480B-B118-B2A52001B57E}"/>
    <cellStyle name="Normal 37 8 2 6" xfId="5378" xr:uid="{EB0081B2-4398-433D-9760-71DA07A1A359}"/>
    <cellStyle name="Normal 37 8 3" xfId="2974" xr:uid="{4F61B752-F94C-4A4F-9537-6F45DC182828}"/>
    <cellStyle name="Normal 37 8 3 2" xfId="13640" xr:uid="{FE2C25BD-F2BB-431E-99DB-EB9018861B01}"/>
    <cellStyle name="Normal 37 8 3 3" xfId="8919" xr:uid="{F5A144D0-4495-442F-A14C-EEC7B96C0AA0}"/>
    <cellStyle name="Normal 37 8 4" xfId="8920" xr:uid="{C8AAD8D6-AF8E-4DB2-95E0-B10550379B55}"/>
    <cellStyle name="Normal 37 8 5" xfId="6613" xr:uid="{EB71CDF6-2F36-4AE7-9E66-48CCCDF08E2B}"/>
    <cellStyle name="Normal 37 8 6" xfId="11827" xr:uid="{7440B48D-0C0F-4ABB-9EFE-A36675BC1A00}"/>
    <cellStyle name="Normal 37 8 7" xfId="4788" xr:uid="{49A36F49-084F-48E3-B1A0-9D481417AD92}"/>
    <cellStyle name="Normal 37 9" xfId="1391" xr:uid="{590296D0-4E62-44E2-ABE5-A8B0FDE35647}"/>
    <cellStyle name="Normal 37 9 2" xfId="3341" xr:uid="{576329F0-CC1B-459E-967A-EF2E314B0A18}"/>
    <cellStyle name="Normal 37 9 2 2" xfId="14007" xr:uid="{A7C222D0-C89F-4BDE-81BB-889403AB1381}"/>
    <cellStyle name="Normal 37 9 2 3" xfId="8921" xr:uid="{387A7927-08CB-4687-B3AF-3D4FE5B0BC92}"/>
    <cellStyle name="Normal 37 9 3" xfId="8922" xr:uid="{4E9539E0-FC4B-4DAB-B3FA-9D63961B6D6C}"/>
    <cellStyle name="Normal 37 9 4" xfId="6980" xr:uid="{D426167F-7AA3-4677-BB29-B2A69D8DFD07}"/>
    <cellStyle name="Normal 37 9 5" xfId="12194" xr:uid="{665B9477-DFE8-4F6E-A1DC-A62AA7A6FBE1}"/>
    <cellStyle name="Normal 37 9 6" xfId="5155" xr:uid="{A5C813C6-FEC9-4290-9C5B-B7878DF8A0EC}"/>
    <cellStyle name="Normal 38" xfId="255" xr:uid="{2487474B-767D-4880-B0D0-E47541342EA7}"/>
    <cellStyle name="Normal 38 10" xfId="2224" xr:uid="{38EEC7B5-2F03-4376-9B6D-E6E91668E4CA}"/>
    <cellStyle name="Normal 38 10 2" xfId="4083" xr:uid="{DFD6C031-AB8A-4026-9650-CDE2C9A2B736}"/>
    <cellStyle name="Normal 38 10 2 2" xfId="14746" xr:uid="{F8B1D888-BE76-4FAD-818C-32F57D773126}"/>
    <cellStyle name="Normal 38 10 2 3" xfId="8923" xr:uid="{7FA69EDC-E029-4B03-9C7B-FA7D87DC34CC}"/>
    <cellStyle name="Normal 38 10 3" xfId="8924" xr:uid="{00620F33-F4E1-40F4-88C1-DC294284FBC4}"/>
    <cellStyle name="Normal 38 10 4" xfId="7722" xr:uid="{AA160CE4-B51E-49C4-91BF-1069E0E73300}"/>
    <cellStyle name="Normal 38 10 5" xfId="12933" xr:uid="{CD950BB4-99DE-44AD-93EB-618EF0FE73CF}"/>
    <cellStyle name="Normal 38 10 6" xfId="5894" xr:uid="{80156D0B-0D9F-4BE2-AF31-290E413A0ACB}"/>
    <cellStyle name="Normal 38 11" xfId="2375" xr:uid="{D6FF44E6-DC52-4F36-B799-F13A6A9E127D}"/>
    <cellStyle name="Normal 38 11 2" xfId="4219" xr:uid="{97B2268A-27BA-402B-835B-7BEC85A72536}"/>
    <cellStyle name="Normal 38 11 2 2" xfId="14882" xr:uid="{1BCC33A6-3A99-44B5-BD30-48AD97D22FE8}"/>
    <cellStyle name="Normal 38 11 2 3" xfId="8925" xr:uid="{A1E88232-0D36-4B2B-96A4-77D2967CAE35}"/>
    <cellStyle name="Normal 38 11 3" xfId="7858" xr:uid="{6C715DBE-6168-4ECE-92FF-7D99DFC474DB}"/>
    <cellStyle name="Normal 38 11 4" xfId="13069" xr:uid="{57524AD7-861E-4E12-A07F-6E90B6DF11C1}"/>
    <cellStyle name="Normal 38 11 5" xfId="6030" xr:uid="{869F5053-D5E3-480C-B1AF-449B5C859FD6}"/>
    <cellStyle name="Normal 38 12" xfId="2580" xr:uid="{0A086F6F-9055-4787-83CE-DABA6269CF28}"/>
    <cellStyle name="Normal 38 12 2" xfId="8926" xr:uid="{4B785ADD-9B65-4812-B62B-23CBA68C557E}"/>
    <cellStyle name="Normal 38 12 3" xfId="13248" xr:uid="{1494BBB7-9BE3-46C8-A277-1BD2D8029D3A}"/>
    <cellStyle name="Normal 38 12 4" xfId="6174" xr:uid="{4EB4D93F-3284-4EBB-8B6B-E2CEE8A81B94}"/>
    <cellStyle name="Normal 38 13" xfId="8927" xr:uid="{64EF515D-36E4-4C37-85BB-0472CA43B264}"/>
    <cellStyle name="Normal 38 14" xfId="6219" xr:uid="{0EA3F56D-9657-4BAC-A99B-C9CC39AFCBD2}"/>
    <cellStyle name="Normal 38 15" xfId="11435" xr:uid="{ADD45D9D-2016-408C-93FF-0DD767EF1846}"/>
    <cellStyle name="Normal 38 16" xfId="4396" xr:uid="{175E2BFF-88C6-45FC-9351-F79B405D6DE7}"/>
    <cellStyle name="Normal 38 2" xfId="642" xr:uid="{10145C08-0024-40A7-AB18-2B8C7FA96E1E}"/>
    <cellStyle name="Normal 38 2 10" xfId="11602" xr:uid="{F6A9F98C-D9D3-40BE-83AF-9B7BE0444477}"/>
    <cellStyle name="Normal 38 2 11" xfId="4563" xr:uid="{CB3B8805-330A-4C58-BEE4-84A43BEFFC6F}"/>
    <cellStyle name="Normal 38 2 2" xfId="825" xr:uid="{3C87E286-0455-484F-8E67-A670C0B4306B}"/>
    <cellStyle name="Normal 38 2 2 2" xfId="1289" xr:uid="{5FA972D2-5E49-48C3-83EE-A368F59D6005}"/>
    <cellStyle name="Normal 38 2 2 2 2" xfId="1617" xr:uid="{5B96EF6E-6F42-497A-A331-850470FB5525}"/>
    <cellStyle name="Normal 38 2 2 2 2 2" xfId="3567" xr:uid="{95C53566-84BF-487D-A158-0E361C7DA861}"/>
    <cellStyle name="Normal 38 2 2 2 2 2 2" xfId="14233" xr:uid="{1B495CBD-6A42-45CC-8B00-A194EE8D5505}"/>
    <cellStyle name="Normal 38 2 2 2 2 2 3" xfId="8928" xr:uid="{B673A4AB-41CE-4DC2-AC77-8B9F7AA19701}"/>
    <cellStyle name="Normal 38 2 2 2 2 3" xfId="8929" xr:uid="{FCD78700-862F-4FE4-809A-24D6BCAA39BC}"/>
    <cellStyle name="Normal 38 2 2 2 2 4" xfId="7206" xr:uid="{BE4CE7C2-FD89-4038-8981-1E66F6B45230}"/>
    <cellStyle name="Normal 38 2 2 2 2 5" xfId="12420" xr:uid="{15FC6ED4-C8D5-424F-B7F2-0DAA1159B135}"/>
    <cellStyle name="Normal 38 2 2 2 2 6" xfId="5381" xr:uid="{7D1244C2-A143-4534-A60C-5657F6D9BB6A}"/>
    <cellStyle name="Normal 38 2 2 2 3" xfId="3251" xr:uid="{EE5A355E-6C2F-4E29-83BA-CF7E0C3B1ACB}"/>
    <cellStyle name="Normal 38 2 2 2 3 2" xfId="13917" xr:uid="{0ED00078-1A51-4461-8A15-0AA167995B12}"/>
    <cellStyle name="Normal 38 2 2 2 3 3" xfId="8930" xr:uid="{2A9F9B85-9633-4477-B62B-89785CC78413}"/>
    <cellStyle name="Normal 38 2 2 2 4" xfId="8931" xr:uid="{1F780E65-2E2E-48EB-AEC1-1878943008DD}"/>
    <cellStyle name="Normal 38 2 2 2 5" xfId="6890" xr:uid="{22F6AB1A-C52C-4FCF-888B-AC6077FED4D8}"/>
    <cellStyle name="Normal 38 2 2 2 6" xfId="12104" xr:uid="{379A0DE5-C97B-4F63-B483-3F44C6663AE5}"/>
    <cellStyle name="Normal 38 2 2 2 7" xfId="5065" xr:uid="{520368D2-99A8-4C9D-AFF0-ADA87E199EB6}"/>
    <cellStyle name="Normal 38 2 2 3" xfId="1616" xr:uid="{ABE6B6C7-5955-459E-9D1A-7331EF25D825}"/>
    <cellStyle name="Normal 38 2 2 3 2" xfId="3566" xr:uid="{B5EEC14F-6933-40A6-A45E-10D7FCDE27D7}"/>
    <cellStyle name="Normal 38 2 2 3 2 2" xfId="14232" xr:uid="{457A7A3B-AD36-4149-BB86-CF88B6833420}"/>
    <cellStyle name="Normal 38 2 2 3 2 3" xfId="8932" xr:uid="{6BE86737-284C-4677-AE39-625A6476C130}"/>
    <cellStyle name="Normal 38 2 2 3 3" xfId="8933" xr:uid="{95DF48F5-8B10-447C-9FB2-BC04D3275BC1}"/>
    <cellStyle name="Normal 38 2 2 3 4" xfId="7205" xr:uid="{AA865C4E-27EF-4B07-8899-46E2793F706C}"/>
    <cellStyle name="Normal 38 2 2 3 5" xfId="12419" xr:uid="{767D2B66-51D8-4019-86DA-D4290EB663CF}"/>
    <cellStyle name="Normal 38 2 2 3 6" xfId="5380" xr:uid="{333F7C20-137E-4724-A7E3-144B5CA68E74}"/>
    <cellStyle name="Normal 38 2 2 4" xfId="2884" xr:uid="{2EE6CBBE-B68F-4E0A-810F-E5868E2CEB5E}"/>
    <cellStyle name="Normal 38 2 2 4 2" xfId="13550" xr:uid="{282CEEE3-F0DA-4FCC-81B8-628A10A78A0A}"/>
    <cellStyle name="Normal 38 2 2 4 3" xfId="8934" xr:uid="{0EAC7D33-31C7-468A-83A7-9E0EECD82B26}"/>
    <cellStyle name="Normal 38 2 2 5" xfId="8935" xr:uid="{8DE5B959-01D5-4C34-99F8-32B290751264}"/>
    <cellStyle name="Normal 38 2 2 6" xfId="6523" xr:uid="{201D5CE6-ECB6-4788-A43D-7AFE0BBC1B23}"/>
    <cellStyle name="Normal 38 2 2 7" xfId="11737" xr:uid="{56B23212-E5F4-443C-8D38-E263627012FD}"/>
    <cellStyle name="Normal 38 2 2 8" xfId="4698" xr:uid="{07428C87-5D25-4D9E-B8F1-9B4FFA3821C4}"/>
    <cellStyle name="Normal 38 2 3" xfId="977" xr:uid="{4D240C1A-00AB-4AFB-A890-DDF91DE17C53}"/>
    <cellStyle name="Normal 38 2 3 2" xfId="1618" xr:uid="{28E9B2F9-B63A-495D-9B0B-33A4312DA376}"/>
    <cellStyle name="Normal 38 2 3 2 2" xfId="3568" xr:uid="{0914870F-D441-49B9-8095-0CEF43C3C858}"/>
    <cellStyle name="Normal 38 2 3 2 2 2" xfId="14234" xr:uid="{357992BC-85ED-49EF-AF44-905045A6528C}"/>
    <cellStyle name="Normal 38 2 3 2 2 3" xfId="8936" xr:uid="{6E0954D7-BED3-4F28-8E9D-2D9F4412BEF4}"/>
    <cellStyle name="Normal 38 2 3 2 3" xfId="8937" xr:uid="{B70DA1AC-23B8-4A65-BCEB-AF2A9C516365}"/>
    <cellStyle name="Normal 38 2 3 2 4" xfId="7207" xr:uid="{B16AA6DE-AB5C-4C28-8D03-4556A7CC26EA}"/>
    <cellStyle name="Normal 38 2 3 2 5" xfId="12421" xr:uid="{BB1AB512-2080-432F-BA17-6AF6BB4EB109}"/>
    <cellStyle name="Normal 38 2 3 2 6" xfId="5382" xr:uid="{F1A9F5D1-14E2-4676-A7B4-2F31E1043B64}"/>
    <cellStyle name="Normal 38 2 3 3" xfId="3022" xr:uid="{E1A7BAF0-E62B-4095-9DB1-C2D70083624B}"/>
    <cellStyle name="Normal 38 2 3 3 2" xfId="13688" xr:uid="{734FB3E3-3680-4A6C-8483-7A4E7D28F8CE}"/>
    <cellStyle name="Normal 38 2 3 3 3" xfId="8938" xr:uid="{AAD16960-DD59-4E87-BEF0-6F99A7C5E521}"/>
    <cellStyle name="Normal 38 2 3 4" xfId="8939" xr:uid="{0F985977-26EB-4D1B-876E-54B5CF4AC307}"/>
    <cellStyle name="Normal 38 2 3 5" xfId="6661" xr:uid="{AA3029B3-E89E-4B5A-AF35-26B72D98B87B}"/>
    <cellStyle name="Normal 38 2 3 6" xfId="11875" xr:uid="{361E843C-85ED-4419-AD64-68AEEC59DD13}"/>
    <cellStyle name="Normal 38 2 3 7" xfId="4836" xr:uid="{D3FEDCAF-A80A-44DE-B961-223B3DD14F18}"/>
    <cellStyle name="Normal 38 2 4" xfId="1615" xr:uid="{30A5BD6D-4BED-4E51-8859-3C30B3E974D9}"/>
    <cellStyle name="Normal 38 2 4 2" xfId="3565" xr:uid="{DF9479A7-5BE6-4296-A318-137C59E895DB}"/>
    <cellStyle name="Normal 38 2 4 2 2" xfId="14231" xr:uid="{71A72357-3584-4A08-AA03-CE966295BE10}"/>
    <cellStyle name="Normal 38 2 4 2 3" xfId="8940" xr:uid="{81F80728-4F4F-4242-9343-2C0B1526ED67}"/>
    <cellStyle name="Normal 38 2 4 3" xfId="8941" xr:uid="{500EEEC8-E005-497D-9A5A-549E28124175}"/>
    <cellStyle name="Normal 38 2 4 4" xfId="7204" xr:uid="{88424478-EF89-4A21-97A5-B975209B2A5A}"/>
    <cellStyle name="Normal 38 2 4 5" xfId="12418" xr:uid="{879C8846-323F-4A6B-9E86-9FD86B266BC6}"/>
    <cellStyle name="Normal 38 2 4 6" xfId="5379" xr:uid="{3BD6226A-8A4A-43FB-85F2-4B76E041B35C}"/>
    <cellStyle name="Normal 38 2 5" xfId="2276" xr:uid="{C887B410-D474-4034-B81A-E2969966B111}"/>
    <cellStyle name="Normal 38 2 5 2" xfId="4130" xr:uid="{5B103880-3C5B-4B1E-A963-5697F76213F0}"/>
    <cellStyle name="Normal 38 2 5 2 2" xfId="14793" xr:uid="{75EB21E6-D71F-4392-9191-F762BF9CF3A1}"/>
    <cellStyle name="Normal 38 2 5 2 3" xfId="8942" xr:uid="{A23ABBA0-3F05-457D-89F7-7289E54B4B05}"/>
    <cellStyle name="Normal 38 2 5 3" xfId="8943" xr:uid="{D58815F2-1250-4D55-9F7E-860CCAEADD7C}"/>
    <cellStyle name="Normal 38 2 5 4" xfId="7769" xr:uid="{DB4C46F1-5459-41A0-A481-004BEA3DA04C}"/>
    <cellStyle name="Normal 38 2 5 5" xfId="12980" xr:uid="{64119F63-31EF-450C-8D03-28E8B8F76F06}"/>
    <cellStyle name="Normal 38 2 5 6" xfId="5941" xr:uid="{9B8B43F3-8430-458F-8EBC-E981FAEA385E}"/>
    <cellStyle name="Normal 38 2 6" xfId="2421" xr:uid="{757D3D96-B1AF-463A-ACA9-4ECE6D62D1B6}"/>
    <cellStyle name="Normal 38 2 6 2" xfId="4265" xr:uid="{1FD4F047-8B65-4ED0-AAB8-4D22F72C3EBC}"/>
    <cellStyle name="Normal 38 2 6 2 2" xfId="14928" xr:uid="{5CA6BE0B-5F9A-467B-A56B-FFE27F97D39C}"/>
    <cellStyle name="Normal 38 2 6 2 3" xfId="8944" xr:uid="{56FC320D-68F9-4231-BE14-CC6D54292A99}"/>
    <cellStyle name="Normal 38 2 6 3" xfId="7904" xr:uid="{B9271634-3CCC-447E-9FAC-FDD7426D441A}"/>
    <cellStyle name="Normal 38 2 6 4" xfId="13115" xr:uid="{9609B10C-E8AE-42A8-920D-2238EDF9F134}"/>
    <cellStyle name="Normal 38 2 6 5" xfId="6076" xr:uid="{BA7EA100-0B03-4FAD-93D2-FE55B732C35F}"/>
    <cellStyle name="Normal 38 2 7" xfId="2749" xr:uid="{B2465095-BAB0-40B4-A8D0-EA1DB279B851}"/>
    <cellStyle name="Normal 38 2 7 2" xfId="13415" xr:uid="{0D2914CF-C75C-4CF2-997A-EDAA246965A7}"/>
    <cellStyle name="Normal 38 2 7 3" xfId="8945" xr:uid="{74D04D37-7B83-435E-BAFA-33BD556AD1D4}"/>
    <cellStyle name="Normal 38 2 8" xfId="8946" xr:uid="{B0097B75-7C5C-4CED-96CE-E54633BB29DD}"/>
    <cellStyle name="Normal 38 2 9" xfId="6388" xr:uid="{C54763F0-B39D-4D3B-8522-38E84399A118}"/>
    <cellStyle name="Normal 38 3" xfId="727" xr:uid="{2416C957-26FC-4D08-A607-833092E363E4}"/>
    <cellStyle name="Normal 38 3 10" xfId="11645" xr:uid="{0A255192-5FDF-48FA-A444-CC103D81DFF9}"/>
    <cellStyle name="Normal 38 3 11" xfId="4606" xr:uid="{09CC4068-D680-4F8B-8578-2167DBE9767F}"/>
    <cellStyle name="Normal 38 3 2" xfId="869" xr:uid="{B9071461-47AE-4E4D-AFEE-AA5F058959F9}"/>
    <cellStyle name="Normal 38 3 2 2" xfId="1332" xr:uid="{63CD603F-735B-4C5E-BB1E-65FEBED99480}"/>
    <cellStyle name="Normal 38 3 2 2 2" xfId="1621" xr:uid="{5E93F80E-CC27-4BEA-9FD8-B16639503656}"/>
    <cellStyle name="Normal 38 3 2 2 2 2" xfId="3571" xr:uid="{EEFE3F4E-0FE1-43EB-8C48-3A539E52D14A}"/>
    <cellStyle name="Normal 38 3 2 2 2 2 2" xfId="14237" xr:uid="{DE672999-ADDF-4FAB-9B00-88A61282DA4A}"/>
    <cellStyle name="Normal 38 3 2 2 2 2 3" xfId="8947" xr:uid="{9BE28C27-B48B-4016-AF2E-916D070FB64B}"/>
    <cellStyle name="Normal 38 3 2 2 2 3" xfId="8948" xr:uid="{41B0BB7E-A98C-47EF-BA96-F136294EFDD1}"/>
    <cellStyle name="Normal 38 3 2 2 2 4" xfId="7210" xr:uid="{7DDD886D-C7AA-46A7-A686-BA2A9000E47E}"/>
    <cellStyle name="Normal 38 3 2 2 2 5" xfId="12424" xr:uid="{5356FFDC-83BE-4835-A6FF-799283C8128C}"/>
    <cellStyle name="Normal 38 3 2 2 2 6" xfId="5385" xr:uid="{3580230D-5283-4181-A7E3-9251535DC8A6}"/>
    <cellStyle name="Normal 38 3 2 2 3" xfId="3294" xr:uid="{BE99161F-0C73-41F4-88E0-087DDA969278}"/>
    <cellStyle name="Normal 38 3 2 2 3 2" xfId="13960" xr:uid="{57451E90-2737-4A37-9C96-CAE435BF7BE4}"/>
    <cellStyle name="Normal 38 3 2 2 3 3" xfId="8949" xr:uid="{92618758-8DDC-4D96-BDB0-EA97923885D6}"/>
    <cellStyle name="Normal 38 3 2 2 4" xfId="8950" xr:uid="{9AC934F0-ABF1-46CA-818E-A8D10707AAB9}"/>
    <cellStyle name="Normal 38 3 2 2 5" xfId="6933" xr:uid="{56464419-F0CB-4155-AFC4-6EF8609E2E94}"/>
    <cellStyle name="Normal 38 3 2 2 6" xfId="12147" xr:uid="{2B643F91-A5D1-4EDF-BB12-4337FCC252DD}"/>
    <cellStyle name="Normal 38 3 2 2 7" xfId="5108" xr:uid="{EC1A2568-9C21-4466-87F9-67682259FF22}"/>
    <cellStyle name="Normal 38 3 2 3" xfId="1620" xr:uid="{40322526-5389-4E66-9AD1-5EA51FC40539}"/>
    <cellStyle name="Normal 38 3 2 3 2" xfId="3570" xr:uid="{852D4018-5885-4DD3-A3E1-FF62D3B2D003}"/>
    <cellStyle name="Normal 38 3 2 3 2 2" xfId="14236" xr:uid="{69ADF55F-122D-4C25-9E10-B09B37ECF669}"/>
    <cellStyle name="Normal 38 3 2 3 2 3" xfId="8951" xr:uid="{274AE7AD-2EB5-452E-8226-27DC785416F9}"/>
    <cellStyle name="Normal 38 3 2 3 3" xfId="8952" xr:uid="{7B8511B8-B450-4F0C-828F-16013DD3573D}"/>
    <cellStyle name="Normal 38 3 2 3 4" xfId="7209" xr:uid="{A2A6F0EF-2743-4F00-B276-BF7C8C3611DC}"/>
    <cellStyle name="Normal 38 3 2 3 5" xfId="12423" xr:uid="{80383CC1-39A2-47CC-8CE9-9F1170F08F29}"/>
    <cellStyle name="Normal 38 3 2 3 6" xfId="5384" xr:uid="{558A2ED3-7A2F-4751-9D6A-38404E26E21A}"/>
    <cellStyle name="Normal 38 3 2 4" xfId="2927" xr:uid="{7CACF0B7-80B2-4A87-B714-F6CBD6200D96}"/>
    <cellStyle name="Normal 38 3 2 4 2" xfId="13593" xr:uid="{4582EBA3-BEA7-4ABD-93B4-D2C1DB7D9DE9}"/>
    <cellStyle name="Normal 38 3 2 4 3" xfId="8953" xr:uid="{43B29226-0BCF-4C0B-A9C2-109FAF9415AF}"/>
    <cellStyle name="Normal 38 3 2 5" xfId="8954" xr:uid="{FA94282C-74FF-41DF-877A-8447B13C2B69}"/>
    <cellStyle name="Normal 38 3 2 6" xfId="6566" xr:uid="{4C2F94A4-BD24-4816-9A4E-703598A3EA62}"/>
    <cellStyle name="Normal 38 3 2 7" xfId="11780" xr:uid="{5B756429-6EA3-4EB0-A4D6-6A59D2CE6A52}"/>
    <cellStyle name="Normal 38 3 2 8" xfId="4741" xr:uid="{941A345C-FEC6-4752-92AD-4513FA2DF4D3}"/>
    <cellStyle name="Normal 38 3 3" xfId="1022" xr:uid="{60278B77-E2B6-442C-8C96-159893B0CDFF}"/>
    <cellStyle name="Normal 38 3 3 2" xfId="1622" xr:uid="{3DC7304A-1483-4433-B842-D5E85B7D910B}"/>
    <cellStyle name="Normal 38 3 3 2 2" xfId="3572" xr:uid="{9190B879-ADF6-4753-BB90-075F21D201FC}"/>
    <cellStyle name="Normal 38 3 3 2 2 2" xfId="14238" xr:uid="{5B6C7187-650E-4F54-BBD2-B7F289CD2273}"/>
    <cellStyle name="Normal 38 3 3 2 2 3" xfId="8955" xr:uid="{5AFA1648-B0BE-4E45-AFE9-FF4CBE5F7B81}"/>
    <cellStyle name="Normal 38 3 3 2 3" xfId="8956" xr:uid="{E6079FFE-F6A5-4D64-B2A1-AB883D39DE6C}"/>
    <cellStyle name="Normal 38 3 3 2 4" xfId="7211" xr:uid="{9EC220B6-4CDD-4993-93F4-F0AC272ADCAA}"/>
    <cellStyle name="Normal 38 3 3 2 5" xfId="12425" xr:uid="{B606CC24-00A2-4166-A465-67967E1E78CA}"/>
    <cellStyle name="Normal 38 3 3 2 6" xfId="5386" xr:uid="{523E8293-BCB7-449C-9F70-2F41D5025104}"/>
    <cellStyle name="Normal 38 3 3 3" xfId="3065" xr:uid="{9B156077-64A2-4637-9B97-B9F53F81C5F4}"/>
    <cellStyle name="Normal 38 3 3 3 2" xfId="13731" xr:uid="{8F275D2A-C31E-4CCA-97D7-CA02EFB26C9E}"/>
    <cellStyle name="Normal 38 3 3 3 3" xfId="8957" xr:uid="{A1D257BA-5D17-4BBE-AC51-C35E327613B6}"/>
    <cellStyle name="Normal 38 3 3 4" xfId="8958" xr:uid="{5A0ACB74-C4A5-44DC-BF95-0BB6D2DCCF98}"/>
    <cellStyle name="Normal 38 3 3 5" xfId="6704" xr:uid="{9A1D0176-F493-436B-8B2F-A1FA5D1E13FC}"/>
    <cellStyle name="Normal 38 3 3 6" xfId="11918" xr:uid="{90F5DE68-FA22-4892-A237-C194DECAC12F}"/>
    <cellStyle name="Normal 38 3 3 7" xfId="4879" xr:uid="{AB8BF8A0-1DEC-4258-A9AD-38BA1177CD24}"/>
    <cellStyle name="Normal 38 3 4" xfId="1619" xr:uid="{A380DF7D-373E-4531-B356-446BFED9C1C1}"/>
    <cellStyle name="Normal 38 3 4 2" xfId="3569" xr:uid="{6FC9806E-FFBC-4040-81BD-3CA16C49DA55}"/>
    <cellStyle name="Normal 38 3 4 2 2" xfId="14235" xr:uid="{092A68B8-3276-4D67-919B-8C70FF8F04CB}"/>
    <cellStyle name="Normal 38 3 4 2 3" xfId="8959" xr:uid="{BFF409FB-38F8-4C1C-B4C8-E7B74694F692}"/>
    <cellStyle name="Normal 38 3 4 3" xfId="8960" xr:uid="{A2F2551B-94B6-4981-94FF-5D22DD7D8EFE}"/>
    <cellStyle name="Normal 38 3 4 4" xfId="7208" xr:uid="{37344CAB-0B0E-4F2B-8968-E8C34B79021B}"/>
    <cellStyle name="Normal 38 3 4 5" xfId="12422" xr:uid="{8D8B47B8-2605-44C4-ABE4-6965914B5FF1}"/>
    <cellStyle name="Normal 38 3 4 6" xfId="5383" xr:uid="{7D628BD4-A523-4D4C-8B5D-D5E5DC5B4BCD}"/>
    <cellStyle name="Normal 38 3 5" xfId="2320" xr:uid="{625BC69B-5815-49BB-B001-9B3F5D63FC52}"/>
    <cellStyle name="Normal 38 3 5 2" xfId="4173" xr:uid="{26E4A319-243C-4DFE-A642-21844766A0FB}"/>
    <cellStyle name="Normal 38 3 5 2 2" xfId="14836" xr:uid="{379E6247-1224-485C-A86D-0E728A6A7C3C}"/>
    <cellStyle name="Normal 38 3 5 2 3" xfId="8961" xr:uid="{C7AC9EC5-9421-4066-AFBE-03C658449101}"/>
    <cellStyle name="Normal 38 3 5 3" xfId="8962" xr:uid="{B9CDD41C-1CAF-49C1-BAFF-7CF047A606F9}"/>
    <cellStyle name="Normal 38 3 5 4" xfId="7812" xr:uid="{6015003C-8959-4026-8A01-EB7FBACCA93B}"/>
    <cellStyle name="Normal 38 3 5 5" xfId="13023" xr:uid="{251DEBD1-E95B-4791-A3B3-37916254657F}"/>
    <cellStyle name="Normal 38 3 5 6" xfId="5984" xr:uid="{8B8B7672-331C-426F-BFBC-DEEDF4B1259F}"/>
    <cellStyle name="Normal 38 3 6" xfId="2464" xr:uid="{C4FE4EA4-A46C-4208-8C55-36CB8D9BA198}"/>
    <cellStyle name="Normal 38 3 6 2" xfId="4308" xr:uid="{EFD744B1-64FE-4A5A-B7C4-FA6BBA450457}"/>
    <cellStyle name="Normal 38 3 6 2 2" xfId="14971" xr:uid="{66FFACE4-07DD-4299-B0D4-B4A14A6C24BA}"/>
    <cellStyle name="Normal 38 3 6 2 3" xfId="8963" xr:uid="{EE8EFC97-C999-4EE7-BD7C-6FDCE0247606}"/>
    <cellStyle name="Normal 38 3 6 3" xfId="7947" xr:uid="{BC30D448-9167-41DC-A3E9-402D4DFCF7CF}"/>
    <cellStyle name="Normal 38 3 6 4" xfId="13158" xr:uid="{8909E7E5-2639-4DBD-9F69-6911E5ED2C3B}"/>
    <cellStyle name="Normal 38 3 6 5" xfId="6119" xr:uid="{DCD68FCE-A736-43CD-81CB-7C8774D40C32}"/>
    <cellStyle name="Normal 38 3 7" xfId="2792" xr:uid="{B7B79C53-90A1-44A6-9E40-6E2543C1089A}"/>
    <cellStyle name="Normal 38 3 7 2" xfId="13458" xr:uid="{0792D0AA-CE3E-4A0C-BC00-3439ED3021AC}"/>
    <cellStyle name="Normal 38 3 7 3" xfId="8964" xr:uid="{117A58B0-E2FE-468C-8818-B87374302AD7}"/>
    <cellStyle name="Normal 38 3 8" xfId="8965" xr:uid="{9DBEA7CB-B91D-438A-9FDE-79B3857447E5}"/>
    <cellStyle name="Normal 38 3 9" xfId="6431" xr:uid="{F9D11059-100B-40D7-A309-E7C1C4953957}"/>
    <cellStyle name="Normal 38 4" xfId="562" xr:uid="{EDFF531E-A2ED-4FC7-A194-EA9B46556890}"/>
    <cellStyle name="Normal 38 4 2" xfId="1130" xr:uid="{84348022-0E44-4BB4-A2E0-139E50A10976}"/>
    <cellStyle name="Normal 38 4 2 2" xfId="1624" xr:uid="{30773E47-A2C3-4314-B090-B454243F6A43}"/>
    <cellStyle name="Normal 38 4 2 2 2" xfId="3574" xr:uid="{96A1C01F-7C81-4B31-9A8A-1721B22D4B37}"/>
    <cellStyle name="Normal 38 4 2 2 2 2" xfId="14240" xr:uid="{D537A113-4E0F-46D9-AC50-A006E6EC2100}"/>
    <cellStyle name="Normal 38 4 2 2 2 3" xfId="8966" xr:uid="{1AD2AF6D-E768-4D97-AAF6-3985ED3F3E9B}"/>
    <cellStyle name="Normal 38 4 2 2 3" xfId="8967" xr:uid="{0BA48ABF-59FE-4ED1-A8BF-0906A9C11536}"/>
    <cellStyle name="Normal 38 4 2 2 4" xfId="7213" xr:uid="{EEDD02AC-00C2-4D71-A6C7-5B8857633051}"/>
    <cellStyle name="Normal 38 4 2 2 5" xfId="12427" xr:uid="{87568901-93CB-4992-8804-F1FC8D8E9109}"/>
    <cellStyle name="Normal 38 4 2 2 6" xfId="5388" xr:uid="{50A0F6E3-AAAB-4AB4-B126-AA68B73BA834}"/>
    <cellStyle name="Normal 38 4 2 3" xfId="3155" xr:uid="{8A24C55D-6FE4-474F-A547-E9D3FCDA0B50}"/>
    <cellStyle name="Normal 38 4 2 3 2" xfId="13821" xr:uid="{25FE476C-CF63-4514-B614-993C11207E3E}"/>
    <cellStyle name="Normal 38 4 2 3 3" xfId="8968" xr:uid="{86D4DB93-20A1-4319-ABED-E8C2FE52CFA9}"/>
    <cellStyle name="Normal 38 4 2 4" xfId="8969" xr:uid="{2DB1A5CC-A574-4D90-9554-AF864B0CCE81}"/>
    <cellStyle name="Normal 38 4 2 5" xfId="6794" xr:uid="{FF878842-2155-4CFD-B45E-3028F45BC205}"/>
    <cellStyle name="Normal 38 4 2 6" xfId="12008" xr:uid="{0DFC7EA5-47AE-47D4-95DF-AB19EA3066E1}"/>
    <cellStyle name="Normal 38 4 2 7" xfId="4969" xr:uid="{072C4565-2B33-4B8B-AA4A-BA5F6C93597C}"/>
    <cellStyle name="Normal 38 4 3" xfId="1623" xr:uid="{278A9E93-0428-44B4-B896-FE44A26935BA}"/>
    <cellStyle name="Normal 38 4 3 2" xfId="3573" xr:uid="{FFE66C87-BBF6-4F7B-98D8-3D050C59616B}"/>
    <cellStyle name="Normal 38 4 3 2 2" xfId="14239" xr:uid="{F34C3A95-2F44-4A19-AA0F-07037AB40748}"/>
    <cellStyle name="Normal 38 4 3 2 3" xfId="8970" xr:uid="{3D9F7A14-E28A-4207-AD2F-D997152DFFE4}"/>
    <cellStyle name="Normal 38 4 3 3" xfId="8971" xr:uid="{5E96E1A0-5E99-4862-B318-2DF958A15D8E}"/>
    <cellStyle name="Normal 38 4 3 4" xfId="7212" xr:uid="{1BC02BB4-BA5B-4042-BC4C-036FE98D9929}"/>
    <cellStyle name="Normal 38 4 3 5" xfId="12426" xr:uid="{D6A864CC-BBDD-4F42-A338-1C09474E2B9F}"/>
    <cellStyle name="Normal 38 4 3 6" xfId="5387" xr:uid="{E929EE38-822E-4738-A767-1C9230C40D19}"/>
    <cellStyle name="Normal 38 4 4" xfId="2703" xr:uid="{C3F2FDD6-B26C-4A6E-84AC-CCCA787F3243}"/>
    <cellStyle name="Normal 38 4 4 2" xfId="13369" xr:uid="{37764EAF-BB04-48CD-93FF-526D23DC5D0A}"/>
    <cellStyle name="Normal 38 4 4 3" xfId="8972" xr:uid="{54D6A13D-AF13-4B51-BB93-3773FAEB6A60}"/>
    <cellStyle name="Normal 38 4 5" xfId="8973" xr:uid="{862D191C-3191-4995-A6AC-28D896F62A18}"/>
    <cellStyle name="Normal 38 4 6" xfId="6342" xr:uid="{BFB85C63-8418-46B1-9765-358DCF811ADE}"/>
    <cellStyle name="Normal 38 4 7" xfId="11556" xr:uid="{15B28D27-5FB0-4D4B-BF31-D5822FCB6821}"/>
    <cellStyle name="Normal 38 4 8" xfId="4517" xr:uid="{C92AACBA-64BA-4628-8523-9E116717C2DE}"/>
    <cellStyle name="Normal 38 5" xfId="779" xr:uid="{C6DA74F6-E1EE-40CB-B981-6E555B8DCCD1}"/>
    <cellStyle name="Normal 38 5 2" xfId="1243" xr:uid="{F20C227C-7F6C-4B36-A3D0-55EC8C7A25F9}"/>
    <cellStyle name="Normal 38 5 2 2" xfId="1626" xr:uid="{7F1B07E0-33CF-4BC4-881D-339ED7788552}"/>
    <cellStyle name="Normal 38 5 2 2 2" xfId="3576" xr:uid="{76D7722B-EA63-4A13-AF30-C331E3E77566}"/>
    <cellStyle name="Normal 38 5 2 2 2 2" xfId="14242" xr:uid="{5175EECD-BD50-49EE-AE2F-920C38FCDDD0}"/>
    <cellStyle name="Normal 38 5 2 2 2 3" xfId="8974" xr:uid="{2CC6418A-30A1-410D-855E-0E1ACB26F0ED}"/>
    <cellStyle name="Normal 38 5 2 2 3" xfId="8975" xr:uid="{EE75302E-2809-4078-BF18-42967572A175}"/>
    <cellStyle name="Normal 38 5 2 2 4" xfId="7215" xr:uid="{0F925DF0-8738-4A14-8A29-62799CEEE885}"/>
    <cellStyle name="Normal 38 5 2 2 5" xfId="12429" xr:uid="{2FDC496C-E5E5-4403-9DBA-916BF162BD24}"/>
    <cellStyle name="Normal 38 5 2 2 6" xfId="5390" xr:uid="{8336F868-8B42-4790-9C09-E8708C0B7D20}"/>
    <cellStyle name="Normal 38 5 2 3" xfId="3205" xr:uid="{D92565B5-5758-4A7F-A358-E88B217DFE1F}"/>
    <cellStyle name="Normal 38 5 2 3 2" xfId="13871" xr:uid="{DFC2331A-65EC-4D6E-ABCD-0CB9D364C9AB}"/>
    <cellStyle name="Normal 38 5 2 3 3" xfId="8976" xr:uid="{11C4AC49-B830-4DD8-B66B-2845855DF2D7}"/>
    <cellStyle name="Normal 38 5 2 4" xfId="8977" xr:uid="{2062A968-F61E-4A92-9EF1-00073CB43BA5}"/>
    <cellStyle name="Normal 38 5 2 5" xfId="6844" xr:uid="{DBBF3497-595D-4F32-B877-47E74239CDE9}"/>
    <cellStyle name="Normal 38 5 2 6" xfId="12058" xr:uid="{951FFF0A-4F0A-4BC3-A967-25CF2742210E}"/>
    <cellStyle name="Normal 38 5 2 7" xfId="5019" xr:uid="{6BD30A8A-DC30-43C2-B9C7-9617BBF27DA0}"/>
    <cellStyle name="Normal 38 5 3" xfId="1625" xr:uid="{A8375FD8-DFF6-4378-BC09-8DA386DA12E8}"/>
    <cellStyle name="Normal 38 5 3 2" xfId="3575" xr:uid="{3F565AAC-A154-4E55-A41E-AFB238D4D78F}"/>
    <cellStyle name="Normal 38 5 3 2 2" xfId="14241" xr:uid="{23B4F609-49CD-4BB6-B0E1-A6FD61609BF7}"/>
    <cellStyle name="Normal 38 5 3 2 3" xfId="8978" xr:uid="{B6F11C03-4884-40C4-9937-F13B158DD9F5}"/>
    <cellStyle name="Normal 38 5 3 3" xfId="8979" xr:uid="{FD548ADC-D8B3-4932-87DD-0C841CED2F59}"/>
    <cellStyle name="Normal 38 5 3 4" xfId="7214" xr:uid="{69226AB1-A0AD-4E3B-8C97-9E4C22AD232F}"/>
    <cellStyle name="Normal 38 5 3 5" xfId="12428" xr:uid="{55B56C1F-D4A8-4396-8972-C994C2F12040}"/>
    <cellStyle name="Normal 38 5 3 6" xfId="5389" xr:uid="{91934F41-9B80-431D-94FF-8193512269DE}"/>
    <cellStyle name="Normal 38 5 4" xfId="2838" xr:uid="{706AB817-CDD3-469B-985E-8CC584BDB432}"/>
    <cellStyle name="Normal 38 5 4 2" xfId="13504" xr:uid="{384C3C23-9ED2-4FCF-9086-0A5C199F03BB}"/>
    <cellStyle name="Normal 38 5 4 3" xfId="8980" xr:uid="{1D6108F7-F922-42DB-A395-D8C2C61CE920}"/>
    <cellStyle name="Normal 38 5 5" xfId="8981" xr:uid="{955F9C89-A38C-4DA9-B7C5-2F5FC79704C4}"/>
    <cellStyle name="Normal 38 5 6" xfId="6477" xr:uid="{3BC1875E-9008-4B2A-949D-15434A6848D5}"/>
    <cellStyle name="Normal 38 5 7" xfId="11691" xr:uid="{9517BF0D-70FD-4936-AF59-F3C8CD3D39CC}"/>
    <cellStyle name="Normal 38 5 8" xfId="4652" xr:uid="{0BB8F1F6-8C68-4D4E-AA44-8D6387E3EBAF}"/>
    <cellStyle name="Normal 38 6" xfId="446" xr:uid="{B23C6E17-D939-43F5-ACBE-8AC857E41B15}"/>
    <cellStyle name="Normal 38 6 2" xfId="1073" xr:uid="{9F03C22F-EACB-4DA5-A50E-818CA0475A23}"/>
    <cellStyle name="Normal 38 6 2 2" xfId="1628" xr:uid="{6D12AC3C-5C31-4897-AD51-3D8DCA7AEC35}"/>
    <cellStyle name="Normal 38 6 2 2 2" xfId="3578" xr:uid="{CDCCFCD5-3628-4D60-8BD0-6826325946B6}"/>
    <cellStyle name="Normal 38 6 2 2 2 2" xfId="14244" xr:uid="{2759C4AC-2F7C-49C0-9B9B-FE13B818AC52}"/>
    <cellStyle name="Normal 38 6 2 2 2 3" xfId="8982" xr:uid="{E10E14F4-F113-4B11-839E-31F970F6A30F}"/>
    <cellStyle name="Normal 38 6 2 2 3" xfId="8983" xr:uid="{85710529-75A5-4E56-BD60-57B47EB00799}"/>
    <cellStyle name="Normal 38 6 2 2 4" xfId="7217" xr:uid="{D095D548-54E7-498F-AE79-50AEB594DCBF}"/>
    <cellStyle name="Normal 38 6 2 2 5" xfId="12431" xr:uid="{F664D080-7B24-4694-80C3-16E1564265B0}"/>
    <cellStyle name="Normal 38 6 2 2 6" xfId="5392" xr:uid="{35186936-674B-4D8A-816F-1C77FFC5E70B}"/>
    <cellStyle name="Normal 38 6 2 3" xfId="3111" xr:uid="{8C7986FB-9C24-4BDF-BD0D-9688145207F7}"/>
    <cellStyle name="Normal 38 6 2 3 2" xfId="13777" xr:uid="{988A8A1C-F369-4B21-A33F-05C5D4372857}"/>
    <cellStyle name="Normal 38 6 2 3 3" xfId="8984" xr:uid="{CC9DFAC0-57C8-404B-8DF0-B05131FB6290}"/>
    <cellStyle name="Normal 38 6 2 4" xfId="8985" xr:uid="{02DAFF93-20CA-4BB6-BFD1-258899A1A74A}"/>
    <cellStyle name="Normal 38 6 2 5" xfId="6750" xr:uid="{41FF2E21-D60B-459B-ACAA-0DB0E2128659}"/>
    <cellStyle name="Normal 38 6 2 6" xfId="11964" xr:uid="{AE3EB7B2-B5BC-4FD9-AF93-A432B782E0DC}"/>
    <cellStyle name="Normal 38 6 2 7" xfId="4925" xr:uid="{4A7B8D5E-1A28-45BE-A50D-20E4E4D149AE}"/>
    <cellStyle name="Normal 38 6 3" xfId="1627" xr:uid="{D1F31F42-BEBE-4FF2-B3FB-80DF26334892}"/>
    <cellStyle name="Normal 38 6 3 2" xfId="3577" xr:uid="{AAFE3C18-0361-4843-8A39-F03E5FF8F750}"/>
    <cellStyle name="Normal 38 6 3 2 2" xfId="14243" xr:uid="{B5F77558-6408-4D34-84BC-F5CFF66E356F}"/>
    <cellStyle name="Normal 38 6 3 2 3" xfId="8986" xr:uid="{F017BC5B-0AB2-44C0-9C4F-CA72A5CBB066}"/>
    <cellStyle name="Normal 38 6 3 3" xfId="8987" xr:uid="{91768A33-410E-4225-A092-764E5AFB6017}"/>
    <cellStyle name="Normal 38 6 3 4" xfId="7216" xr:uid="{2FE64C6C-008D-4585-8097-DA5AF7DA3065}"/>
    <cellStyle name="Normal 38 6 3 5" xfId="12430" xr:uid="{4267E42F-E3D0-4E94-A3A5-ACA8E98D412B}"/>
    <cellStyle name="Normal 38 6 3 6" xfId="5391" xr:uid="{21F70B88-21A5-4193-B4E5-DC74E66ECA80}"/>
    <cellStyle name="Normal 38 6 4" xfId="2654" xr:uid="{8E300089-4E28-4A36-B2D6-E53409043AAC}"/>
    <cellStyle name="Normal 38 6 4 2" xfId="13320" xr:uid="{74D39F2A-7F5A-4406-9F6F-C8EC5B70F7EF}"/>
    <cellStyle name="Normal 38 6 4 3" xfId="8988" xr:uid="{8BD18D8C-B9F3-4004-8BB5-F06A26C17151}"/>
    <cellStyle name="Normal 38 6 5" xfId="8989" xr:uid="{AC80066C-BA3F-477F-A565-44983A5FA455}"/>
    <cellStyle name="Normal 38 6 6" xfId="6293" xr:uid="{92B2CE8F-1BBF-403E-9249-03B4F8D31DF4}"/>
    <cellStyle name="Normal 38 6 7" xfId="11507" xr:uid="{F7DCD7B6-13D6-4412-B817-4A7BD052AC32}"/>
    <cellStyle name="Normal 38 6 8" xfId="4468" xr:uid="{E12CF125-EFE4-4C95-85AC-EDD694CEC9B7}"/>
    <cellStyle name="Normal 38 7" xfId="928" xr:uid="{13E7A3DF-BC0E-4342-AE47-4C37EA454280}"/>
    <cellStyle name="Normal 38 7 2" xfId="1629" xr:uid="{78A9885A-7C2D-4FDC-9161-7B1E3741AA0F}"/>
    <cellStyle name="Normal 38 7 2 2" xfId="3579" xr:uid="{8544C7C8-FE22-4322-A6E0-AF4F1F1E838D}"/>
    <cellStyle name="Normal 38 7 2 2 2" xfId="14245" xr:uid="{89517610-CB58-4849-AC28-F613CEDD4050}"/>
    <cellStyle name="Normal 38 7 2 2 3" xfId="8990" xr:uid="{47C95ADE-7D1B-468F-9D13-86F577925848}"/>
    <cellStyle name="Normal 38 7 2 3" xfId="8991" xr:uid="{D2BCF93D-1967-42B8-8BC0-B9DA82212A21}"/>
    <cellStyle name="Normal 38 7 2 4" xfId="7218" xr:uid="{0307C93D-0272-4E89-BCDA-2EB3E72CC8BF}"/>
    <cellStyle name="Normal 38 7 2 5" xfId="12432" xr:uid="{77E2A0C7-4A0D-490E-8474-6D521D0D92D4}"/>
    <cellStyle name="Normal 38 7 2 6" xfId="5393" xr:uid="{01CDDAC8-63FE-4F97-BD2D-7D71DE6318E1}"/>
    <cellStyle name="Normal 38 7 3" xfId="2976" xr:uid="{FCBB202D-D446-428E-83F2-69AFA30EA9FD}"/>
    <cellStyle name="Normal 38 7 3 2" xfId="13642" xr:uid="{700E397A-BD90-4ADC-8D0F-03C3E116F5D5}"/>
    <cellStyle name="Normal 38 7 3 3" xfId="8992" xr:uid="{4A53C7DF-7727-4779-97E8-95E0A8D93898}"/>
    <cellStyle name="Normal 38 7 4" xfId="8993" xr:uid="{DA05008D-690A-48DA-843C-04DFBD284FB3}"/>
    <cellStyle name="Normal 38 7 5" xfId="6615" xr:uid="{D73A4BD1-44EC-44EF-863B-16A160A877C8}"/>
    <cellStyle name="Normal 38 7 6" xfId="11829" xr:uid="{07FB1988-C428-4FFD-B002-C524B039B1E8}"/>
    <cellStyle name="Normal 38 7 7" xfId="4790" xr:uid="{67655145-567A-4203-9B04-84CBA1077F33}"/>
    <cellStyle name="Normal 38 8" xfId="1393" xr:uid="{5FAE68B7-FBB9-45D6-8968-23443F4DE6C0}"/>
    <cellStyle name="Normal 38 8 2" xfId="3343" xr:uid="{C1062C88-A716-49CA-B558-BA74E5F15116}"/>
    <cellStyle name="Normal 38 8 2 2" xfId="14009" xr:uid="{B765F06E-C5D6-4E9F-A6C8-26C4D549693C}"/>
    <cellStyle name="Normal 38 8 2 3" xfId="8994" xr:uid="{CA3971D7-E466-4556-A77C-C3B685268047}"/>
    <cellStyle name="Normal 38 8 3" xfId="8995" xr:uid="{8DC9820F-6E50-49A6-8772-852AB3BD0340}"/>
    <cellStyle name="Normal 38 8 4" xfId="6982" xr:uid="{364B04BF-4DE9-4D97-A147-919C1DE2C06C}"/>
    <cellStyle name="Normal 38 8 5" xfId="12196" xr:uid="{9C9C2ACA-7FBF-43BC-AA48-02D2B47D9D28}"/>
    <cellStyle name="Normal 38 8 6" xfId="5157" xr:uid="{0465B178-C1E6-4839-A71C-8C6B66560F29}"/>
    <cellStyle name="Normal 38 9" xfId="339" xr:uid="{1E1A3A43-7B90-4CFA-BAFE-27BBE3A40AEF}"/>
    <cellStyle name="Normal 38 9 2" xfId="2609" xr:uid="{D0486109-1F52-4BB7-A209-8AFAEBB8A75F}"/>
    <cellStyle name="Normal 38 9 2 2" xfId="13276" xr:uid="{CDCBA725-D8B1-4E26-941E-854E8FF7E48D}"/>
    <cellStyle name="Normal 38 9 2 3" xfId="8996" xr:uid="{FF27A756-B3CA-4A6D-89FA-6F9D2DCFEC8F}"/>
    <cellStyle name="Normal 38 9 3" xfId="8997" xr:uid="{8788C130-3DA9-4B41-AEF5-6824DDE8B2A6}"/>
    <cellStyle name="Normal 38 9 4" xfId="6248" xr:uid="{8A484774-AD6B-47C0-BB24-6924854BB7E4}"/>
    <cellStyle name="Normal 38 9 5" xfId="11463" xr:uid="{204A3CE5-96CB-4AEA-AB10-9B4C3928739C}"/>
    <cellStyle name="Normal 38 9 6" xfId="4424" xr:uid="{61060086-FC50-48EE-A73B-B9F6CBCC3DB1}"/>
    <cellStyle name="Normal 39" xfId="271" xr:uid="{BE2E78EF-A504-4D59-9C8B-48CF17AF8890}"/>
    <cellStyle name="Normal 39 2" xfId="643" xr:uid="{B90A9AE6-DA45-4FE6-81B2-24183574D37D}"/>
    <cellStyle name="Normal 39 2 2" xfId="1189" xr:uid="{FD4FF727-3873-48E8-BD08-2AA2EF51FC52}"/>
    <cellStyle name="Normal 39 3" xfId="504" xr:uid="{BA3AAC6D-48E5-4C62-9D6F-A8E4CEDA4DFE}"/>
    <cellStyle name="Normal 39 4" xfId="388" xr:uid="{C4D4AA0E-D014-4D85-B375-30D68DCF4749}"/>
    <cellStyle name="Normal 39 5" xfId="303" xr:uid="{DE78EFC5-2D32-401E-A620-6A2385772B8D}"/>
    <cellStyle name="Normal 4" xfId="31" xr:uid="{7632C754-E946-4671-B188-1B4F2324CA71}"/>
    <cellStyle name="Normal 4 2" xfId="297" xr:uid="{775E700D-0392-439C-A4B7-61030C9C1660}"/>
    <cellStyle name="Normal 4 2 2" xfId="1104" xr:uid="{1836EA6E-5088-4FD4-8B72-FB7F4D2C73C2}"/>
    <cellStyle name="Normal 4 3" xfId="644" xr:uid="{036770B0-CD15-4400-9598-264B177FF7F0}"/>
    <cellStyle name="Normal 4 4" xfId="958" xr:uid="{ABDCF8E7-4475-46B9-B0B5-D4AA76D3B29C}"/>
    <cellStyle name="Normal 4 5" xfId="2174" xr:uid="{A19263DF-DD80-4D3C-89D4-B4637A753573}"/>
    <cellStyle name="Normal 4 6" xfId="144" xr:uid="{51B9861C-1ADF-4FE9-8BE1-F6DF25D30285}"/>
    <cellStyle name="Normal 40" xfId="272" xr:uid="{02C8C7F0-E433-4A44-8FC3-5C179FA8D658}"/>
    <cellStyle name="Normal 40 2" xfId="645" xr:uid="{9D7CDCD3-B578-411B-9A65-617568147DE2}"/>
    <cellStyle name="Normal 40 2 2" xfId="1190" xr:uid="{E77AF5C4-74F2-486C-BF16-2A5E5DBE54C9}"/>
    <cellStyle name="Normal 40 3" xfId="506" xr:uid="{6CD9FFC0-F0A3-474F-AB70-CA62331A63E2}"/>
    <cellStyle name="Normal 40 4" xfId="390" xr:uid="{F7E325DB-AAB1-4F90-B17B-E79A8C87E851}"/>
    <cellStyle name="Normal 40 5" xfId="304" xr:uid="{2C711B85-61C7-45CF-B23D-E444A8585132}"/>
    <cellStyle name="Normal 41" xfId="273" xr:uid="{D1A125AC-A327-4E1A-8016-A55CA5FA4FA0}"/>
    <cellStyle name="Normal 41 2" xfId="646" xr:uid="{BC2326C4-28C4-4E19-A2C3-08F137C92F2A}"/>
    <cellStyle name="Normal 41 2 2" xfId="1191" xr:uid="{70AB53D9-6968-41D5-B097-C488B5FA277C}"/>
    <cellStyle name="Normal 41 3" xfId="508" xr:uid="{5A23547B-8319-4208-A91A-EFC356A81DA7}"/>
    <cellStyle name="Normal 41 4" xfId="392" xr:uid="{0E4E2DCB-1C20-4C0F-B536-1D7B732578B3}"/>
    <cellStyle name="Normal 41 5" xfId="305" xr:uid="{4D9BC9A8-484B-4D30-9958-6412AEAC1E42}"/>
    <cellStyle name="Normal 42" xfId="274" xr:uid="{E1340B12-157E-479C-9E22-BAD9AA8B0297}"/>
    <cellStyle name="Normal 42 2" xfId="647" xr:uid="{42C8DFE4-DB4A-4961-9FA6-8D14DD3D0F27}"/>
    <cellStyle name="Normal 42 2 2" xfId="1192" xr:uid="{52E8004E-BBBB-4598-82A5-74281235028F}"/>
    <cellStyle name="Normal 42 3" xfId="510" xr:uid="{68895F5C-EFBE-4253-B822-188BA63D2D5A}"/>
    <cellStyle name="Normal 42 4" xfId="394" xr:uid="{C9379994-04CA-4967-BDF6-FEF1B85C58D2}"/>
    <cellStyle name="Normal 42 5" xfId="306" xr:uid="{38FBB149-35CF-4CB1-9DB7-7A9D549367ED}"/>
    <cellStyle name="Normal 43" xfId="275" xr:uid="{72465EDD-B6E2-475C-BEAD-9F9FF69CC660}"/>
    <cellStyle name="Normal 43 2" xfId="648" xr:uid="{A1C7A813-57D5-4965-AE3E-D642B9D3A39F}"/>
    <cellStyle name="Normal 43 2 2" xfId="1193" xr:uid="{1D9315A9-0015-42F0-ADF1-5A91F4E1BAA5}"/>
    <cellStyle name="Normal 43 3" xfId="512" xr:uid="{815F59E0-C325-4E72-8E7E-FC519929A4E6}"/>
    <cellStyle name="Normal 43 4" xfId="396" xr:uid="{22F22188-4505-4907-B86A-4C1961C431A8}"/>
    <cellStyle name="Normal 43 5" xfId="307" xr:uid="{E8C827A3-159C-4D70-A934-98089684682F}"/>
    <cellStyle name="Normal 44" xfId="276" xr:uid="{2B7A7E5B-7186-4DA9-9A84-6F2805165707}"/>
    <cellStyle name="Normal 44 2" xfId="649" xr:uid="{85477993-4257-4AB8-9CCB-0A6A5E944B1A}"/>
    <cellStyle name="Normal 44 2 2" xfId="1194" xr:uid="{E9764E96-0674-4892-B96E-F52F21ABE1FE}"/>
    <cellStyle name="Normal 44 3" xfId="514" xr:uid="{BBA731F9-3CD5-4105-A5AE-1532F846F687}"/>
    <cellStyle name="Normal 44 4" xfId="398" xr:uid="{F1C3DE73-510B-4EFB-B461-31A6A9BDDD90}"/>
    <cellStyle name="Normal 44 5" xfId="308" xr:uid="{3506AA2E-7676-47D6-B3EF-D67BE9E39445}"/>
    <cellStyle name="Normal 45" xfId="277" xr:uid="{76FED8A9-DA15-4675-8791-9357A796D5C3}"/>
    <cellStyle name="Normal 45 2" xfId="650" xr:uid="{E6D989BF-B060-4D64-90C9-6517DD240929}"/>
    <cellStyle name="Normal 45 2 2" xfId="1195" xr:uid="{58E65A91-E46F-4AFC-9869-DC1767CB0FDE}"/>
    <cellStyle name="Normal 45 3" xfId="515" xr:uid="{6C650789-22BB-49E9-8CD1-2441780E133E}"/>
    <cellStyle name="Normal 45 4" xfId="399" xr:uid="{4F458F20-D6B9-4722-9FDC-D51C6D70E995}"/>
    <cellStyle name="Normal 45 5" xfId="309" xr:uid="{6AADFA7F-D5BE-44D6-986F-65ED052BE66C}"/>
    <cellStyle name="Normal 46" xfId="278" xr:uid="{BA5D2E48-BC9B-48C1-B869-E515BD263E13}"/>
    <cellStyle name="Normal 46 2" xfId="651" xr:uid="{0758AB82-FA3F-47CC-BE8E-E6B7A546A09C}"/>
    <cellStyle name="Normal 46 2 2" xfId="1196" xr:uid="{D4317DB8-9DC8-457F-9B33-87B30823F268}"/>
    <cellStyle name="Normal 46 3" xfId="517" xr:uid="{B9566966-8246-437A-914F-AF52A2CB1308}"/>
    <cellStyle name="Normal 46 4" xfId="401" xr:uid="{0C230E5B-C81F-4A1C-82EC-4556B0303F47}"/>
    <cellStyle name="Normal 46 5" xfId="310" xr:uid="{E05D93A2-C53A-48A4-AD4E-003A2C4A61E9}"/>
    <cellStyle name="Normal 47" xfId="279" xr:uid="{59E5BB49-EFDC-43AD-9011-DBC9FBF94833}"/>
    <cellStyle name="Normal 47 2" xfId="652" xr:uid="{B5574B48-92A6-4D9C-ACE2-B7A650E063C4}"/>
    <cellStyle name="Normal 47 2 2" xfId="1197" xr:uid="{355B0E17-507F-4126-A0D5-A7C9EC658CA0}"/>
    <cellStyle name="Normal 47 3" xfId="519" xr:uid="{6CDAFF58-D0B4-42F5-A37A-FE37FF5B50A8}"/>
    <cellStyle name="Normal 47 4" xfId="403" xr:uid="{76B04A30-818C-4842-97F9-F31819B50AB6}"/>
    <cellStyle name="Normal 47 5" xfId="311" xr:uid="{14801D15-F962-4348-97F9-AE38A5064EE5}"/>
    <cellStyle name="Normal 48" xfId="280" xr:uid="{C91A688C-2F86-4F28-84A4-1EE4DD645BB4}"/>
    <cellStyle name="Normal 48 2" xfId="653" xr:uid="{EE9A0D61-E6F8-4F5F-B40B-90428CF2033A}"/>
    <cellStyle name="Normal 48 2 2" xfId="1198" xr:uid="{F4D5835E-E3BB-4177-81FD-A2477A9BB895}"/>
    <cellStyle name="Normal 48 3" xfId="521" xr:uid="{927BB964-86FD-455D-A477-42931C3B2A5F}"/>
    <cellStyle name="Normal 48 4" xfId="405" xr:uid="{04F8A2C8-B60B-4E10-843B-136BBB82EA50}"/>
    <cellStyle name="Normal 48 5" xfId="312" xr:uid="{E53358B1-1341-43D6-9419-44CDA1E5613D}"/>
    <cellStyle name="Normal 49" xfId="281" xr:uid="{503E1CE3-5604-4EFC-8868-691CEABF8D0B}"/>
    <cellStyle name="Normal 49 2" xfId="654" xr:uid="{CF9FE62F-368D-413F-BF89-50CBA6F63FBB}"/>
    <cellStyle name="Normal 49 2 2" xfId="1199" xr:uid="{7502E7D4-BBEB-4D0D-9B48-73916781A2B5}"/>
    <cellStyle name="Normal 49 3" xfId="523" xr:uid="{E78BCA65-5CFC-42D6-A1B4-FEC4999508BC}"/>
    <cellStyle name="Normal 49 4" xfId="407" xr:uid="{21F03A85-CEC6-4D4C-B4C4-1B5B6FD8685D}"/>
    <cellStyle name="Normal 49 5" xfId="313" xr:uid="{9CAB0401-7813-44E1-85AC-B304C17C4FB0}"/>
    <cellStyle name="Normal 5" xfId="147" xr:uid="{9FD2DD29-56E7-4637-A62F-F538CCC1353F}"/>
    <cellStyle name="Normal 5 10" xfId="929" xr:uid="{BD9C6629-1BED-4F5D-9370-EE16DBCF7854}"/>
    <cellStyle name="Normal 5 10 2" xfId="1630" xr:uid="{B2FDECEE-6C64-4E1F-9C76-2CD222229BE2}"/>
    <cellStyle name="Normal 5 10 2 2" xfId="3580" xr:uid="{11754ECD-0F62-4CB0-9DAE-AB5FCCDDF80E}"/>
    <cellStyle name="Normal 5 10 2 2 2" xfId="14246" xr:uid="{9C876BD5-6E96-42B0-B62D-3A3283C7CB5C}"/>
    <cellStyle name="Normal 5 10 2 2 3" xfId="8998" xr:uid="{AC3C9338-77C5-41BC-AEC3-A6E862F7ACF6}"/>
    <cellStyle name="Normal 5 10 2 3" xfId="8999" xr:uid="{E44B24A6-88FE-499F-8DA6-F2FE055A38F5}"/>
    <cellStyle name="Normal 5 10 2 4" xfId="7219" xr:uid="{C3ACF002-616E-4E26-A5CB-2283C7BF6953}"/>
    <cellStyle name="Normal 5 10 2 5" xfId="12433" xr:uid="{ACAE93D2-5657-4BA1-9762-1CD2AF9C02BD}"/>
    <cellStyle name="Normal 5 10 2 6" xfId="5394" xr:uid="{D33C05B8-CBA4-41CA-A6A9-051DBA9010A2}"/>
    <cellStyle name="Normal 5 10 3" xfId="2977" xr:uid="{B55F1842-6770-45D3-B855-0D9523A3E17C}"/>
    <cellStyle name="Normal 5 10 3 2" xfId="13643" xr:uid="{9120FA32-D28A-42A0-BBCC-2339F853CF10}"/>
    <cellStyle name="Normal 5 10 3 3" xfId="9000" xr:uid="{307AF13E-97EC-46F0-BF67-3330BE49F4F1}"/>
    <cellStyle name="Normal 5 10 4" xfId="9001" xr:uid="{9FDFE6F3-FDC7-4315-809B-CDD94470846C}"/>
    <cellStyle name="Normal 5 10 5" xfId="6616" xr:uid="{A2A17CB0-9F45-4336-91A5-C69744A5E4D5}"/>
    <cellStyle name="Normal 5 10 6" xfId="11830" xr:uid="{39D5CAB1-E453-4FFF-9B51-67FE5BF6C654}"/>
    <cellStyle name="Normal 5 10 7" xfId="4791" xr:uid="{CC42CC33-F116-42BB-BFDD-21CBADA3DF8F}"/>
    <cellStyle name="Normal 5 11" xfId="1394" xr:uid="{786676E5-F600-4A9D-ACE3-BF870AB750EE}"/>
    <cellStyle name="Normal 5 11 2" xfId="3344" xr:uid="{91E96744-4724-4888-BD32-51577D2C67A3}"/>
    <cellStyle name="Normal 5 11 2 2" xfId="14010" xr:uid="{7061EF0E-CCBB-4B40-8FB1-18E420CDDF0F}"/>
    <cellStyle name="Normal 5 11 2 3" xfId="9002" xr:uid="{B218CB9E-5597-4375-AC51-4CC98EA748B9}"/>
    <cellStyle name="Normal 5 11 3" xfId="9003" xr:uid="{E64DD90E-7EF3-4154-83ED-E4BD0A597B62}"/>
    <cellStyle name="Normal 5 11 4" xfId="6983" xr:uid="{386396C6-E861-4847-8A37-6D3DE438DCA0}"/>
    <cellStyle name="Normal 5 11 5" xfId="12197" xr:uid="{3A1FFB54-2B33-4F9D-93A6-10F5364A655D}"/>
    <cellStyle name="Normal 5 11 6" xfId="5158" xr:uid="{7963D363-7063-4C75-A9D9-E63C76290CCE}"/>
    <cellStyle name="Normal 5 12" xfId="340" xr:uid="{F93E41AF-ADBC-4754-9F1F-109E12983195}"/>
    <cellStyle name="Normal 5 12 2" xfId="2610" xr:uid="{2A702766-395A-451E-BAE7-865B683B3ECE}"/>
    <cellStyle name="Normal 5 12 2 2" xfId="13277" xr:uid="{8D007560-2B7D-41F9-A032-EF1759E5DD8F}"/>
    <cellStyle name="Normal 5 12 2 3" xfId="9004" xr:uid="{06105CA6-FF14-4DF6-808C-AFC90275DF16}"/>
    <cellStyle name="Normal 5 12 3" xfId="9005" xr:uid="{7C8C1BA8-E0C2-4108-AA90-617DA2FB6AED}"/>
    <cellStyle name="Normal 5 12 4" xfId="6249" xr:uid="{109B3CAA-4DC5-4C9E-A682-505ED24BA535}"/>
    <cellStyle name="Normal 5 12 5" xfId="11464" xr:uid="{67738189-AB3D-4ADF-A76E-5765D004920A}"/>
    <cellStyle name="Normal 5 12 6" xfId="4425" xr:uid="{2E85B727-1923-4A5C-94D2-9207E4585F02}"/>
    <cellStyle name="Normal 5 13" xfId="2206" xr:uid="{482F95FF-DE3E-45AE-A767-834A6A8FBE6F}"/>
    <cellStyle name="Normal 5 14" xfId="2225" xr:uid="{56B7785C-FED4-4EB3-9A73-23A34DB8F785}"/>
    <cellStyle name="Normal 5 14 2" xfId="4084" xr:uid="{87AFF329-85F0-4E23-88F1-06D97D1A45ED}"/>
    <cellStyle name="Normal 5 14 2 2" xfId="14747" xr:uid="{18D2FA44-DAF8-4DB7-A02E-62EADCE6F6DE}"/>
    <cellStyle name="Normal 5 14 2 3" xfId="9006" xr:uid="{6F05FEDB-7B74-432E-A9BD-F2000D02688E}"/>
    <cellStyle name="Normal 5 14 3" xfId="9007" xr:uid="{5F020BEC-7DC5-409A-BEEE-847F5125CA75}"/>
    <cellStyle name="Normal 5 14 4" xfId="7723" xr:uid="{DC4F0680-8085-47FA-B534-B156C736B2F9}"/>
    <cellStyle name="Normal 5 14 5" xfId="12934" xr:uid="{1D1CA4DD-8BA1-44D7-BF73-EEF41DD5EA0D}"/>
    <cellStyle name="Normal 5 14 6" xfId="5895" xr:uid="{FFE49DB7-D321-418C-BBED-6506EBAA275E}"/>
    <cellStyle name="Normal 5 15" xfId="2376" xr:uid="{7BFA9135-20DF-4359-AEA4-323A57CD5D06}"/>
    <cellStyle name="Normal 5 15 2" xfId="4220" xr:uid="{BCC85E69-E07A-4E3F-8E7C-14C244FE4C4D}"/>
    <cellStyle name="Normal 5 15 2 2" xfId="14883" xr:uid="{D34011DC-3F18-4E00-9D31-F499EEBF42F6}"/>
    <cellStyle name="Normal 5 15 2 3" xfId="9008" xr:uid="{BD540F62-59B8-497E-8C43-E809F92FF874}"/>
    <cellStyle name="Normal 5 15 3" xfId="7859" xr:uid="{7B65CA4D-5D2B-447D-988C-6E295B91007E}"/>
    <cellStyle name="Normal 5 15 4" xfId="13070" xr:uid="{B389EC6D-5CDF-4947-99FB-87E6E9B84DA0}"/>
    <cellStyle name="Normal 5 15 5" xfId="6031" xr:uid="{4619AB60-DC90-488E-96B0-1EB0AA8794BE}"/>
    <cellStyle name="Normal 5 16" xfId="2555" xr:uid="{3DA406F4-ABE0-4E47-9086-E7BC10206A40}"/>
    <cellStyle name="Normal 5 16 2" xfId="9009" xr:uid="{35C92CE8-7BA6-4455-A807-25D3750BD136}"/>
    <cellStyle name="Normal 5 16 3" xfId="13223" xr:uid="{351AE43A-27B9-4665-9CD5-2CFE22038DDD}"/>
    <cellStyle name="Normal 5 16 4" xfId="6153" xr:uid="{5CDE2095-A1D7-4EE0-A05D-71385B57D244}"/>
    <cellStyle name="Normal 5 17" xfId="9010" xr:uid="{055BE448-8788-46D9-8BE1-086C642A94E9}"/>
    <cellStyle name="Normal 5 18" xfId="6194" xr:uid="{7A292116-76EB-43C6-BF0F-44E5D7B1867D}"/>
    <cellStyle name="Normal 5 19" xfId="11410" xr:uid="{68A2773B-0656-4A05-8815-86DD650477D1}"/>
    <cellStyle name="Normal 5 2" xfId="177" xr:uid="{9F48583D-59E6-4A6D-9BE0-AB7C08F0F780}"/>
    <cellStyle name="Normal 5 2 10" xfId="1395" xr:uid="{9C4FF2E1-5AF2-42F2-B461-A20C940FEE70}"/>
    <cellStyle name="Normal 5 2 10 2" xfId="3345" xr:uid="{D15BFB41-E05F-4190-8DBA-99326B0B3870}"/>
    <cellStyle name="Normal 5 2 10 2 2" xfId="14011" xr:uid="{65650334-7345-40C2-8CB7-0AD67D779D06}"/>
    <cellStyle name="Normal 5 2 10 2 3" xfId="9011" xr:uid="{39703B14-9C28-4BC5-A68D-3EE266D86080}"/>
    <cellStyle name="Normal 5 2 10 3" xfId="9012" xr:uid="{83E62518-787A-4201-9F75-70E8590337C1}"/>
    <cellStyle name="Normal 5 2 10 4" xfId="6984" xr:uid="{AD0CB664-404F-4009-B815-BCEC6DDF0647}"/>
    <cellStyle name="Normal 5 2 10 5" xfId="12198" xr:uid="{75B18AFD-5BA1-4643-9ADC-D3AC3F41F7D6}"/>
    <cellStyle name="Normal 5 2 10 6" xfId="5159" xr:uid="{FF0917D1-5DC1-4C0D-AA52-2C62BB827D2B}"/>
    <cellStyle name="Normal 5 2 11" xfId="341" xr:uid="{B35A3FC2-DDB4-4101-A190-907CF27C206E}"/>
    <cellStyle name="Normal 5 2 11 2" xfId="2611" xr:uid="{1EB2D21B-B711-4107-A911-1C8D87549200}"/>
    <cellStyle name="Normal 5 2 11 2 2" xfId="13278" xr:uid="{B54D7A7B-AD90-49B1-AB76-3119AED9884C}"/>
    <cellStyle name="Normal 5 2 11 2 3" xfId="9013" xr:uid="{6EF3535A-4BE0-4E62-97AC-4B8E927CCEED}"/>
    <cellStyle name="Normal 5 2 11 3" xfId="9014" xr:uid="{DEBA558C-4678-4817-969B-9EC9F268D924}"/>
    <cellStyle name="Normal 5 2 11 4" xfId="6250" xr:uid="{B3F2DE89-B59A-42D6-95C2-723B24080774}"/>
    <cellStyle name="Normal 5 2 11 5" xfId="11465" xr:uid="{D6B0080C-60C7-42AF-A090-81987ED31012}"/>
    <cellStyle name="Normal 5 2 11 6" xfId="4426" xr:uid="{35C2F6C1-60E2-421E-B2EE-69BA166F926A}"/>
    <cellStyle name="Normal 5 2 12" xfId="2226" xr:uid="{7E8A649F-97F0-49DD-83F3-4AF017E66C09}"/>
    <cellStyle name="Normal 5 2 12 2" xfId="4085" xr:uid="{C9E782D3-A563-45FE-BA7A-F3F5B3FE2318}"/>
    <cellStyle name="Normal 5 2 12 2 2" xfId="14748" xr:uid="{9C4C47EE-0E2B-482C-BB38-A0230CFD549C}"/>
    <cellStyle name="Normal 5 2 12 2 3" xfId="9015" xr:uid="{543CAA4F-253E-4CBC-A524-ED21077AD89E}"/>
    <cellStyle name="Normal 5 2 12 3" xfId="9016" xr:uid="{2645CB2A-2F8A-41A4-9901-6F4C0FDC5758}"/>
    <cellStyle name="Normal 5 2 12 4" xfId="7724" xr:uid="{FA674FC4-7C19-4D31-ACA0-8EBD9AE011DB}"/>
    <cellStyle name="Normal 5 2 12 5" xfId="12935" xr:uid="{15E8CA30-A5D3-435E-AF4A-CF33AC258F62}"/>
    <cellStyle name="Normal 5 2 12 6" xfId="5896" xr:uid="{2A2FF693-3602-4AE0-BC51-1EFEBAF078D8}"/>
    <cellStyle name="Normal 5 2 13" xfId="2377" xr:uid="{2717F795-7D4B-419F-A323-D1C365ABC431}"/>
    <cellStyle name="Normal 5 2 13 2" xfId="4221" xr:uid="{E32B199E-5661-45F2-A8A7-1EE3F5508892}"/>
    <cellStyle name="Normal 5 2 13 2 2" xfId="14884" xr:uid="{DF106DAF-AD22-49A1-AC13-FBE1986DEFCE}"/>
    <cellStyle name="Normal 5 2 13 2 3" xfId="9017" xr:uid="{F46B5C4C-88CB-4240-9329-33F71C7E9807}"/>
    <cellStyle name="Normal 5 2 13 3" xfId="7860" xr:uid="{E4B714F0-4F78-4C6E-AC54-B379A387AC32}"/>
    <cellStyle name="Normal 5 2 13 4" xfId="13071" xr:uid="{DC02BA7A-1F4B-4D31-BBF9-EEC0FD41A56E}"/>
    <cellStyle name="Normal 5 2 13 5" xfId="6032" xr:uid="{F4BF013C-C5BE-4A27-B2CA-8DC5FC558F86}"/>
    <cellStyle name="Normal 5 2 14" xfId="2535" xr:uid="{11C11E58-0A09-41CA-9674-7ACFF12EF54B}"/>
    <cellStyle name="Normal 5 2 14 2" xfId="9018" xr:uid="{4ACA58C2-BA93-485C-BDED-AC1C9D115F2D}"/>
    <cellStyle name="Normal 5 2 14 3" xfId="13210" xr:uid="{F8E9813C-78E4-453D-9255-AD6D98A7F3B2}"/>
    <cellStyle name="Normal 5 2 14 4" xfId="6159" xr:uid="{D8E8FAFC-7453-4549-9981-B2527E31C14E}"/>
    <cellStyle name="Normal 5 2 15" xfId="2561" xr:uid="{0D7C3DF0-CAE8-45FF-83D3-93EB49E6D273}"/>
    <cellStyle name="Normal 5 2 15 2" xfId="13229" xr:uid="{9C3A5C65-E609-4284-B60C-E5C9627D2040}"/>
    <cellStyle name="Normal 5 2 15 3" xfId="9019" xr:uid="{A48F1BE7-D8C2-4BE0-8934-6DB8F802E0D6}"/>
    <cellStyle name="Normal 5 2 16" xfId="6200" xr:uid="{38365DFB-BB8E-42A6-ABA5-148671CCE29A}"/>
    <cellStyle name="Normal 5 2 17" xfId="11416" xr:uid="{1B2987A1-2E82-4D90-B2E5-19BCDBDA0043}"/>
    <cellStyle name="Normal 5 2 18" xfId="4377" xr:uid="{0441EEAE-62F3-49EB-A53E-B65CBBF4DF83}"/>
    <cellStyle name="Normal 5 2 2" xfId="223" xr:uid="{2AB895F0-079F-4759-A618-189B5928F6AE}"/>
    <cellStyle name="Normal 5 2 2 10" xfId="2227" xr:uid="{CC2AB533-8FD2-4D34-8D47-0B531F2CD1E7}"/>
    <cellStyle name="Normal 5 2 2 10 2" xfId="4086" xr:uid="{FE5DF188-7232-4919-8584-2371FAAB79B6}"/>
    <cellStyle name="Normal 5 2 2 10 2 2" xfId="14749" xr:uid="{3E4BE824-52CE-47F5-80EA-B509BC865797}"/>
    <cellStyle name="Normal 5 2 2 10 2 3" xfId="9020" xr:uid="{9F904D19-2FEF-415B-808C-1A0D65E19B0A}"/>
    <cellStyle name="Normal 5 2 2 10 3" xfId="9021" xr:uid="{2D13FC03-3563-4138-A4FB-EE4A22D92F56}"/>
    <cellStyle name="Normal 5 2 2 10 4" xfId="7725" xr:uid="{2DDE5FB8-E10B-46E5-9648-EABBAD808590}"/>
    <cellStyle name="Normal 5 2 2 10 5" xfId="12936" xr:uid="{5F4B4B5F-F95F-4C81-835C-0688436C311A}"/>
    <cellStyle name="Normal 5 2 2 10 6" xfId="5897" xr:uid="{63A6ADA9-45FB-4ECB-BB21-A557C466DA8C}"/>
    <cellStyle name="Normal 5 2 2 11" xfId="2378" xr:uid="{CBBD84C8-E4B2-4F01-A1B0-BC08C5F103C3}"/>
    <cellStyle name="Normal 5 2 2 11 2" xfId="4222" xr:uid="{5E19AAF1-AB8C-440F-ABE3-477C78505D0F}"/>
    <cellStyle name="Normal 5 2 2 11 2 2" xfId="14885" xr:uid="{79143506-1981-4474-A217-45546DFB2FDD}"/>
    <cellStyle name="Normal 5 2 2 11 2 3" xfId="9022" xr:uid="{5DF051CC-2569-47C6-9581-1E38861915D4}"/>
    <cellStyle name="Normal 5 2 2 11 3" xfId="7861" xr:uid="{8DCC4D88-B265-48BA-8BDA-5FD01322F3AB}"/>
    <cellStyle name="Normal 5 2 2 11 4" xfId="13072" xr:uid="{570E0EEF-F011-4CEC-AEE8-BED64FBD8D30}"/>
    <cellStyle name="Normal 5 2 2 11 5" xfId="6033" xr:uid="{73939466-152E-4320-B2BA-A5A91945F706}"/>
    <cellStyle name="Normal 5 2 2 12" xfId="2570" xr:uid="{BDB4ACC2-1A35-4557-B988-662C55218997}"/>
    <cellStyle name="Normal 5 2 2 12 2" xfId="9023" xr:uid="{9E1FC05A-2317-4B77-B5DF-050501360F59}"/>
    <cellStyle name="Normal 5 2 2 12 3" xfId="13238" xr:uid="{BC2462B3-5E35-4CCC-AFCA-8475E92F4309}"/>
    <cellStyle name="Normal 5 2 2 12 4" xfId="6175" xr:uid="{BE77591C-B78B-45B3-989F-17C593AC9BA1}"/>
    <cellStyle name="Normal 5 2 2 13" xfId="9024" xr:uid="{DCD501F2-CFE5-4D74-B22E-741DEFA88865}"/>
    <cellStyle name="Normal 5 2 2 14" xfId="6209" xr:uid="{156A711E-D217-45C3-9AA7-E1D570F1628A}"/>
    <cellStyle name="Normal 5 2 2 15" xfId="11425" xr:uid="{8D376709-8E12-4ECE-8AAA-3CFDBDC7982F}"/>
    <cellStyle name="Normal 5 2 2 16" xfId="4386" xr:uid="{F248BF1A-BDDB-434A-B5FC-7656F7BC9968}"/>
    <cellStyle name="Normal 5 2 2 2" xfId="657" xr:uid="{3B42F3EE-44F2-482C-BBA0-B36953449695}"/>
    <cellStyle name="Normal 5 2 2 2 10" xfId="11605" xr:uid="{55E91FC2-EAB8-4F31-9DA0-5BBCDCDFAA39}"/>
    <cellStyle name="Normal 5 2 2 2 11" xfId="4566" xr:uid="{11C416BF-8E40-4CAF-959E-AF894F1FF9B4}"/>
    <cellStyle name="Normal 5 2 2 2 2" xfId="828" xr:uid="{C3EE1DA8-4B8A-4713-85C6-69BC0D088CCC}"/>
    <cellStyle name="Normal 5 2 2 2 2 2" xfId="1292" xr:uid="{81BFF118-6819-487C-BFC2-264AC5A98C1A}"/>
    <cellStyle name="Normal 5 2 2 2 2 2 2" xfId="1633" xr:uid="{D218412D-D14D-497E-9AF1-9FF44A5DC67D}"/>
    <cellStyle name="Normal 5 2 2 2 2 2 2 2" xfId="3583" xr:uid="{1139FB3D-7DEF-4353-9E89-683E1CB9FD82}"/>
    <cellStyle name="Normal 5 2 2 2 2 2 2 2 2" xfId="14249" xr:uid="{1FDCED90-37C6-4219-9A11-F885D666ACB8}"/>
    <cellStyle name="Normal 5 2 2 2 2 2 2 2 3" xfId="9025" xr:uid="{04C6816D-775E-40E1-8A6B-047E5A5358CD}"/>
    <cellStyle name="Normal 5 2 2 2 2 2 2 3" xfId="9026" xr:uid="{3E1A1E51-71A6-4252-921E-99B6367EDDD3}"/>
    <cellStyle name="Normal 5 2 2 2 2 2 2 4" xfId="7222" xr:uid="{FC4F9AF2-6558-4204-8614-30F3EA23BBAB}"/>
    <cellStyle name="Normal 5 2 2 2 2 2 2 5" xfId="12436" xr:uid="{3756B145-6A5E-4F54-891D-C85B1C2713AA}"/>
    <cellStyle name="Normal 5 2 2 2 2 2 2 6" xfId="5397" xr:uid="{A03DBC89-ECBB-45BE-AF2B-56C228CA185A}"/>
    <cellStyle name="Normal 5 2 2 2 2 2 3" xfId="3254" xr:uid="{2155F4ED-32F7-43F2-ACB5-F2EF6D6AF6F5}"/>
    <cellStyle name="Normal 5 2 2 2 2 2 3 2" xfId="13920" xr:uid="{98F172D4-F488-415B-AAF9-7C484015513C}"/>
    <cellStyle name="Normal 5 2 2 2 2 2 3 3" xfId="9027" xr:uid="{3C75858A-94C7-479B-B572-B71FB751BD26}"/>
    <cellStyle name="Normal 5 2 2 2 2 2 4" xfId="9028" xr:uid="{D88BBEFF-DC92-4322-9D39-4ADBE99DD512}"/>
    <cellStyle name="Normal 5 2 2 2 2 2 5" xfId="6893" xr:uid="{477AA620-8510-4364-93B1-EE93368E6C1F}"/>
    <cellStyle name="Normal 5 2 2 2 2 2 6" xfId="12107" xr:uid="{963637B9-3194-4601-97D4-41C940909DA4}"/>
    <cellStyle name="Normal 5 2 2 2 2 2 7" xfId="5068" xr:uid="{B7EE786F-ADC8-4258-9119-3A146C20931C}"/>
    <cellStyle name="Normal 5 2 2 2 2 3" xfId="1632" xr:uid="{9FF332AA-43C3-4EF8-B557-F7074D7177BF}"/>
    <cellStyle name="Normal 5 2 2 2 2 3 2" xfId="3582" xr:uid="{8C7319A5-0F05-4B67-B94E-7E9552F7DDA5}"/>
    <cellStyle name="Normal 5 2 2 2 2 3 2 2" xfId="14248" xr:uid="{62358F7D-CBB7-44AB-8E26-694BF364223E}"/>
    <cellStyle name="Normal 5 2 2 2 2 3 2 3" xfId="9029" xr:uid="{5445F96A-61C5-41C3-AAC8-C1A09EE37943}"/>
    <cellStyle name="Normal 5 2 2 2 2 3 3" xfId="9030" xr:uid="{8EFBFA12-85C8-4E9B-BB58-51D3C8A8268E}"/>
    <cellStyle name="Normal 5 2 2 2 2 3 4" xfId="7221" xr:uid="{F5553570-2D8C-4327-89A1-9953A8C39F60}"/>
    <cellStyle name="Normal 5 2 2 2 2 3 5" xfId="12435" xr:uid="{65C92339-91F3-40AC-A63F-86B938952162}"/>
    <cellStyle name="Normal 5 2 2 2 2 3 6" xfId="5396" xr:uid="{FCA336A4-18D5-46B2-B426-0CC60D8DD967}"/>
    <cellStyle name="Normal 5 2 2 2 2 4" xfId="2887" xr:uid="{F348D7FE-6B88-471A-9F3E-94768E72787B}"/>
    <cellStyle name="Normal 5 2 2 2 2 4 2" xfId="13553" xr:uid="{B8B5AC8F-D2AE-4845-BB8D-7E6EE3814CB2}"/>
    <cellStyle name="Normal 5 2 2 2 2 4 3" xfId="9031" xr:uid="{A4015956-2BC4-4060-8BE8-7539EA780B5A}"/>
    <cellStyle name="Normal 5 2 2 2 2 5" xfId="9032" xr:uid="{079388A5-2FCC-4E28-BEB2-DF772B2D5A85}"/>
    <cellStyle name="Normal 5 2 2 2 2 6" xfId="6526" xr:uid="{C6F9523E-0592-4C54-8D45-FBBEEB80E75C}"/>
    <cellStyle name="Normal 5 2 2 2 2 7" xfId="11740" xr:uid="{70E349C5-0982-4480-BC77-1EDEAADBF016}"/>
    <cellStyle name="Normal 5 2 2 2 2 8" xfId="4701" xr:uid="{31E3444C-9028-4D08-A521-5BEB07847213}"/>
    <cellStyle name="Normal 5 2 2 2 3" xfId="981" xr:uid="{2C2BE49C-1C26-4279-9D2C-EB956074434A}"/>
    <cellStyle name="Normal 5 2 2 2 3 2" xfId="1634" xr:uid="{28CDA0D8-304F-48D9-8EC6-44D1FAC8A6EA}"/>
    <cellStyle name="Normal 5 2 2 2 3 2 2" xfId="3584" xr:uid="{87C92686-B1CE-40AD-9B68-30FAA7266903}"/>
    <cellStyle name="Normal 5 2 2 2 3 2 2 2" xfId="14250" xr:uid="{E0B8FA0B-BA33-4576-8A5D-4BA2F540133B}"/>
    <cellStyle name="Normal 5 2 2 2 3 2 2 3" xfId="9033" xr:uid="{4236E730-111E-4339-9585-E14321F60D88}"/>
    <cellStyle name="Normal 5 2 2 2 3 2 3" xfId="9034" xr:uid="{BDE82EA3-D1A9-40E3-9E1A-9A92592E247A}"/>
    <cellStyle name="Normal 5 2 2 2 3 2 4" xfId="7223" xr:uid="{57CDDFC6-66E4-40D3-A782-B822CA99BB8C}"/>
    <cellStyle name="Normal 5 2 2 2 3 2 5" xfId="12437" xr:uid="{6526679E-521E-4F4B-BD4A-FEC93DD1D9A1}"/>
    <cellStyle name="Normal 5 2 2 2 3 2 6" xfId="5398" xr:uid="{0F7B9EBB-FC39-4802-9326-BBE3D1FEDB95}"/>
    <cellStyle name="Normal 5 2 2 2 3 3" xfId="3025" xr:uid="{2698AC19-3814-46E1-821C-68E6371436C0}"/>
    <cellStyle name="Normal 5 2 2 2 3 3 2" xfId="13691" xr:uid="{453180CA-E596-4FD5-AAE3-E72FA5ED42BE}"/>
    <cellStyle name="Normal 5 2 2 2 3 3 3" xfId="9035" xr:uid="{6B7364F2-A23A-4E11-9ADE-4C3C36D6C230}"/>
    <cellStyle name="Normal 5 2 2 2 3 4" xfId="9036" xr:uid="{B5F16784-2B2F-4E20-B717-D5D6A6E958A3}"/>
    <cellStyle name="Normal 5 2 2 2 3 5" xfId="6664" xr:uid="{1A3E7A0B-2DBD-44AF-BAC7-D1DFA2B14B3D}"/>
    <cellStyle name="Normal 5 2 2 2 3 6" xfId="11878" xr:uid="{2AC2F696-5852-43A0-AED6-4E163C8ED206}"/>
    <cellStyle name="Normal 5 2 2 2 3 7" xfId="4839" xr:uid="{9C2F395A-F3FE-477E-BB15-B32BCAA8A18E}"/>
    <cellStyle name="Normal 5 2 2 2 4" xfId="1631" xr:uid="{EBE79B3D-123E-4BE1-974E-200AC5E8BDAF}"/>
    <cellStyle name="Normal 5 2 2 2 4 2" xfId="3581" xr:uid="{FC7369DB-90F5-441E-8E1D-635EDE623EB5}"/>
    <cellStyle name="Normal 5 2 2 2 4 2 2" xfId="14247" xr:uid="{820009B9-4999-4EE9-A912-9ED2360C487A}"/>
    <cellStyle name="Normal 5 2 2 2 4 2 3" xfId="9037" xr:uid="{119EF643-3674-45DC-8958-115DC03E0030}"/>
    <cellStyle name="Normal 5 2 2 2 4 3" xfId="9038" xr:uid="{444578E9-D728-40D5-A121-6EDBC9C3A668}"/>
    <cellStyle name="Normal 5 2 2 2 4 4" xfId="7220" xr:uid="{4DAFF673-C945-44A8-95C0-F04C025E704D}"/>
    <cellStyle name="Normal 5 2 2 2 4 5" xfId="12434" xr:uid="{E8D9FAF5-B68D-4256-ACB6-78F57BCCFDE1}"/>
    <cellStyle name="Normal 5 2 2 2 4 6" xfId="5395" xr:uid="{4F99A554-0FA6-4129-9ED0-C075AF72C29F}"/>
    <cellStyle name="Normal 5 2 2 2 5" xfId="2279" xr:uid="{D3C68069-5066-419C-B452-211AE64C6901}"/>
    <cellStyle name="Normal 5 2 2 2 5 2" xfId="4133" xr:uid="{07D78F49-995E-4FEA-B968-98EF5DD4AF91}"/>
    <cellStyle name="Normal 5 2 2 2 5 2 2" xfId="14796" xr:uid="{89599B1F-AD8E-41FC-8244-840D991F06C7}"/>
    <cellStyle name="Normal 5 2 2 2 5 2 3" xfId="9039" xr:uid="{5F634D0D-2F28-4443-A00D-7A4860CF6A60}"/>
    <cellStyle name="Normal 5 2 2 2 5 3" xfId="9040" xr:uid="{0A44C13D-7656-402E-9337-1A683311431D}"/>
    <cellStyle name="Normal 5 2 2 2 5 4" xfId="7772" xr:uid="{40E1AE1F-2909-46A5-A654-F2B976C293F8}"/>
    <cellStyle name="Normal 5 2 2 2 5 5" xfId="12983" xr:uid="{68A62F8E-C601-4E17-89C7-D2CA082B938C}"/>
    <cellStyle name="Normal 5 2 2 2 5 6" xfId="5944" xr:uid="{6886BA40-BE32-4812-970E-A5EEC5E27A55}"/>
    <cellStyle name="Normal 5 2 2 2 6" xfId="2424" xr:uid="{87C72AA6-66DF-48DD-88C7-D75B547E2E6B}"/>
    <cellStyle name="Normal 5 2 2 2 6 2" xfId="4268" xr:uid="{2DAAD01D-8B79-4320-8C3B-A5F8CC0E107B}"/>
    <cellStyle name="Normal 5 2 2 2 6 2 2" xfId="14931" xr:uid="{81CCA852-E38A-400C-9027-EE450BF2B1C0}"/>
    <cellStyle name="Normal 5 2 2 2 6 2 3" xfId="9041" xr:uid="{778289E5-4002-4434-ABAB-CEAB64FA77E0}"/>
    <cellStyle name="Normal 5 2 2 2 6 3" xfId="7907" xr:uid="{489B1E68-8874-4BC3-AA88-42B225680044}"/>
    <cellStyle name="Normal 5 2 2 2 6 4" xfId="13118" xr:uid="{A16C2D15-E103-41AA-9F44-7DFEDA87E1AC}"/>
    <cellStyle name="Normal 5 2 2 2 6 5" xfId="6079" xr:uid="{487DE4D6-E23E-4993-97AE-96C7C66BA7E1}"/>
    <cellStyle name="Normal 5 2 2 2 7" xfId="2752" xr:uid="{328E4726-1E93-4D08-AFBC-35CB24031E7D}"/>
    <cellStyle name="Normal 5 2 2 2 7 2" xfId="13418" xr:uid="{E77EB86D-4983-4387-92FA-0AB0FC4E94A3}"/>
    <cellStyle name="Normal 5 2 2 2 7 3" xfId="9042" xr:uid="{7724B4DF-C7B4-4A59-ABED-2D5CDFAD637C}"/>
    <cellStyle name="Normal 5 2 2 2 8" xfId="9043" xr:uid="{0869C2CE-4C00-4035-9384-A466BE6EED4D}"/>
    <cellStyle name="Normal 5 2 2 2 9" xfId="6391" xr:uid="{1AE3A2AB-BB45-424B-BF2B-673CA7DA8799}"/>
    <cellStyle name="Normal 5 2 2 3" xfId="731" xr:uid="{49366823-6D6E-4E08-9C84-2CD7804E8BC4}"/>
    <cellStyle name="Normal 5 2 2 3 10" xfId="11648" xr:uid="{73A87696-4E24-4235-A3A0-3B27DFDF7860}"/>
    <cellStyle name="Normal 5 2 2 3 11" xfId="4609" xr:uid="{43CC7869-7145-4BA9-9CBD-AEF5E6B6415F}"/>
    <cellStyle name="Normal 5 2 2 3 2" xfId="872" xr:uid="{EFCAA3D9-594C-46AC-8EF5-BBE778DE8925}"/>
    <cellStyle name="Normal 5 2 2 3 2 2" xfId="1335" xr:uid="{236BA644-19CD-4C75-B740-289739F70BFD}"/>
    <cellStyle name="Normal 5 2 2 3 2 2 2" xfId="1637" xr:uid="{3A124B64-D4BB-4ED7-B41A-511AFF85A5E4}"/>
    <cellStyle name="Normal 5 2 2 3 2 2 2 2" xfId="3587" xr:uid="{E98023CE-6688-4929-99FF-5913BE9C9D5A}"/>
    <cellStyle name="Normal 5 2 2 3 2 2 2 2 2" xfId="14253" xr:uid="{79777823-B436-4B14-A127-629BE69F2193}"/>
    <cellStyle name="Normal 5 2 2 3 2 2 2 2 3" xfId="9044" xr:uid="{5F43B923-9B34-4787-B321-F06FBB3248FE}"/>
    <cellStyle name="Normal 5 2 2 3 2 2 2 3" xfId="9045" xr:uid="{5BC0B81D-FC54-49BA-B34C-806E21E8C4B7}"/>
    <cellStyle name="Normal 5 2 2 3 2 2 2 4" xfId="7226" xr:uid="{E33DD850-2A8F-4727-9C0D-962BE89F5AA0}"/>
    <cellStyle name="Normal 5 2 2 3 2 2 2 5" xfId="12440" xr:uid="{23B465F0-D2C2-4BBE-BE66-0A45597EE70C}"/>
    <cellStyle name="Normal 5 2 2 3 2 2 2 6" xfId="5401" xr:uid="{8BF7A362-9438-4FC6-B0E2-ED63A9DC2872}"/>
    <cellStyle name="Normal 5 2 2 3 2 2 3" xfId="3297" xr:uid="{B6C8DCB4-8B9A-4B9A-BBDA-E7D3D7F1D365}"/>
    <cellStyle name="Normal 5 2 2 3 2 2 3 2" xfId="13963" xr:uid="{DEF98E1C-9DFC-4E51-A87E-4AADFABA83E4}"/>
    <cellStyle name="Normal 5 2 2 3 2 2 3 3" xfId="9046" xr:uid="{318DFD37-F28F-41D7-944A-09831887C73B}"/>
    <cellStyle name="Normal 5 2 2 3 2 2 4" xfId="9047" xr:uid="{D8CC2E26-FD54-469E-9ED4-50F0EF3D1BA8}"/>
    <cellStyle name="Normal 5 2 2 3 2 2 5" xfId="6936" xr:uid="{45757877-7A89-4C5A-AC8D-DB79EA5A1ABD}"/>
    <cellStyle name="Normal 5 2 2 3 2 2 6" xfId="12150" xr:uid="{5DA69E55-EAAA-4EDD-96E6-52E7D0307550}"/>
    <cellStyle name="Normal 5 2 2 3 2 2 7" xfId="5111" xr:uid="{C98BBC7D-7D62-4D46-9AA1-15D9AF58CCA6}"/>
    <cellStyle name="Normal 5 2 2 3 2 3" xfId="1636" xr:uid="{26B48D1D-92D8-4367-B385-DFEC6F873CF0}"/>
    <cellStyle name="Normal 5 2 2 3 2 3 2" xfId="3586" xr:uid="{8CD85C75-0746-4B90-B870-245E10A1159D}"/>
    <cellStyle name="Normal 5 2 2 3 2 3 2 2" xfId="14252" xr:uid="{FD151D53-290C-4CCC-83BC-BEE79D8D0B32}"/>
    <cellStyle name="Normal 5 2 2 3 2 3 2 3" xfId="9048" xr:uid="{F37BE90D-3314-40F6-999F-F3C3B27E5B65}"/>
    <cellStyle name="Normal 5 2 2 3 2 3 3" xfId="9049" xr:uid="{ED80B7E5-5B31-43FD-A0A0-A72CEE17A0C3}"/>
    <cellStyle name="Normal 5 2 2 3 2 3 4" xfId="7225" xr:uid="{FABDB3A1-BE8C-4B5F-93ED-5DAAE4B4316C}"/>
    <cellStyle name="Normal 5 2 2 3 2 3 5" xfId="12439" xr:uid="{E8022582-2AF7-48D4-A497-97C5B80A743B}"/>
    <cellStyle name="Normal 5 2 2 3 2 3 6" xfId="5400" xr:uid="{89C8F69E-6B3A-4C0F-944A-BA3600F250F9}"/>
    <cellStyle name="Normal 5 2 2 3 2 4" xfId="2930" xr:uid="{0286BB4F-15DE-4962-ACBE-BB0CB2028697}"/>
    <cellStyle name="Normal 5 2 2 3 2 4 2" xfId="13596" xr:uid="{1FD40BEF-B8FC-4935-AE9C-16FFCC14CD59}"/>
    <cellStyle name="Normal 5 2 2 3 2 4 3" xfId="9050" xr:uid="{1F21A84D-744F-48C8-A7C0-A712E2B11424}"/>
    <cellStyle name="Normal 5 2 2 3 2 5" xfId="9051" xr:uid="{6EBF6883-3B7C-41E9-A7F7-3505C7BB94CB}"/>
    <cellStyle name="Normal 5 2 2 3 2 6" xfId="6569" xr:uid="{C4A467EB-AF80-405C-8AC4-900BCE855CEF}"/>
    <cellStyle name="Normal 5 2 2 3 2 7" xfId="11783" xr:uid="{9AF117C7-681D-478A-9688-88FAB280F95E}"/>
    <cellStyle name="Normal 5 2 2 3 2 8" xfId="4744" xr:uid="{314CCD2F-1990-49D7-861B-93EEA14188A4}"/>
    <cellStyle name="Normal 5 2 2 3 3" xfId="1025" xr:uid="{2C0E0F65-0761-403C-BDF0-574CEDCAB354}"/>
    <cellStyle name="Normal 5 2 2 3 3 2" xfId="1638" xr:uid="{8306F456-86B0-40EB-8900-B6D15854F4BF}"/>
    <cellStyle name="Normal 5 2 2 3 3 2 2" xfId="3588" xr:uid="{112AB4EE-78BF-49ED-8FBB-86A0BE571FEA}"/>
    <cellStyle name="Normal 5 2 2 3 3 2 2 2" xfId="14254" xr:uid="{2426E0F1-999A-4A56-8658-30291313A815}"/>
    <cellStyle name="Normal 5 2 2 3 3 2 2 3" xfId="9052" xr:uid="{274D2167-76C8-4742-991E-DF80A4AB2E7C}"/>
    <cellStyle name="Normal 5 2 2 3 3 2 3" xfId="9053" xr:uid="{8A4ECDF1-4241-4FA9-B1EF-AC9B7D6B7A49}"/>
    <cellStyle name="Normal 5 2 2 3 3 2 4" xfId="7227" xr:uid="{EE2A87B6-5F5A-4925-905B-ED27DB57509C}"/>
    <cellStyle name="Normal 5 2 2 3 3 2 5" xfId="12441" xr:uid="{04A3C5C1-0FFF-4E2B-BABA-373134118521}"/>
    <cellStyle name="Normal 5 2 2 3 3 2 6" xfId="5402" xr:uid="{AADEAEB4-4B3E-4709-A58C-54650E009869}"/>
    <cellStyle name="Normal 5 2 2 3 3 3" xfId="3068" xr:uid="{C3D53889-E622-4046-A283-ED1515735F51}"/>
    <cellStyle name="Normal 5 2 2 3 3 3 2" xfId="13734" xr:uid="{81FB5C7D-3198-4DE7-BE51-D341F05EC583}"/>
    <cellStyle name="Normal 5 2 2 3 3 3 3" xfId="9054" xr:uid="{7A192387-1290-477A-9FDF-0E95D730E7C8}"/>
    <cellStyle name="Normal 5 2 2 3 3 4" xfId="9055" xr:uid="{6B194421-1BB1-45F3-897F-8A60BD6CC849}"/>
    <cellStyle name="Normal 5 2 2 3 3 5" xfId="6707" xr:uid="{F22EC181-E13D-4BF8-968A-19B60C7CB977}"/>
    <cellStyle name="Normal 5 2 2 3 3 6" xfId="11921" xr:uid="{E9D3E391-F1F5-45D3-9931-28E53E175017}"/>
    <cellStyle name="Normal 5 2 2 3 3 7" xfId="4882" xr:uid="{D26B8953-EBB1-48C5-B411-36183B962D74}"/>
    <cellStyle name="Normal 5 2 2 3 4" xfId="1635" xr:uid="{3FAFF9D5-28B4-4723-9D05-EEEB7F71245F}"/>
    <cellStyle name="Normal 5 2 2 3 4 2" xfId="3585" xr:uid="{56C86270-1079-42BF-A67D-E283447FE0A3}"/>
    <cellStyle name="Normal 5 2 2 3 4 2 2" xfId="14251" xr:uid="{BCADD67C-D6C4-4BB2-844C-78E4304CBAD0}"/>
    <cellStyle name="Normal 5 2 2 3 4 2 3" xfId="9056" xr:uid="{977B18AA-47CA-4E3C-BB53-DB9C28531475}"/>
    <cellStyle name="Normal 5 2 2 3 4 3" xfId="9057" xr:uid="{96F07E12-F7E1-4B05-8EB7-A506239B8D78}"/>
    <cellStyle name="Normal 5 2 2 3 4 4" xfId="7224" xr:uid="{DA47F244-B45E-4694-9596-97943A8B5CD2}"/>
    <cellStyle name="Normal 5 2 2 3 4 5" xfId="12438" xr:uid="{DEB0A3BA-58A8-4FB6-839B-BECAE0EA0544}"/>
    <cellStyle name="Normal 5 2 2 3 4 6" xfId="5399" xr:uid="{8C526301-FA63-466D-B1AB-1B93402453A1}"/>
    <cellStyle name="Normal 5 2 2 3 5" xfId="2323" xr:uid="{2119A29D-FDB9-41C9-BC27-6C5A48BB5C5B}"/>
    <cellStyle name="Normal 5 2 2 3 5 2" xfId="4176" xr:uid="{BFD0C1B0-B831-40AF-9CD1-88CCA3737B4C}"/>
    <cellStyle name="Normal 5 2 2 3 5 2 2" xfId="14839" xr:uid="{ACCF2D80-4246-4CF4-BF24-78A5DDD114B9}"/>
    <cellStyle name="Normal 5 2 2 3 5 2 3" xfId="9058" xr:uid="{F3B44442-3778-4763-BE01-0D75A5487860}"/>
    <cellStyle name="Normal 5 2 2 3 5 3" xfId="9059" xr:uid="{AC463BE2-B6B5-4B95-B265-6F666CC8821E}"/>
    <cellStyle name="Normal 5 2 2 3 5 4" xfId="7815" xr:uid="{AC9BC11F-E2D9-4097-8620-B1C4C86E9FCC}"/>
    <cellStyle name="Normal 5 2 2 3 5 5" xfId="13026" xr:uid="{723BE4B6-26D6-4038-863D-D1D071C840AD}"/>
    <cellStyle name="Normal 5 2 2 3 5 6" xfId="5987" xr:uid="{9CE27FC4-0FA7-439F-BAF9-4E685A730E7D}"/>
    <cellStyle name="Normal 5 2 2 3 6" xfId="2467" xr:uid="{F04487DA-EB97-4E83-B865-9B560AF281ED}"/>
    <cellStyle name="Normal 5 2 2 3 6 2" xfId="4311" xr:uid="{CCDB614D-3FBD-486B-AB82-33051EEEAFF7}"/>
    <cellStyle name="Normal 5 2 2 3 6 2 2" xfId="14974" xr:uid="{141E81F7-26D9-4E12-9BA3-C68ED0EC0139}"/>
    <cellStyle name="Normal 5 2 2 3 6 2 3" xfId="9060" xr:uid="{107B0814-C4CB-4219-A145-4D03ED5227A0}"/>
    <cellStyle name="Normal 5 2 2 3 6 3" xfId="7950" xr:uid="{FC16921B-B93A-49C8-A11E-E1C1A8D81763}"/>
    <cellStyle name="Normal 5 2 2 3 6 4" xfId="13161" xr:uid="{D942A6D4-2C5B-40C9-8C4A-A73140635117}"/>
    <cellStyle name="Normal 5 2 2 3 6 5" xfId="6122" xr:uid="{D3972916-802A-45AF-AE6A-2C5B0D80FBCD}"/>
    <cellStyle name="Normal 5 2 2 3 7" xfId="2795" xr:uid="{25280009-8949-4BCD-8346-032C1BCF8026}"/>
    <cellStyle name="Normal 5 2 2 3 7 2" xfId="13461" xr:uid="{08B0B3A6-9A8D-4656-9A88-CB4E43E4EB5D}"/>
    <cellStyle name="Normal 5 2 2 3 7 3" xfId="9061" xr:uid="{FAA35751-49B8-48DE-A1D3-21C950E840C5}"/>
    <cellStyle name="Normal 5 2 2 3 8" xfId="9062" xr:uid="{B743961E-7B04-4A60-B1E0-8DC9AA29BE0F}"/>
    <cellStyle name="Normal 5 2 2 3 9" xfId="6434" xr:uid="{A5E63939-64E8-46CD-B5EF-C25730A3631C}"/>
    <cellStyle name="Normal 5 2 2 4" xfId="565" xr:uid="{5A1FF5F3-BEC6-429D-BEF2-E78DB07F06BA}"/>
    <cellStyle name="Normal 5 2 2 4 2" xfId="1133" xr:uid="{326AEE52-2B6B-4718-AB16-B3237F477778}"/>
    <cellStyle name="Normal 5 2 2 4 2 2" xfId="1640" xr:uid="{32540E01-4A6D-4B00-A7B4-5FAD25821C5F}"/>
    <cellStyle name="Normal 5 2 2 4 2 2 2" xfId="3590" xr:uid="{49F59B1E-466B-43BA-9CE1-5F85A762E803}"/>
    <cellStyle name="Normal 5 2 2 4 2 2 2 2" xfId="14256" xr:uid="{B53A5F9B-A2F8-4075-8B79-AE0CE9259760}"/>
    <cellStyle name="Normal 5 2 2 4 2 2 2 3" xfId="9063" xr:uid="{2AAADAE0-A093-49DC-A21F-F7D92FAA9BE7}"/>
    <cellStyle name="Normal 5 2 2 4 2 2 3" xfId="9064" xr:uid="{551061E2-9491-4405-897B-1DB7A4ADBF9A}"/>
    <cellStyle name="Normal 5 2 2 4 2 2 4" xfId="7229" xr:uid="{D2CDB7C8-7065-442E-B6CC-4640CBF0C065}"/>
    <cellStyle name="Normal 5 2 2 4 2 2 5" xfId="12443" xr:uid="{E6FB7E6B-D45C-4923-9A16-270976410D00}"/>
    <cellStyle name="Normal 5 2 2 4 2 2 6" xfId="5404" xr:uid="{8372A173-0DC3-4CB7-8F8F-C44BB2AB15D9}"/>
    <cellStyle name="Normal 5 2 2 4 2 3" xfId="3158" xr:uid="{90F97DE0-CB5F-44F6-8FC9-C19352522D4C}"/>
    <cellStyle name="Normal 5 2 2 4 2 3 2" xfId="13824" xr:uid="{3DD40734-4E57-439B-B875-93BB6EB71670}"/>
    <cellStyle name="Normal 5 2 2 4 2 3 3" xfId="9065" xr:uid="{C9D190AF-07CA-4539-A804-B08AC8FB3AB8}"/>
    <cellStyle name="Normal 5 2 2 4 2 4" xfId="9066" xr:uid="{33193CEC-1651-4253-9346-51BCDD7AA674}"/>
    <cellStyle name="Normal 5 2 2 4 2 5" xfId="6797" xr:uid="{8C65CF94-BB2B-415C-B8F5-5C15D3D83AB5}"/>
    <cellStyle name="Normal 5 2 2 4 2 6" xfId="12011" xr:uid="{4A4689A6-8320-4EC0-80B5-94F2C4C78E31}"/>
    <cellStyle name="Normal 5 2 2 4 2 7" xfId="4972" xr:uid="{D655D6C9-328D-4109-BD09-1DE62A5219B7}"/>
    <cellStyle name="Normal 5 2 2 4 3" xfId="1639" xr:uid="{B8DEF4C5-DA5C-4513-8F79-5DC4FB684826}"/>
    <cellStyle name="Normal 5 2 2 4 3 2" xfId="3589" xr:uid="{0898EF94-1B10-4371-8EB6-E023EFE01F48}"/>
    <cellStyle name="Normal 5 2 2 4 3 2 2" xfId="14255" xr:uid="{FDB862CC-B9D9-4BDA-9640-DB27DBAA1B51}"/>
    <cellStyle name="Normal 5 2 2 4 3 2 3" xfId="9067" xr:uid="{3C7D2FF3-33BB-48E9-AA75-E4C275FC8318}"/>
    <cellStyle name="Normal 5 2 2 4 3 3" xfId="9068" xr:uid="{4F72481F-0AFA-4A47-998B-F1409354FE45}"/>
    <cellStyle name="Normal 5 2 2 4 3 4" xfId="7228" xr:uid="{1318A2BA-7D05-436F-A349-8F0BE65F2EA0}"/>
    <cellStyle name="Normal 5 2 2 4 3 5" xfId="12442" xr:uid="{5DB6335F-2386-4799-B83A-4492CBB4AC8A}"/>
    <cellStyle name="Normal 5 2 2 4 3 6" xfId="5403" xr:uid="{4EDD21F3-E050-4D27-8612-E104A0B64C1F}"/>
    <cellStyle name="Normal 5 2 2 4 4" xfId="2706" xr:uid="{284E9588-BF24-4BA5-B4FF-3896A34F4275}"/>
    <cellStyle name="Normal 5 2 2 4 4 2" xfId="13372" xr:uid="{63746627-E519-412E-84DA-2B87E276CADA}"/>
    <cellStyle name="Normal 5 2 2 4 4 3" xfId="9069" xr:uid="{5014A1C7-E411-414F-91D6-E38ACFB00191}"/>
    <cellStyle name="Normal 5 2 2 4 5" xfId="9070" xr:uid="{05B708ED-A1EB-47A0-9D74-56A6F9DEAB48}"/>
    <cellStyle name="Normal 5 2 2 4 6" xfId="6345" xr:uid="{1E538AAA-AA26-48D7-918E-CF93BDB6F0B7}"/>
    <cellStyle name="Normal 5 2 2 4 7" xfId="11559" xr:uid="{22C15C9C-46F7-42D5-8660-6B462519D650}"/>
    <cellStyle name="Normal 5 2 2 4 8" xfId="4520" xr:uid="{060385BB-B4E7-42A7-AD02-C521041901C8}"/>
    <cellStyle name="Normal 5 2 2 5" xfId="782" xr:uid="{F829FE96-97E5-4EA5-89D0-6603FA42A41F}"/>
    <cellStyle name="Normal 5 2 2 5 2" xfId="1246" xr:uid="{E98D1AF6-A084-4A0B-B3F4-CFF016EEABBB}"/>
    <cellStyle name="Normal 5 2 2 5 2 2" xfId="1642" xr:uid="{A76B8CC7-6599-4BF4-AE74-5C67EB9F0365}"/>
    <cellStyle name="Normal 5 2 2 5 2 2 2" xfId="3592" xr:uid="{D2723AC9-8914-4D9A-AF32-444589EA2218}"/>
    <cellStyle name="Normal 5 2 2 5 2 2 2 2" xfId="14258" xr:uid="{FDA70A33-C6B1-46DA-9B7C-DE6C21D769F0}"/>
    <cellStyle name="Normal 5 2 2 5 2 2 2 3" xfId="9071" xr:uid="{8FEB5734-EDBE-403E-80C7-C47A623BC9E0}"/>
    <cellStyle name="Normal 5 2 2 5 2 2 3" xfId="9072" xr:uid="{572F4D89-8587-4EAF-89B0-3E706AEBD5DC}"/>
    <cellStyle name="Normal 5 2 2 5 2 2 4" xfId="7231" xr:uid="{22D67E6E-44A6-40DC-B0EE-212AA5B8FBCF}"/>
    <cellStyle name="Normal 5 2 2 5 2 2 5" xfId="12445" xr:uid="{7C8E0753-8BEC-460D-861D-24EAB2EC00C1}"/>
    <cellStyle name="Normal 5 2 2 5 2 2 6" xfId="5406" xr:uid="{EB0EC97C-56A6-4ACB-BD52-3CDCC6702128}"/>
    <cellStyle name="Normal 5 2 2 5 2 3" xfId="3208" xr:uid="{A31A464D-C64D-4495-9AC6-BD45537335C4}"/>
    <cellStyle name="Normal 5 2 2 5 2 3 2" xfId="13874" xr:uid="{C146911A-1338-4E52-B431-53BF57515797}"/>
    <cellStyle name="Normal 5 2 2 5 2 3 3" xfId="9073" xr:uid="{AAE39115-3B45-4855-BB19-84836141E811}"/>
    <cellStyle name="Normal 5 2 2 5 2 4" xfId="9074" xr:uid="{5FC53B19-3CB3-4063-BEDE-73261FD71A6A}"/>
    <cellStyle name="Normal 5 2 2 5 2 5" xfId="6847" xr:uid="{818DCD32-6FE0-43D7-B7B6-0466DB006511}"/>
    <cellStyle name="Normal 5 2 2 5 2 6" xfId="12061" xr:uid="{4A6F15DC-EDB1-41B3-92AE-83047948F204}"/>
    <cellStyle name="Normal 5 2 2 5 2 7" xfId="5022" xr:uid="{54F400C1-258A-4A9D-960D-D82410E74FC5}"/>
    <cellStyle name="Normal 5 2 2 5 3" xfId="1641" xr:uid="{5709AE82-9E43-47CB-B158-A571925925BD}"/>
    <cellStyle name="Normal 5 2 2 5 3 2" xfId="3591" xr:uid="{FF2E46E0-DCEB-4D6E-9BF8-A31DAFA11E29}"/>
    <cellStyle name="Normal 5 2 2 5 3 2 2" xfId="14257" xr:uid="{4F2B4886-4E2B-447F-859F-14216D7F399A}"/>
    <cellStyle name="Normal 5 2 2 5 3 2 3" xfId="9075" xr:uid="{B16FBD99-7079-4D2F-BD0E-2FCF77F5C8EC}"/>
    <cellStyle name="Normal 5 2 2 5 3 3" xfId="9076" xr:uid="{0C8FCD0C-BB19-4571-8890-1140E4BD0863}"/>
    <cellStyle name="Normal 5 2 2 5 3 4" xfId="7230" xr:uid="{337FBDE1-2E22-4DA7-B798-2347817D333F}"/>
    <cellStyle name="Normal 5 2 2 5 3 5" xfId="12444" xr:uid="{D52320EC-B8B2-4D35-B3C1-B532B96C2880}"/>
    <cellStyle name="Normal 5 2 2 5 3 6" xfId="5405" xr:uid="{ACE04858-B076-4E46-8E42-FB5BCD556B8F}"/>
    <cellStyle name="Normal 5 2 2 5 4" xfId="2841" xr:uid="{9A25DCFC-D7AC-4EE4-9AA6-1216A1C86774}"/>
    <cellStyle name="Normal 5 2 2 5 4 2" xfId="13507" xr:uid="{F9559833-FF73-4534-9CDA-410911BC7304}"/>
    <cellStyle name="Normal 5 2 2 5 4 3" xfId="9077" xr:uid="{9C574A37-4C05-45A9-B45F-F1DFA60497BA}"/>
    <cellStyle name="Normal 5 2 2 5 5" xfId="9078" xr:uid="{D904D4A0-DA36-453F-8EA3-FD46BB831A52}"/>
    <cellStyle name="Normal 5 2 2 5 6" xfId="6480" xr:uid="{A4E4205D-2157-4A4D-AD9F-F470FEBD1BDA}"/>
    <cellStyle name="Normal 5 2 2 5 7" xfId="11694" xr:uid="{71B22073-857D-489B-8B0F-21DC7BA7D2A4}"/>
    <cellStyle name="Normal 5 2 2 5 8" xfId="4655" xr:uid="{F616FEA2-6FE7-471C-B107-7FAE064CE0E0}"/>
    <cellStyle name="Normal 5 2 2 6" xfId="449" xr:uid="{74946985-16BE-4D15-A456-1111768AA78E}"/>
    <cellStyle name="Normal 5 2 2 6 2" xfId="1076" xr:uid="{F77BCB59-FF4B-48AA-9381-45D2B7E4B8C3}"/>
    <cellStyle name="Normal 5 2 2 6 2 2" xfId="1644" xr:uid="{0B7D0EFD-AEF3-418B-A60E-56F29F0E8144}"/>
    <cellStyle name="Normal 5 2 2 6 2 2 2" xfId="3594" xr:uid="{30271C30-D3B5-4EEF-A1F2-2CA4615519C9}"/>
    <cellStyle name="Normal 5 2 2 6 2 2 2 2" xfId="14260" xr:uid="{50BFE4C7-EC4D-494C-8E02-FF2BA4DA99F8}"/>
    <cellStyle name="Normal 5 2 2 6 2 2 2 3" xfId="9079" xr:uid="{E6C2790C-B93B-4032-998A-F9CC8831827C}"/>
    <cellStyle name="Normal 5 2 2 6 2 2 3" xfId="9080" xr:uid="{5E01B69F-C0BD-4651-98DE-11A0C9B23F95}"/>
    <cellStyle name="Normal 5 2 2 6 2 2 4" xfId="7233" xr:uid="{EB7B4807-0828-439F-B66F-6BE8175A68B2}"/>
    <cellStyle name="Normal 5 2 2 6 2 2 5" xfId="12447" xr:uid="{14CB421B-3093-4B4F-A4CE-25A3911BD848}"/>
    <cellStyle name="Normal 5 2 2 6 2 2 6" xfId="5408" xr:uid="{4649319B-1B66-45C7-B531-881D99768A78}"/>
    <cellStyle name="Normal 5 2 2 6 2 3" xfId="3114" xr:uid="{F472B9CF-B3F9-45CC-978B-F3E486BCCCB5}"/>
    <cellStyle name="Normal 5 2 2 6 2 3 2" xfId="13780" xr:uid="{5F4E199D-E8CC-4558-99C2-8D50BE2207CF}"/>
    <cellStyle name="Normal 5 2 2 6 2 3 3" xfId="9081" xr:uid="{EE084963-015B-4A1F-BE54-196F6A35FB25}"/>
    <cellStyle name="Normal 5 2 2 6 2 4" xfId="9082" xr:uid="{9E25B3A9-C24D-4CBD-B97B-0BA54C7D4662}"/>
    <cellStyle name="Normal 5 2 2 6 2 5" xfId="6753" xr:uid="{B7B2AD53-D1AA-47C6-ACE3-E16461018E1F}"/>
    <cellStyle name="Normal 5 2 2 6 2 6" xfId="11967" xr:uid="{5B18E2E5-4E43-42F0-82D2-B036A0CA4DA2}"/>
    <cellStyle name="Normal 5 2 2 6 2 7" xfId="4928" xr:uid="{8535C1DB-CC1A-48D8-B2C2-0AD67A8E3057}"/>
    <cellStyle name="Normal 5 2 2 6 3" xfId="1643" xr:uid="{2EF7D33B-C93D-4EC8-B9AA-5696818C8DA0}"/>
    <cellStyle name="Normal 5 2 2 6 3 2" xfId="3593" xr:uid="{E02C4D42-27E7-46C4-8B8B-734DE5345559}"/>
    <cellStyle name="Normal 5 2 2 6 3 2 2" xfId="14259" xr:uid="{E3AF3802-102A-4767-9F9F-A471E9ADCFB2}"/>
    <cellStyle name="Normal 5 2 2 6 3 2 3" xfId="9083" xr:uid="{6E682D49-AD17-4975-8D2D-2922334F8EFE}"/>
    <cellStyle name="Normal 5 2 2 6 3 3" xfId="9084" xr:uid="{BF3C8A41-9FF4-4E0A-B074-E2F906A817DE}"/>
    <cellStyle name="Normal 5 2 2 6 3 4" xfId="7232" xr:uid="{CECE0362-5DC9-483F-90E1-DFEDC72B52D6}"/>
    <cellStyle name="Normal 5 2 2 6 3 5" xfId="12446" xr:uid="{DB5DB68E-BC0C-4011-875D-06E644228CBB}"/>
    <cellStyle name="Normal 5 2 2 6 3 6" xfId="5407" xr:uid="{EF6D5233-791E-499E-9724-5E238E131AF2}"/>
    <cellStyle name="Normal 5 2 2 6 4" xfId="2657" xr:uid="{B0047DBF-3A0B-48B5-B2EC-3D93A2B45F1D}"/>
    <cellStyle name="Normal 5 2 2 6 4 2" xfId="13323" xr:uid="{8BE1968E-CE55-49D5-814A-77D6CD559021}"/>
    <cellStyle name="Normal 5 2 2 6 4 3" xfId="9085" xr:uid="{95702F6B-3663-45A9-A0BD-41E4061A2677}"/>
    <cellStyle name="Normal 5 2 2 6 5" xfId="9086" xr:uid="{5A73C433-E508-469B-9F7E-8291D5AF5BC4}"/>
    <cellStyle name="Normal 5 2 2 6 6" xfId="6296" xr:uid="{65584C05-9B9D-497E-B7FC-D4EF6A1D2E1F}"/>
    <cellStyle name="Normal 5 2 2 6 7" xfId="11510" xr:uid="{A6AD4BB8-4D9F-4210-ADF2-582C2A957362}"/>
    <cellStyle name="Normal 5 2 2 6 8" xfId="4471" xr:uid="{CC67C5F6-34EB-43FA-B05E-6D2173F9EE53}"/>
    <cellStyle name="Normal 5 2 2 7" xfId="931" xr:uid="{9649473B-837A-47DE-9E55-5AB8AA73AE3C}"/>
    <cellStyle name="Normal 5 2 2 7 2" xfId="1645" xr:uid="{60B4842B-3B01-45F1-8635-2523CE6DACB2}"/>
    <cellStyle name="Normal 5 2 2 7 2 2" xfId="3595" xr:uid="{15F1A656-53A6-4EBD-B584-B2FA34E22B07}"/>
    <cellStyle name="Normal 5 2 2 7 2 2 2" xfId="14261" xr:uid="{72A8861F-C30F-40D3-AA82-F04D16A698E5}"/>
    <cellStyle name="Normal 5 2 2 7 2 2 3" xfId="9087" xr:uid="{06D5860D-95FA-4DC9-8584-1364CFB95B94}"/>
    <cellStyle name="Normal 5 2 2 7 2 3" xfId="9088" xr:uid="{0022C22F-F7DB-4205-A8BC-FF503ADAA97C}"/>
    <cellStyle name="Normal 5 2 2 7 2 4" xfId="7234" xr:uid="{1B5B717D-7228-47F5-AE45-86C932CA36BC}"/>
    <cellStyle name="Normal 5 2 2 7 2 5" xfId="12448" xr:uid="{C64787DB-DEAA-45BB-8BD3-4FC58DD76C45}"/>
    <cellStyle name="Normal 5 2 2 7 2 6" xfId="5409" xr:uid="{60CC9C9E-E67B-40AC-811E-7B7FE0DDAE29}"/>
    <cellStyle name="Normal 5 2 2 7 3" xfId="2979" xr:uid="{338C01BE-65B8-4507-95B7-FF328BA73644}"/>
    <cellStyle name="Normal 5 2 2 7 3 2" xfId="13645" xr:uid="{6C42DB40-3EE5-442D-B541-4B2CC3AA7243}"/>
    <cellStyle name="Normal 5 2 2 7 3 3" xfId="9089" xr:uid="{8BD0EAF1-CF6C-4378-98F4-B815DB39FA87}"/>
    <cellStyle name="Normal 5 2 2 7 4" xfId="9090" xr:uid="{E7382B0F-F07F-44AF-9BF3-232CD493D462}"/>
    <cellStyle name="Normal 5 2 2 7 5" xfId="6618" xr:uid="{F3F9354E-D770-47CD-9BE5-95EC83E7A05F}"/>
    <cellStyle name="Normal 5 2 2 7 6" xfId="11832" xr:uid="{3B0C747B-18FB-4153-8D39-5070BE19584D}"/>
    <cellStyle name="Normal 5 2 2 7 7" xfId="4793" xr:uid="{44BC230D-AEF0-4A4B-A731-D02F1FCF8BA5}"/>
    <cellStyle name="Normal 5 2 2 8" xfId="1396" xr:uid="{AD1DA8C4-0CC0-48B2-8061-1D30BBDDE79D}"/>
    <cellStyle name="Normal 5 2 2 8 2" xfId="3346" xr:uid="{DEF9F745-1A90-4750-BA2D-423193609793}"/>
    <cellStyle name="Normal 5 2 2 8 2 2" xfId="14012" xr:uid="{4CA2B09D-376E-44EE-9793-9BFF949494C4}"/>
    <cellStyle name="Normal 5 2 2 8 2 3" xfId="9091" xr:uid="{DEA03F1C-2B2A-41CE-8F11-E983497D7869}"/>
    <cellStyle name="Normal 5 2 2 8 3" xfId="9092" xr:uid="{1CDDCD8C-086F-41B3-B694-CE83E602061D}"/>
    <cellStyle name="Normal 5 2 2 8 4" xfId="6985" xr:uid="{C49DE06D-B62A-4ED7-BABD-33522E9D5121}"/>
    <cellStyle name="Normal 5 2 2 8 5" xfId="12199" xr:uid="{54EE7C36-2A46-4D4C-9E74-E7B24305CB12}"/>
    <cellStyle name="Normal 5 2 2 8 6" xfId="5160" xr:uid="{C4AF954F-1890-4668-8BB0-F03EFD296EE5}"/>
    <cellStyle name="Normal 5 2 2 9" xfId="342" xr:uid="{EC966FB9-8FE3-4EC2-9BF6-A48192B15158}"/>
    <cellStyle name="Normal 5 2 2 9 2" xfId="2612" xr:uid="{E29A26BF-A749-4E09-B730-26D0D7DBEEC3}"/>
    <cellStyle name="Normal 5 2 2 9 2 2" xfId="13279" xr:uid="{43BBFF0B-D7F9-4897-BEBC-4A5C0275952C}"/>
    <cellStyle name="Normal 5 2 2 9 2 3" xfId="9093" xr:uid="{A36D48BE-C2C5-408C-B691-69153B8D3EE3}"/>
    <cellStyle name="Normal 5 2 2 9 3" xfId="9094" xr:uid="{A596B6B6-A355-4E18-8AF1-B84596032701}"/>
    <cellStyle name="Normal 5 2 2 9 4" xfId="6251" xr:uid="{B1BC9419-7978-4BC4-9452-DB62627EDE37}"/>
    <cellStyle name="Normal 5 2 2 9 5" xfId="11466" xr:uid="{509572F8-3770-47FE-8E11-64F9A0838028}"/>
    <cellStyle name="Normal 5 2 2 9 6" xfId="4427" xr:uid="{D1354705-0F0F-41B3-ABE6-3FAA02240D0B}"/>
    <cellStyle name="Normal 5 2 3" xfId="260" xr:uid="{3DB1C3B2-D29A-41B5-B5D9-E9FE14992BF9}"/>
    <cellStyle name="Normal 5 2 3 10" xfId="2228" xr:uid="{5D9C3EF0-D2CE-44BE-A42C-A1C88C424948}"/>
    <cellStyle name="Normal 5 2 3 10 2" xfId="4087" xr:uid="{58B9ACFC-7550-4817-9945-E5EB544689D8}"/>
    <cellStyle name="Normal 5 2 3 10 2 2" xfId="14750" xr:uid="{9CF21F2C-3B41-4D5B-8CD2-7E3127255D08}"/>
    <cellStyle name="Normal 5 2 3 10 2 3" xfId="9095" xr:uid="{D6814001-4A9A-4A7A-BF93-A26397AF1FB1}"/>
    <cellStyle name="Normal 5 2 3 10 3" xfId="9096" xr:uid="{F6DB4C6E-1635-48D6-9804-D2DCC7AA1780}"/>
    <cellStyle name="Normal 5 2 3 10 4" xfId="7726" xr:uid="{82FF5F02-30F3-4386-88B5-96948B0CA363}"/>
    <cellStyle name="Normal 5 2 3 10 5" xfId="12937" xr:uid="{FCA815F3-5916-494B-90BF-5DA0DAF22D95}"/>
    <cellStyle name="Normal 5 2 3 10 6" xfId="5898" xr:uid="{2BEE487A-C132-4F93-BE66-4020BB84DD77}"/>
    <cellStyle name="Normal 5 2 3 11" xfId="2379" xr:uid="{02A07837-9BDA-453E-86AB-5B13F8C3F511}"/>
    <cellStyle name="Normal 5 2 3 11 2" xfId="4223" xr:uid="{F6B827A2-1E43-4A9D-AE43-152550A0AE9D}"/>
    <cellStyle name="Normal 5 2 3 11 2 2" xfId="14886" xr:uid="{42EA6259-7E4F-469E-89AC-3E805FDD433C}"/>
    <cellStyle name="Normal 5 2 3 11 2 3" xfId="9097" xr:uid="{0C38499F-9482-47DF-91C9-75280CD142F9}"/>
    <cellStyle name="Normal 5 2 3 11 3" xfId="7862" xr:uid="{9A6937ED-0A24-412F-A62D-CD396A889AE0}"/>
    <cellStyle name="Normal 5 2 3 11 4" xfId="13073" xr:uid="{5EBF4783-DE9A-428A-B161-77D7AB820A80}"/>
    <cellStyle name="Normal 5 2 3 11 5" xfId="6034" xr:uid="{88E8EA68-5027-441C-B8A1-3F7A792F5CB9}"/>
    <cellStyle name="Normal 5 2 3 12" xfId="2585" xr:uid="{4453C9F1-CDFE-45A9-93D7-A0F085086CFC}"/>
    <cellStyle name="Normal 5 2 3 12 2" xfId="9098" xr:uid="{93D532D2-B1E1-4878-B4E7-CA9A5061082A}"/>
    <cellStyle name="Normal 5 2 3 12 3" xfId="13253" xr:uid="{AF2934DF-9232-4662-A3B1-8D878A807D75}"/>
    <cellStyle name="Normal 5 2 3 12 4" xfId="6176" xr:uid="{FEB63AF7-F79C-4E8F-87F4-2EB2FE29D070}"/>
    <cellStyle name="Normal 5 2 3 13" xfId="9099" xr:uid="{EAD477C4-23C7-40E2-A812-7A8ABCC018AE}"/>
    <cellStyle name="Normal 5 2 3 14" xfId="6224" xr:uid="{EB761E94-8DD0-4F9B-B51F-DCC02EC04C09}"/>
    <cellStyle name="Normal 5 2 3 15" xfId="11440" xr:uid="{5638983D-4921-414A-848F-336C1134E541}"/>
    <cellStyle name="Normal 5 2 3 16" xfId="4401" xr:uid="{F8B058F7-D741-4887-8F19-BE30D7FF5E8E}"/>
    <cellStyle name="Normal 5 2 3 2" xfId="658" xr:uid="{79D70B99-C2AC-45B7-B5B7-7592C6E3AEB1}"/>
    <cellStyle name="Normal 5 2 3 2 10" xfId="11606" xr:uid="{29B93B4C-D80A-4539-B120-9ADF7D821475}"/>
    <cellStyle name="Normal 5 2 3 2 11" xfId="4567" xr:uid="{D2E58333-48E4-480A-A680-000E0ED05193}"/>
    <cellStyle name="Normal 5 2 3 2 2" xfId="829" xr:uid="{DC096373-174E-4C2F-B5B2-0B7F3F80858C}"/>
    <cellStyle name="Normal 5 2 3 2 2 2" xfId="1293" xr:uid="{6556274C-9C07-4765-8B8B-6D08CBBB8D2E}"/>
    <cellStyle name="Normal 5 2 3 2 2 2 2" xfId="1648" xr:uid="{24D0B0D6-16A0-4FD8-8058-403F241C9E5A}"/>
    <cellStyle name="Normal 5 2 3 2 2 2 2 2" xfId="3598" xr:uid="{D0C7052B-7048-48C7-ABC3-DE8B2BB97E39}"/>
    <cellStyle name="Normal 5 2 3 2 2 2 2 2 2" xfId="14264" xr:uid="{D31379E9-91D8-46D7-B7CE-E77A5CC5FD1D}"/>
    <cellStyle name="Normal 5 2 3 2 2 2 2 2 3" xfId="9100" xr:uid="{ECEF5C49-4BE3-4A16-B64C-029AE0F1C5BE}"/>
    <cellStyle name="Normal 5 2 3 2 2 2 2 3" xfId="9101" xr:uid="{053BC0C1-F21A-46C9-A3F2-0B37D9E53B98}"/>
    <cellStyle name="Normal 5 2 3 2 2 2 2 4" xfId="7237" xr:uid="{87A878A2-C3A9-4132-A08D-13F217BB11AC}"/>
    <cellStyle name="Normal 5 2 3 2 2 2 2 5" xfId="12451" xr:uid="{1FFB941E-EC25-4046-A37B-A6F9D73FE8B2}"/>
    <cellStyle name="Normal 5 2 3 2 2 2 2 6" xfId="5412" xr:uid="{48FDA4AC-3FD6-4F5C-B59F-9CB8DF967E44}"/>
    <cellStyle name="Normal 5 2 3 2 2 2 3" xfId="3255" xr:uid="{F71A65AB-09F5-419E-BFD7-63CCD9F4E323}"/>
    <cellStyle name="Normal 5 2 3 2 2 2 3 2" xfId="13921" xr:uid="{0F03BE6B-BA7B-461F-B2ED-CD684986212F}"/>
    <cellStyle name="Normal 5 2 3 2 2 2 3 3" xfId="9102" xr:uid="{727135C9-3FE3-4107-9296-2D1AFD32E436}"/>
    <cellStyle name="Normal 5 2 3 2 2 2 4" xfId="9103" xr:uid="{0232DCB6-95EF-4925-B0FE-06C7A6D42466}"/>
    <cellStyle name="Normal 5 2 3 2 2 2 5" xfId="6894" xr:uid="{7CA02FEF-1E62-4A47-8233-264F8D1C21A3}"/>
    <cellStyle name="Normal 5 2 3 2 2 2 6" xfId="12108" xr:uid="{21F87146-E860-4AB2-AD7C-BCE5DAC3DA98}"/>
    <cellStyle name="Normal 5 2 3 2 2 2 7" xfId="5069" xr:uid="{A1885A87-B9C7-4B01-B39E-78A07162CA19}"/>
    <cellStyle name="Normal 5 2 3 2 2 3" xfId="1647" xr:uid="{DB16BE23-A020-42BB-A8D2-7F0AE8B4AC6E}"/>
    <cellStyle name="Normal 5 2 3 2 2 3 2" xfId="3597" xr:uid="{278A0378-D84F-4B88-B4A3-C7C851C0A0AD}"/>
    <cellStyle name="Normal 5 2 3 2 2 3 2 2" xfId="14263" xr:uid="{2F528EE5-3A73-4297-9373-E7D8B5A6FF4F}"/>
    <cellStyle name="Normal 5 2 3 2 2 3 2 3" xfId="9104" xr:uid="{84059760-4EEF-4148-87DA-1CF6BDCE983A}"/>
    <cellStyle name="Normal 5 2 3 2 2 3 3" xfId="9105" xr:uid="{4DB326CC-4C81-4384-AAD7-012695D12E8A}"/>
    <cellStyle name="Normal 5 2 3 2 2 3 4" xfId="7236" xr:uid="{B5F97165-D903-4F1A-9A12-D0C3F58F1B14}"/>
    <cellStyle name="Normal 5 2 3 2 2 3 5" xfId="12450" xr:uid="{1C880C18-371D-4056-8B1B-DE185C324196}"/>
    <cellStyle name="Normal 5 2 3 2 2 3 6" xfId="5411" xr:uid="{3E92232C-40AF-4C16-888F-3CCD65A0F8D8}"/>
    <cellStyle name="Normal 5 2 3 2 2 4" xfId="2888" xr:uid="{255C8AB4-325F-45F4-9267-E640D9DDD396}"/>
    <cellStyle name="Normal 5 2 3 2 2 4 2" xfId="13554" xr:uid="{81900FA1-C7D6-41F7-8CF8-7CC6E1C16319}"/>
    <cellStyle name="Normal 5 2 3 2 2 4 3" xfId="9106" xr:uid="{4809422E-4042-4405-973E-E619C2364D3F}"/>
    <cellStyle name="Normal 5 2 3 2 2 5" xfId="9107" xr:uid="{AB3E0575-C830-4AF7-9D04-A87D38F389FC}"/>
    <cellStyle name="Normal 5 2 3 2 2 6" xfId="6527" xr:uid="{51E3A7DF-22E7-480A-AF02-47357D1BBDCF}"/>
    <cellStyle name="Normal 5 2 3 2 2 7" xfId="11741" xr:uid="{74411EF7-3E2E-491B-9643-0546B5130CB1}"/>
    <cellStyle name="Normal 5 2 3 2 2 8" xfId="4702" xr:uid="{40D56539-32A6-46BD-8764-97E4DFA14888}"/>
    <cellStyle name="Normal 5 2 3 2 3" xfId="982" xr:uid="{E25A0CB7-3170-451D-BFE1-E7DE6F4CBB80}"/>
    <cellStyle name="Normal 5 2 3 2 3 2" xfId="1649" xr:uid="{1D3D6864-2735-4059-9B83-3CDE0A488AC0}"/>
    <cellStyle name="Normal 5 2 3 2 3 2 2" xfId="3599" xr:uid="{8D9A17E5-52F6-404D-B6A8-BD4927A12E9D}"/>
    <cellStyle name="Normal 5 2 3 2 3 2 2 2" xfId="14265" xr:uid="{013043B6-71CB-4E2F-93E9-CCE6FFE63F5B}"/>
    <cellStyle name="Normal 5 2 3 2 3 2 2 3" xfId="9108" xr:uid="{4E084A66-C46D-43A1-A174-860360972388}"/>
    <cellStyle name="Normal 5 2 3 2 3 2 3" xfId="9109" xr:uid="{EFCBF418-492B-4AAE-AEB7-20F12D1895E8}"/>
    <cellStyle name="Normal 5 2 3 2 3 2 4" xfId="7238" xr:uid="{DEC315AD-4F69-4339-964D-37184CFCF4E6}"/>
    <cellStyle name="Normal 5 2 3 2 3 2 5" xfId="12452" xr:uid="{80628913-DA85-45E6-9F90-21A57FAD1491}"/>
    <cellStyle name="Normal 5 2 3 2 3 2 6" xfId="5413" xr:uid="{EF6F0085-0EE7-46E1-B5F5-64EFBAC92DF0}"/>
    <cellStyle name="Normal 5 2 3 2 3 3" xfId="3026" xr:uid="{E3E0090F-122D-4424-9CB8-E435E73E221F}"/>
    <cellStyle name="Normal 5 2 3 2 3 3 2" xfId="13692" xr:uid="{3CAD932A-AA22-44BB-B0F3-2B8DEDEA6859}"/>
    <cellStyle name="Normal 5 2 3 2 3 3 3" xfId="9110" xr:uid="{9D061329-CB0C-4A4D-88C1-FEB9C86B0C72}"/>
    <cellStyle name="Normal 5 2 3 2 3 4" xfId="9111" xr:uid="{1CCCDBC3-9DE5-49C6-A5A0-5BB1666277B6}"/>
    <cellStyle name="Normal 5 2 3 2 3 5" xfId="6665" xr:uid="{576C61C5-9B1F-4898-99DC-2455041D48E3}"/>
    <cellStyle name="Normal 5 2 3 2 3 6" xfId="11879" xr:uid="{6423C1C4-2867-49C7-B4FE-998B5EBD28D6}"/>
    <cellStyle name="Normal 5 2 3 2 3 7" xfId="4840" xr:uid="{A3693671-112C-4B5C-9FE1-75B5DE83153C}"/>
    <cellStyle name="Normal 5 2 3 2 4" xfId="1646" xr:uid="{273D498C-EAFF-4929-8877-A9BE0A646264}"/>
    <cellStyle name="Normal 5 2 3 2 4 2" xfId="3596" xr:uid="{C1A711AF-3AD0-4110-B51A-74D995CF60A5}"/>
    <cellStyle name="Normal 5 2 3 2 4 2 2" xfId="14262" xr:uid="{A26E0618-BE51-4D65-B58C-930A23B74C89}"/>
    <cellStyle name="Normal 5 2 3 2 4 2 3" xfId="9112" xr:uid="{A5AD0F2C-2AF9-4C8D-8348-7320BBEE956C}"/>
    <cellStyle name="Normal 5 2 3 2 4 3" xfId="9113" xr:uid="{E7617CC6-B62A-4867-BE57-3159202E28C2}"/>
    <cellStyle name="Normal 5 2 3 2 4 4" xfId="7235" xr:uid="{5CC41585-5084-4704-9F73-E558BAA6A0C0}"/>
    <cellStyle name="Normal 5 2 3 2 4 5" xfId="12449" xr:uid="{AD3DB4AC-8BDA-4DC5-A258-2D12992561FF}"/>
    <cellStyle name="Normal 5 2 3 2 4 6" xfId="5410" xr:uid="{72C03FBF-187A-47D6-8821-14F66DA4E07F}"/>
    <cellStyle name="Normal 5 2 3 2 5" xfId="2280" xr:uid="{2CEC3A4A-58A4-4FE5-901F-BAAD925A457A}"/>
    <cellStyle name="Normal 5 2 3 2 5 2" xfId="4134" xr:uid="{AB4A4D40-5749-478A-8877-B4ECBB64D31F}"/>
    <cellStyle name="Normal 5 2 3 2 5 2 2" xfId="14797" xr:uid="{D55E3CDA-5B4E-424B-BBBA-E8B7D411CD91}"/>
    <cellStyle name="Normal 5 2 3 2 5 2 3" xfId="9114" xr:uid="{04E1843F-516F-4096-B8B6-B1771A6A03ED}"/>
    <cellStyle name="Normal 5 2 3 2 5 3" xfId="9115" xr:uid="{3961042D-3F7A-4BD9-9CFA-1A42127B32B6}"/>
    <cellStyle name="Normal 5 2 3 2 5 4" xfId="7773" xr:uid="{E6341788-DC2C-40F0-BD2D-3DC1BEF36E10}"/>
    <cellStyle name="Normal 5 2 3 2 5 5" xfId="12984" xr:uid="{F7D71C77-7498-41FF-9159-627374238D95}"/>
    <cellStyle name="Normal 5 2 3 2 5 6" xfId="5945" xr:uid="{FB0F6403-46E6-4D5F-A6ED-0E5C6E574CB4}"/>
    <cellStyle name="Normal 5 2 3 2 6" xfId="2425" xr:uid="{1B9E51A5-7101-4CD7-BCB5-D9A3D3A8C8BE}"/>
    <cellStyle name="Normal 5 2 3 2 6 2" xfId="4269" xr:uid="{635A5F3C-1A54-4257-88DE-D3FE18245E18}"/>
    <cellStyle name="Normal 5 2 3 2 6 2 2" xfId="14932" xr:uid="{44757664-EA6B-4D1A-9E0F-65C1C2C01E18}"/>
    <cellStyle name="Normal 5 2 3 2 6 2 3" xfId="9116" xr:uid="{CA523C3B-4CC0-49ED-9517-BB37482B79B7}"/>
    <cellStyle name="Normal 5 2 3 2 6 3" xfId="7908" xr:uid="{5F83CE0C-C299-4FE1-8647-87E18F62953A}"/>
    <cellStyle name="Normal 5 2 3 2 6 4" xfId="13119" xr:uid="{DFAE6F2A-36E1-4DE2-B790-3F1617E85B7B}"/>
    <cellStyle name="Normal 5 2 3 2 6 5" xfId="6080" xr:uid="{5DA4FF67-CD6B-411D-B7D8-9AD8792E8094}"/>
    <cellStyle name="Normal 5 2 3 2 7" xfId="2753" xr:uid="{709404B5-A5F2-4AB9-82D4-5E1F2B8CDEE1}"/>
    <cellStyle name="Normal 5 2 3 2 7 2" xfId="13419" xr:uid="{C3ED64F3-0725-47F7-8CAC-EEC11C81A88F}"/>
    <cellStyle name="Normal 5 2 3 2 7 3" xfId="9117" xr:uid="{B39EB712-4C15-4E39-BB8D-86BD7345EB2E}"/>
    <cellStyle name="Normal 5 2 3 2 8" xfId="9118" xr:uid="{A6845936-07A1-4531-A76F-584E8014453C}"/>
    <cellStyle name="Normal 5 2 3 2 9" xfId="6392" xr:uid="{AC92FB5C-0005-40CE-826B-097C826E20DF}"/>
    <cellStyle name="Normal 5 2 3 3" xfId="732" xr:uid="{B16275A2-8EC2-4A0C-9D7E-9CC0FC52BF11}"/>
    <cellStyle name="Normal 5 2 3 3 10" xfId="11649" xr:uid="{071CCE9A-620D-4F40-87A2-AC6000750AD7}"/>
    <cellStyle name="Normal 5 2 3 3 11" xfId="4610" xr:uid="{9987AF37-C26B-49F7-BBCE-40C547A65072}"/>
    <cellStyle name="Normal 5 2 3 3 2" xfId="873" xr:uid="{75F086C5-3FE1-4A37-A210-04BE5EFDC2D3}"/>
    <cellStyle name="Normal 5 2 3 3 2 2" xfId="1336" xr:uid="{D8ECDD0A-1DA0-4D83-BD82-8C90422F8829}"/>
    <cellStyle name="Normal 5 2 3 3 2 2 2" xfId="1652" xr:uid="{527F362D-CA10-4918-8E44-96688B17B4AF}"/>
    <cellStyle name="Normal 5 2 3 3 2 2 2 2" xfId="3602" xr:uid="{5CE25170-2715-49AC-8EE1-BB1EC7B9D72C}"/>
    <cellStyle name="Normal 5 2 3 3 2 2 2 2 2" xfId="14268" xr:uid="{61392062-C018-489E-8109-9189C325BD71}"/>
    <cellStyle name="Normal 5 2 3 3 2 2 2 2 3" xfId="9119" xr:uid="{A42BFFBC-E077-4FE7-A75B-1BBF36A2CA76}"/>
    <cellStyle name="Normal 5 2 3 3 2 2 2 3" xfId="9120" xr:uid="{D2E1DF3F-B9D5-4FA0-B947-3504EBF224C4}"/>
    <cellStyle name="Normal 5 2 3 3 2 2 2 4" xfId="7241" xr:uid="{27BEC71E-F91C-4C2D-9F92-132DCF83279C}"/>
    <cellStyle name="Normal 5 2 3 3 2 2 2 5" xfId="12455" xr:uid="{72D72971-E49A-4E4D-AA53-D4F9876A8B73}"/>
    <cellStyle name="Normal 5 2 3 3 2 2 2 6" xfId="5416" xr:uid="{D43F0E20-5CE8-44BF-A5BF-4C7D5C923DED}"/>
    <cellStyle name="Normal 5 2 3 3 2 2 3" xfId="3298" xr:uid="{1E614C0F-FC13-457B-B6C0-FB3C730EA646}"/>
    <cellStyle name="Normal 5 2 3 3 2 2 3 2" xfId="13964" xr:uid="{25A9A3C4-A8A6-47E1-81F4-033A202395D6}"/>
    <cellStyle name="Normal 5 2 3 3 2 2 3 3" xfId="9121" xr:uid="{1A19D1B5-45B9-40F9-A9FC-B565EF956A71}"/>
    <cellStyle name="Normal 5 2 3 3 2 2 4" xfId="9122" xr:uid="{E9196153-2727-4D43-8E81-1F98E5E131DF}"/>
    <cellStyle name="Normal 5 2 3 3 2 2 5" xfId="6937" xr:uid="{7D6EED34-BCDA-4F18-8819-4F57A5609D7E}"/>
    <cellStyle name="Normal 5 2 3 3 2 2 6" xfId="12151" xr:uid="{EDE20591-95B8-4B1D-B67F-06BE1C780E20}"/>
    <cellStyle name="Normal 5 2 3 3 2 2 7" xfId="5112" xr:uid="{D62844CE-52F4-4BC7-8485-0B308FA3BE17}"/>
    <cellStyle name="Normal 5 2 3 3 2 3" xfId="1651" xr:uid="{A628D0B1-5612-4FF1-AC12-D365EAAB3301}"/>
    <cellStyle name="Normal 5 2 3 3 2 3 2" xfId="3601" xr:uid="{522007B1-39F3-488F-9856-1AC6FB85DDB4}"/>
    <cellStyle name="Normal 5 2 3 3 2 3 2 2" xfId="14267" xr:uid="{6A989A70-1C7C-44DD-9D1A-44EE94F3603C}"/>
    <cellStyle name="Normal 5 2 3 3 2 3 2 3" xfId="9123" xr:uid="{A9E63448-7D8D-4CDF-8F98-C35CB94259F0}"/>
    <cellStyle name="Normal 5 2 3 3 2 3 3" xfId="9124" xr:uid="{B76E5706-55AD-4954-8953-1C500B5BDD9A}"/>
    <cellStyle name="Normal 5 2 3 3 2 3 4" xfId="7240" xr:uid="{F7693212-FCFD-496E-AE51-CF0FFFD79557}"/>
    <cellStyle name="Normal 5 2 3 3 2 3 5" xfId="12454" xr:uid="{6FA8195F-1658-4EF5-93DE-C43DFB9B849E}"/>
    <cellStyle name="Normal 5 2 3 3 2 3 6" xfId="5415" xr:uid="{855EF67C-5071-44C4-B572-6068EF5F39C9}"/>
    <cellStyle name="Normal 5 2 3 3 2 4" xfId="2931" xr:uid="{7FBC770B-4B8A-4E32-A7D8-102A3AD69F55}"/>
    <cellStyle name="Normal 5 2 3 3 2 4 2" xfId="13597" xr:uid="{228DB9D6-D535-4143-898D-0E93499DC40A}"/>
    <cellStyle name="Normal 5 2 3 3 2 4 3" xfId="9125" xr:uid="{E8BB9209-5CE1-4511-9C87-30AF4B29D549}"/>
    <cellStyle name="Normal 5 2 3 3 2 5" xfId="9126" xr:uid="{C60DCFDA-EE73-4381-9A1B-68E8F5099714}"/>
    <cellStyle name="Normal 5 2 3 3 2 6" xfId="6570" xr:uid="{FEF2C369-C0DC-44EE-8DFD-4D77749B3E42}"/>
    <cellStyle name="Normal 5 2 3 3 2 7" xfId="11784" xr:uid="{A11BD379-D28F-4B35-88D0-0E68FA7B7AB6}"/>
    <cellStyle name="Normal 5 2 3 3 2 8" xfId="4745" xr:uid="{A640C78F-A606-4180-B767-240F179E9C3C}"/>
    <cellStyle name="Normal 5 2 3 3 3" xfId="1026" xr:uid="{4B5AE1DF-112F-495B-BBEB-4C29FB186620}"/>
    <cellStyle name="Normal 5 2 3 3 3 2" xfId="1653" xr:uid="{F56BCE8B-045C-4383-A1A5-D293DD0A2554}"/>
    <cellStyle name="Normal 5 2 3 3 3 2 2" xfId="3603" xr:uid="{E8D8B991-8140-425B-99BF-BA2CE166A06F}"/>
    <cellStyle name="Normal 5 2 3 3 3 2 2 2" xfId="14269" xr:uid="{D6AD7C8C-DDCC-4395-AEB4-42CC66CA0DAA}"/>
    <cellStyle name="Normal 5 2 3 3 3 2 2 3" xfId="9127" xr:uid="{ED2FC83F-8B6E-44DC-B244-186D93ACBD4D}"/>
    <cellStyle name="Normal 5 2 3 3 3 2 3" xfId="9128" xr:uid="{94706534-FB5B-4541-BE43-6B15620D07C0}"/>
    <cellStyle name="Normal 5 2 3 3 3 2 4" xfId="7242" xr:uid="{16333422-9DFD-4450-9462-116D75DF96BD}"/>
    <cellStyle name="Normal 5 2 3 3 3 2 5" xfId="12456" xr:uid="{AC720039-9A50-49BB-90AB-3A29C5EA73AF}"/>
    <cellStyle name="Normal 5 2 3 3 3 2 6" xfId="5417" xr:uid="{60357A92-40AB-4701-BAD7-86FF8D4A8AD5}"/>
    <cellStyle name="Normal 5 2 3 3 3 3" xfId="3069" xr:uid="{596AE5E8-DA7E-4684-8207-5EE0CC5D6215}"/>
    <cellStyle name="Normal 5 2 3 3 3 3 2" xfId="13735" xr:uid="{BCC895F4-8ADF-4D28-87A2-CAA6209F0683}"/>
    <cellStyle name="Normal 5 2 3 3 3 3 3" xfId="9129" xr:uid="{CE739D5D-E9AF-4451-87F0-1761DD853E38}"/>
    <cellStyle name="Normal 5 2 3 3 3 4" xfId="9130" xr:uid="{4961E670-4B2C-4C19-8293-952F3B29FAF7}"/>
    <cellStyle name="Normal 5 2 3 3 3 5" xfId="6708" xr:uid="{DB341DF6-879D-45EB-B0E7-1849D27E3826}"/>
    <cellStyle name="Normal 5 2 3 3 3 6" xfId="11922" xr:uid="{F37E6AF0-CF0B-441C-B3B8-B321F2797B5E}"/>
    <cellStyle name="Normal 5 2 3 3 3 7" xfId="4883" xr:uid="{F7449B80-D5FF-475D-815E-A8A1B36A76FC}"/>
    <cellStyle name="Normal 5 2 3 3 4" xfId="1650" xr:uid="{6B90BFF2-CF7A-4282-8A73-B3E4AA5887A7}"/>
    <cellStyle name="Normal 5 2 3 3 4 2" xfId="3600" xr:uid="{FA4914AF-0BC9-4F27-9F02-ABF93BA6E137}"/>
    <cellStyle name="Normal 5 2 3 3 4 2 2" xfId="14266" xr:uid="{DED21397-0355-418D-A4EC-A01C5DF6B930}"/>
    <cellStyle name="Normal 5 2 3 3 4 2 3" xfId="9131" xr:uid="{E8F5CF1C-2AF1-4556-87AB-0BC8F62E03DF}"/>
    <cellStyle name="Normal 5 2 3 3 4 3" xfId="9132" xr:uid="{4BEED7A0-C0CA-43D1-B81A-F871237E7E18}"/>
    <cellStyle name="Normal 5 2 3 3 4 4" xfId="7239" xr:uid="{FE230AD7-4145-4B23-83F8-D950356CA37B}"/>
    <cellStyle name="Normal 5 2 3 3 4 5" xfId="12453" xr:uid="{7CC3EE54-E763-4D46-8F5C-6C657A6DAF2A}"/>
    <cellStyle name="Normal 5 2 3 3 4 6" xfId="5414" xr:uid="{0986D973-4243-4051-B5CE-7D3E5301EF36}"/>
    <cellStyle name="Normal 5 2 3 3 5" xfId="2324" xr:uid="{FB31467D-E274-449D-BBD1-D2ADB8849CA3}"/>
    <cellStyle name="Normal 5 2 3 3 5 2" xfId="4177" xr:uid="{61CAEDA6-F95C-4D15-8282-739A3ADABA15}"/>
    <cellStyle name="Normal 5 2 3 3 5 2 2" xfId="14840" xr:uid="{4C94518D-6B6A-4F58-82A0-AFF8C7ACA628}"/>
    <cellStyle name="Normal 5 2 3 3 5 2 3" xfId="9133" xr:uid="{6432EBED-8F90-477E-AC5B-BC055387F504}"/>
    <cellStyle name="Normal 5 2 3 3 5 3" xfId="9134" xr:uid="{D4913A8B-5173-4E04-A2EE-54DA9E3D8936}"/>
    <cellStyle name="Normal 5 2 3 3 5 4" xfId="7816" xr:uid="{F7BC0D12-8ECB-4F1C-9499-32FE0FF85BD0}"/>
    <cellStyle name="Normal 5 2 3 3 5 5" xfId="13027" xr:uid="{E6B3FED1-E9B0-4EFD-BDFF-7D45CA8E5269}"/>
    <cellStyle name="Normal 5 2 3 3 5 6" xfId="5988" xr:uid="{2C5E3021-FAE1-4931-B5EE-CFF3AF1920CC}"/>
    <cellStyle name="Normal 5 2 3 3 6" xfId="2468" xr:uid="{F3C96228-D37F-45EB-B36C-A3270C5102A2}"/>
    <cellStyle name="Normal 5 2 3 3 6 2" xfId="4312" xr:uid="{A47103DF-E39C-4E8D-98D6-661E68B6557B}"/>
    <cellStyle name="Normal 5 2 3 3 6 2 2" xfId="14975" xr:uid="{2532B308-48DE-4A6E-8014-D71A3A69DB83}"/>
    <cellStyle name="Normal 5 2 3 3 6 2 3" xfId="9135" xr:uid="{5C4E0A0A-4B07-480F-BE5F-653E376F23BF}"/>
    <cellStyle name="Normal 5 2 3 3 6 3" xfId="7951" xr:uid="{F70DD1DF-C1B5-4892-BDB8-64F89A1EF933}"/>
    <cellStyle name="Normal 5 2 3 3 6 4" xfId="13162" xr:uid="{3874709C-31DE-4BCA-8896-0C941661676C}"/>
    <cellStyle name="Normal 5 2 3 3 6 5" xfId="6123" xr:uid="{360C433B-C2C6-433B-BAB9-BE39026B2707}"/>
    <cellStyle name="Normal 5 2 3 3 7" xfId="2796" xr:uid="{6F148EE2-C9A3-4D4C-9C89-3FD88C7849E4}"/>
    <cellStyle name="Normal 5 2 3 3 7 2" xfId="13462" xr:uid="{FCB73593-7E3B-49FC-A5C9-641676C0D13B}"/>
    <cellStyle name="Normal 5 2 3 3 7 3" xfId="9136" xr:uid="{CB97D7AD-A639-4D04-90A4-E48DABA49916}"/>
    <cellStyle name="Normal 5 2 3 3 8" xfId="9137" xr:uid="{05454081-6B03-41C4-8B9D-0D3B24C32973}"/>
    <cellStyle name="Normal 5 2 3 3 9" xfId="6435" xr:uid="{36E30BA3-9C68-4DD6-B94F-8C4B2ED6035F}"/>
    <cellStyle name="Normal 5 2 3 4" xfId="566" xr:uid="{475CCB4B-6F89-4394-B095-1FD46084007D}"/>
    <cellStyle name="Normal 5 2 3 4 2" xfId="1134" xr:uid="{5E2DF965-B2C6-484E-9EF7-474683C015EB}"/>
    <cellStyle name="Normal 5 2 3 4 2 2" xfId="1655" xr:uid="{899A28F6-F912-46D4-A2C3-ECBE3C6E3E9D}"/>
    <cellStyle name="Normal 5 2 3 4 2 2 2" xfId="3605" xr:uid="{D22D61B9-3B78-45D8-964C-92A3BED67180}"/>
    <cellStyle name="Normal 5 2 3 4 2 2 2 2" xfId="14271" xr:uid="{DD6FD401-0FE8-44E5-9BFA-3AB17D2AD4E3}"/>
    <cellStyle name="Normal 5 2 3 4 2 2 2 3" xfId="9138" xr:uid="{FE26E15E-81CB-4EB6-959A-D7D66D0024C2}"/>
    <cellStyle name="Normal 5 2 3 4 2 2 3" xfId="9139" xr:uid="{A8DFAB3A-722C-4B63-BC4B-0B5DB5248979}"/>
    <cellStyle name="Normal 5 2 3 4 2 2 4" xfId="7244" xr:uid="{9CBBBBF2-78E3-4F65-A8DD-C1C34927B71C}"/>
    <cellStyle name="Normal 5 2 3 4 2 2 5" xfId="12458" xr:uid="{7E0CF6CE-86CB-40C7-9612-3B3AC4BC1DEF}"/>
    <cellStyle name="Normal 5 2 3 4 2 2 6" xfId="5419" xr:uid="{C61436B7-E03C-454B-97AA-0455B85CC193}"/>
    <cellStyle name="Normal 5 2 3 4 2 3" xfId="3159" xr:uid="{6A65EA40-F829-47D1-A569-FB11F13C7A35}"/>
    <cellStyle name="Normal 5 2 3 4 2 3 2" xfId="13825" xr:uid="{E21E7840-5A6A-4624-9839-E3BE1D06E24E}"/>
    <cellStyle name="Normal 5 2 3 4 2 3 3" xfId="9140" xr:uid="{B0E7E7C6-29A0-43C0-AA2F-5C49B6F30831}"/>
    <cellStyle name="Normal 5 2 3 4 2 4" xfId="9141" xr:uid="{F1D2D45D-3567-44B1-8BEC-85571B0636E4}"/>
    <cellStyle name="Normal 5 2 3 4 2 5" xfId="6798" xr:uid="{8562F383-2F4A-479B-94A1-1B1E8E6A74C2}"/>
    <cellStyle name="Normal 5 2 3 4 2 6" xfId="12012" xr:uid="{227DC1E4-46B2-476D-AE01-41E4E6866825}"/>
    <cellStyle name="Normal 5 2 3 4 2 7" xfId="4973" xr:uid="{35EEA3DD-1EFF-4D08-88DA-0ACB64DF34B0}"/>
    <cellStyle name="Normal 5 2 3 4 3" xfId="1654" xr:uid="{80C5EDA8-CD47-46BF-A89F-B3A6396FEAC5}"/>
    <cellStyle name="Normal 5 2 3 4 3 2" xfId="3604" xr:uid="{67EDE929-B7BF-4B87-920A-6A6A7DA9D13F}"/>
    <cellStyle name="Normal 5 2 3 4 3 2 2" xfId="14270" xr:uid="{A4284C9E-250E-40A0-9B18-DF070D5E55B5}"/>
    <cellStyle name="Normal 5 2 3 4 3 2 3" xfId="9142" xr:uid="{181B8AFB-29D1-4A50-8331-175B1412C0BC}"/>
    <cellStyle name="Normal 5 2 3 4 3 3" xfId="9143" xr:uid="{4B2AAD5D-406F-40B3-B9F7-753F28B03595}"/>
    <cellStyle name="Normal 5 2 3 4 3 4" xfId="7243" xr:uid="{0E42D400-F743-4F05-B3FF-9A3A55CD8ED3}"/>
    <cellStyle name="Normal 5 2 3 4 3 5" xfId="12457" xr:uid="{C36A04AF-979A-44DF-8ED0-B9268FF91F89}"/>
    <cellStyle name="Normal 5 2 3 4 3 6" xfId="5418" xr:uid="{98BB0A60-EA43-4E02-8CB9-A57C307A3976}"/>
    <cellStyle name="Normal 5 2 3 4 4" xfId="2707" xr:uid="{C316032C-6C42-45B2-8345-264CCFA39990}"/>
    <cellStyle name="Normal 5 2 3 4 4 2" xfId="13373" xr:uid="{E82C4AAE-9B5F-49E0-8592-2C4C73D74376}"/>
    <cellStyle name="Normal 5 2 3 4 4 3" xfId="9144" xr:uid="{E603FC18-78FC-4749-98F9-2EB85DD8910B}"/>
    <cellStyle name="Normal 5 2 3 4 5" xfId="9145" xr:uid="{46A9D242-24FC-43F8-BC29-2DB90CC9034D}"/>
    <cellStyle name="Normal 5 2 3 4 6" xfId="6346" xr:uid="{F17A3F34-3458-4B57-A28F-E19AC60EA256}"/>
    <cellStyle name="Normal 5 2 3 4 7" xfId="11560" xr:uid="{C0987210-2607-43F4-84C6-50EA07AA94F4}"/>
    <cellStyle name="Normal 5 2 3 4 8" xfId="4521" xr:uid="{C601C096-9B76-4600-812B-54139E1D005E}"/>
    <cellStyle name="Normal 5 2 3 5" xfId="783" xr:uid="{1F7ED32C-88EB-43AF-8F0F-D6631B095115}"/>
    <cellStyle name="Normal 5 2 3 5 2" xfId="1247" xr:uid="{EBCDAF15-EABA-4988-83C9-34D97E228AE1}"/>
    <cellStyle name="Normal 5 2 3 5 2 2" xfId="1657" xr:uid="{3ABE1B9C-1F52-42BB-9F06-92EDDA10FF42}"/>
    <cellStyle name="Normal 5 2 3 5 2 2 2" xfId="3607" xr:uid="{AC9D58D0-4C6B-4A50-9B4D-361BAB17B9EE}"/>
    <cellStyle name="Normal 5 2 3 5 2 2 2 2" xfId="14273" xr:uid="{E30E760C-BAB0-490F-BCB2-1D6EA5341A0A}"/>
    <cellStyle name="Normal 5 2 3 5 2 2 2 3" xfId="9146" xr:uid="{40F81CFD-3FA8-466B-B493-C72C5D845F57}"/>
    <cellStyle name="Normal 5 2 3 5 2 2 3" xfId="9147" xr:uid="{CF703124-87C9-4AEA-9FC7-A2F2FEB6730F}"/>
    <cellStyle name="Normal 5 2 3 5 2 2 4" xfId="7246" xr:uid="{61FBDE14-EA9F-499B-95C9-0CC1B44EEDFA}"/>
    <cellStyle name="Normal 5 2 3 5 2 2 5" xfId="12460" xr:uid="{954EBDF7-D6A8-4243-B090-A8666EE86507}"/>
    <cellStyle name="Normal 5 2 3 5 2 2 6" xfId="5421" xr:uid="{8D0EC6EC-7E87-41A9-B14A-C39DBED7318F}"/>
    <cellStyle name="Normal 5 2 3 5 2 3" xfId="3209" xr:uid="{7AA4425C-D7DA-4C3F-A735-020A42C6E005}"/>
    <cellStyle name="Normal 5 2 3 5 2 3 2" xfId="13875" xr:uid="{8268467F-4BC5-4462-A062-426E23D733C7}"/>
    <cellStyle name="Normal 5 2 3 5 2 3 3" xfId="9148" xr:uid="{78686281-5777-4EA6-A191-AD8D29D438E4}"/>
    <cellStyle name="Normal 5 2 3 5 2 4" xfId="9149" xr:uid="{4260317A-58E3-4E7E-93E0-C78FACDFCA13}"/>
    <cellStyle name="Normal 5 2 3 5 2 5" xfId="6848" xr:uid="{2AC7398A-61E6-4F73-9E90-F88CE19F186D}"/>
    <cellStyle name="Normal 5 2 3 5 2 6" xfId="12062" xr:uid="{F5F66D1F-B9D5-4DAE-A65B-0FE7D18745BC}"/>
    <cellStyle name="Normal 5 2 3 5 2 7" xfId="5023" xr:uid="{B7EC3AB8-3972-425D-AAF2-E87F6CBA80BA}"/>
    <cellStyle name="Normal 5 2 3 5 3" xfId="1656" xr:uid="{52FB1439-4EB9-4B73-B595-F80AECAC3573}"/>
    <cellStyle name="Normal 5 2 3 5 3 2" xfId="3606" xr:uid="{7BB01FE2-5A85-4C3B-A18D-DBBCB8A1792E}"/>
    <cellStyle name="Normal 5 2 3 5 3 2 2" xfId="14272" xr:uid="{C0AFF4DE-9633-45AF-93F4-04379C1051B6}"/>
    <cellStyle name="Normal 5 2 3 5 3 2 3" xfId="9150" xr:uid="{D80EF411-5CFE-4A9A-A695-2505F34D9059}"/>
    <cellStyle name="Normal 5 2 3 5 3 3" xfId="9151" xr:uid="{EDB261D6-BD38-437B-BC92-1AAAA5794D61}"/>
    <cellStyle name="Normal 5 2 3 5 3 4" xfId="7245" xr:uid="{4434ABA1-3200-4A0F-9038-756E8DE32785}"/>
    <cellStyle name="Normal 5 2 3 5 3 5" xfId="12459" xr:uid="{A7BDABFE-6C21-42A3-A6C9-63503EF8C5D1}"/>
    <cellStyle name="Normal 5 2 3 5 3 6" xfId="5420" xr:uid="{B55C7C1F-3A24-45D3-BCB4-6C16AF2E48DD}"/>
    <cellStyle name="Normal 5 2 3 5 4" xfId="2842" xr:uid="{99865B0F-0098-4238-8212-78603850F1C2}"/>
    <cellStyle name="Normal 5 2 3 5 4 2" xfId="13508" xr:uid="{419DF62C-D43D-47E5-926F-4F1218F1BB63}"/>
    <cellStyle name="Normal 5 2 3 5 4 3" xfId="9152" xr:uid="{E9318307-3CEA-43D4-9258-A2A906FF8619}"/>
    <cellStyle name="Normal 5 2 3 5 5" xfId="9153" xr:uid="{156E7C53-ACEC-4DE2-8B59-A23DD6E875F8}"/>
    <cellStyle name="Normal 5 2 3 5 6" xfId="6481" xr:uid="{389C3C71-DABA-4B96-9EE3-F4B0D85C3B9D}"/>
    <cellStyle name="Normal 5 2 3 5 7" xfId="11695" xr:uid="{092FDE26-435C-40B3-8B00-6946D0BBDAE2}"/>
    <cellStyle name="Normal 5 2 3 5 8" xfId="4656" xr:uid="{88823D94-8EDB-4740-935D-B8FDC2D41EAF}"/>
    <cellStyle name="Normal 5 2 3 6" xfId="450" xr:uid="{D5841D28-E05E-40E3-BB2D-047C09D21D94}"/>
    <cellStyle name="Normal 5 2 3 6 2" xfId="1077" xr:uid="{4E4D7DBC-9898-496C-8E32-27E453CB40E2}"/>
    <cellStyle name="Normal 5 2 3 6 2 2" xfId="1659" xr:uid="{2306D353-A1BB-4B8A-BE86-AEFA08F671EC}"/>
    <cellStyle name="Normal 5 2 3 6 2 2 2" xfId="3609" xr:uid="{81B08D1C-A9C2-4737-9CE9-1C7F75F1E3F3}"/>
    <cellStyle name="Normal 5 2 3 6 2 2 2 2" xfId="14275" xr:uid="{4E1ED4F6-470C-445D-92E6-4C894E866DC5}"/>
    <cellStyle name="Normal 5 2 3 6 2 2 2 3" xfId="9154" xr:uid="{2D889B88-B703-44AF-A46B-3C3AE00A6291}"/>
    <cellStyle name="Normal 5 2 3 6 2 2 3" xfId="9155" xr:uid="{2E4D86DA-67D2-4D0A-A3FE-B656827F9B24}"/>
    <cellStyle name="Normal 5 2 3 6 2 2 4" xfId="7248" xr:uid="{3262739A-A35B-462F-9732-5ECDE6713D8A}"/>
    <cellStyle name="Normal 5 2 3 6 2 2 5" xfId="12462" xr:uid="{32630880-2F7F-48D5-B3F1-CC0569DB2BA9}"/>
    <cellStyle name="Normal 5 2 3 6 2 2 6" xfId="5423" xr:uid="{DCF3F56B-C0DB-4109-8CA1-B318057E4412}"/>
    <cellStyle name="Normal 5 2 3 6 2 3" xfId="3115" xr:uid="{8541E5E6-D8E4-47B2-BC04-A6C6A10EE701}"/>
    <cellStyle name="Normal 5 2 3 6 2 3 2" xfId="13781" xr:uid="{547696FA-0DB7-414E-B934-D644671F7592}"/>
    <cellStyle name="Normal 5 2 3 6 2 3 3" xfId="9156" xr:uid="{AF79B897-8260-488F-9BA3-97116436D297}"/>
    <cellStyle name="Normal 5 2 3 6 2 4" xfId="9157" xr:uid="{6C859EA2-BEE1-420A-AD02-F8A77167A88E}"/>
    <cellStyle name="Normal 5 2 3 6 2 5" xfId="6754" xr:uid="{DA688921-345E-4C42-AC2B-85593543552D}"/>
    <cellStyle name="Normal 5 2 3 6 2 6" xfId="11968" xr:uid="{3056FAB6-E165-4325-AB3C-4A200755D172}"/>
    <cellStyle name="Normal 5 2 3 6 2 7" xfId="4929" xr:uid="{ACDF1194-B555-4286-90EB-AFF144E26286}"/>
    <cellStyle name="Normal 5 2 3 6 3" xfId="1658" xr:uid="{F2AF47D1-FBA0-49F3-A972-0EF074BA93D9}"/>
    <cellStyle name="Normal 5 2 3 6 3 2" xfId="3608" xr:uid="{91AEC236-6B1E-4ACC-A8A3-F76BEBF272ED}"/>
    <cellStyle name="Normal 5 2 3 6 3 2 2" xfId="14274" xr:uid="{6577DA45-6FA6-4D0B-8698-F80D074B8E4F}"/>
    <cellStyle name="Normal 5 2 3 6 3 2 3" xfId="9158" xr:uid="{8D4C1615-254C-4C2E-882B-A034580E0DFB}"/>
    <cellStyle name="Normal 5 2 3 6 3 3" xfId="9159" xr:uid="{F16493DE-AF46-4069-A2CD-E86B0CD10384}"/>
    <cellStyle name="Normal 5 2 3 6 3 4" xfId="7247" xr:uid="{1362184E-6943-4E70-89A8-C7F793AEBC87}"/>
    <cellStyle name="Normal 5 2 3 6 3 5" xfId="12461" xr:uid="{9CA8951F-1EFE-40E2-AE55-32480DB34CB3}"/>
    <cellStyle name="Normal 5 2 3 6 3 6" xfId="5422" xr:uid="{ADD8122B-7CDE-430F-B640-6E597DF63875}"/>
    <cellStyle name="Normal 5 2 3 6 4" xfId="2658" xr:uid="{C7CD1D04-5914-47BD-9434-97483472249C}"/>
    <cellStyle name="Normal 5 2 3 6 4 2" xfId="13324" xr:uid="{684524D4-0E7A-4981-8021-1E9CC3FA0064}"/>
    <cellStyle name="Normal 5 2 3 6 4 3" xfId="9160" xr:uid="{915F798D-58A9-4FF3-8938-5777DE50103B}"/>
    <cellStyle name="Normal 5 2 3 6 5" xfId="9161" xr:uid="{53F24B86-19D3-4997-883C-C0A4A558C545}"/>
    <cellStyle name="Normal 5 2 3 6 6" xfId="6297" xr:uid="{A9E1DDE1-B772-4173-9107-0DE67BF1D443}"/>
    <cellStyle name="Normal 5 2 3 6 7" xfId="11511" xr:uid="{0B116472-E224-4FBC-A940-4BA3AE142B70}"/>
    <cellStyle name="Normal 5 2 3 6 8" xfId="4472" xr:uid="{12B91AB9-9B61-4A24-8BA4-BA7FD3D132D5}"/>
    <cellStyle name="Normal 5 2 3 7" xfId="932" xr:uid="{48BE7C1F-020A-4BCB-9EF1-E3731AC92577}"/>
    <cellStyle name="Normal 5 2 3 7 2" xfId="1660" xr:uid="{A4BD1525-66FF-46BB-98DD-256F4077B39B}"/>
    <cellStyle name="Normal 5 2 3 7 2 2" xfId="3610" xr:uid="{771AC5FC-0F63-47E3-91B8-AC75DDA66DDE}"/>
    <cellStyle name="Normal 5 2 3 7 2 2 2" xfId="14276" xr:uid="{FE133E2B-4426-4BA6-B41B-314395EE8A69}"/>
    <cellStyle name="Normal 5 2 3 7 2 2 3" xfId="9162" xr:uid="{596485F8-7304-4886-8826-07E429FECE2B}"/>
    <cellStyle name="Normal 5 2 3 7 2 3" xfId="9163" xr:uid="{F09C31C6-AFDA-4E20-A643-ACDB88247EFF}"/>
    <cellStyle name="Normal 5 2 3 7 2 4" xfId="7249" xr:uid="{1CA326D8-17FE-4BE6-8DA3-9CB2336CD03D}"/>
    <cellStyle name="Normal 5 2 3 7 2 5" xfId="12463" xr:uid="{4D4B88E8-EDD4-437D-AE65-8A28299EB442}"/>
    <cellStyle name="Normal 5 2 3 7 2 6" xfId="5424" xr:uid="{68306603-64F9-417A-A29F-2F167CDEC914}"/>
    <cellStyle name="Normal 5 2 3 7 3" xfId="2980" xr:uid="{19C31EB1-4BC3-405A-8F2F-5CF56836698C}"/>
    <cellStyle name="Normal 5 2 3 7 3 2" xfId="13646" xr:uid="{B5C7FA8C-C9BC-4179-A418-F28000442DA7}"/>
    <cellStyle name="Normal 5 2 3 7 3 3" xfId="9164" xr:uid="{45FEDAC6-743C-4B1C-85B4-4F25F6126DE0}"/>
    <cellStyle name="Normal 5 2 3 7 4" xfId="9165" xr:uid="{FACC9AFC-45C1-459F-8434-6F40326E1C0E}"/>
    <cellStyle name="Normal 5 2 3 7 5" xfId="6619" xr:uid="{B22272CF-130E-4E57-BEEC-9444485A3472}"/>
    <cellStyle name="Normal 5 2 3 7 6" xfId="11833" xr:uid="{37419993-6C46-485A-8137-F8E942C9F07E}"/>
    <cellStyle name="Normal 5 2 3 7 7" xfId="4794" xr:uid="{412A134A-9942-403D-8688-EBCBD9CD75D4}"/>
    <cellStyle name="Normal 5 2 3 8" xfId="1397" xr:uid="{B198EADE-F3A8-4BFB-8123-2A57790C65FC}"/>
    <cellStyle name="Normal 5 2 3 8 2" xfId="3347" xr:uid="{3A778701-59BC-4EDB-845B-5DC1DC506E40}"/>
    <cellStyle name="Normal 5 2 3 8 2 2" xfId="14013" xr:uid="{30E7DB21-782C-48DB-806F-FBDBDACD727F}"/>
    <cellStyle name="Normal 5 2 3 8 2 3" xfId="9166" xr:uid="{9610C4BC-35A5-496A-B44E-E11FB814C63D}"/>
    <cellStyle name="Normal 5 2 3 8 3" xfId="9167" xr:uid="{BE9CD5A8-6544-42F2-8640-0FD126D392CF}"/>
    <cellStyle name="Normal 5 2 3 8 4" xfId="6986" xr:uid="{8B79D22D-945C-44DE-8570-AA0CF76D57A2}"/>
    <cellStyle name="Normal 5 2 3 8 5" xfId="12200" xr:uid="{3F675493-3B04-40C4-B67D-A283ADE994E3}"/>
    <cellStyle name="Normal 5 2 3 8 6" xfId="5161" xr:uid="{93EDDBE0-62DC-4FD6-AE09-9B4BECB42E63}"/>
    <cellStyle name="Normal 5 2 3 9" xfId="343" xr:uid="{C95D6941-4331-419D-B1E5-4A0857FD2D3D}"/>
    <cellStyle name="Normal 5 2 3 9 2" xfId="2613" xr:uid="{67D79353-C256-4D7D-9D77-FA38317D1FF7}"/>
    <cellStyle name="Normal 5 2 3 9 2 2" xfId="13280" xr:uid="{4B3EFF2C-2567-49E9-A2B1-C7B6A022803A}"/>
    <cellStyle name="Normal 5 2 3 9 2 3" xfId="9168" xr:uid="{6F51C116-D23A-4CEC-BCF0-4A8D5FB1BA04}"/>
    <cellStyle name="Normal 5 2 3 9 3" xfId="9169" xr:uid="{557AFA82-49B0-4B46-AA28-44DB0945E9E0}"/>
    <cellStyle name="Normal 5 2 3 9 4" xfId="6252" xr:uid="{79D18A22-BA61-4E74-ABA0-C838A49DB1A0}"/>
    <cellStyle name="Normal 5 2 3 9 5" xfId="11467" xr:uid="{DBF17006-9B80-4430-AAB1-9FCAF67FE716}"/>
    <cellStyle name="Normal 5 2 3 9 6" xfId="4428" xr:uid="{F63A67BA-40E8-46C7-BE38-6B98DEFCBC3F}"/>
    <cellStyle name="Normal 5 2 4" xfId="656" xr:uid="{6044E239-E486-49F1-ABBE-8522C58CD45F}"/>
    <cellStyle name="Normal 5 2 4 10" xfId="11604" xr:uid="{D6C94F25-D48C-463F-86DE-18FC0C12948F}"/>
    <cellStyle name="Normal 5 2 4 11" xfId="4565" xr:uid="{BAC68C05-1BEB-4E94-8573-CABF0875AC08}"/>
    <cellStyle name="Normal 5 2 4 2" xfId="827" xr:uid="{FE3B310D-0A2B-4132-9E8E-4067CCCBC3AF}"/>
    <cellStyle name="Normal 5 2 4 2 2" xfId="1291" xr:uid="{E93A36DD-8F7F-496B-9BA1-65B3D9FE858F}"/>
    <cellStyle name="Normal 5 2 4 2 2 2" xfId="1663" xr:uid="{397FD172-FC5E-4E49-AA67-42324BA6CBE4}"/>
    <cellStyle name="Normal 5 2 4 2 2 2 2" xfId="3613" xr:uid="{CC1A6995-63A8-4203-8B80-2CE014243002}"/>
    <cellStyle name="Normal 5 2 4 2 2 2 2 2" xfId="14279" xr:uid="{125F6923-0D4B-4547-B1C3-234B0FB4B4CF}"/>
    <cellStyle name="Normal 5 2 4 2 2 2 2 3" xfId="9170" xr:uid="{9793DF10-0B07-4638-9157-0DB5BF2FD732}"/>
    <cellStyle name="Normal 5 2 4 2 2 2 3" xfId="9171" xr:uid="{AA1FCF1D-2EC6-44C1-AA96-5DB4C3A14530}"/>
    <cellStyle name="Normal 5 2 4 2 2 2 4" xfId="7252" xr:uid="{916805D6-2170-4C12-A669-793B26ED9EED}"/>
    <cellStyle name="Normal 5 2 4 2 2 2 5" xfId="12466" xr:uid="{46511335-8B64-4CF1-A074-132CBAED1345}"/>
    <cellStyle name="Normal 5 2 4 2 2 2 6" xfId="5427" xr:uid="{E3BFF58F-838F-4744-959A-D83B9310D49E}"/>
    <cellStyle name="Normal 5 2 4 2 2 3" xfId="3253" xr:uid="{3EA2CAA1-B849-4B36-901D-71070AC6E2BC}"/>
    <cellStyle name="Normal 5 2 4 2 2 3 2" xfId="13919" xr:uid="{B017AC90-59C3-431E-8461-5966E1694830}"/>
    <cellStyle name="Normal 5 2 4 2 2 3 3" xfId="9172" xr:uid="{1C6AC965-BFA3-4F99-B21F-E19E0EB02B43}"/>
    <cellStyle name="Normal 5 2 4 2 2 4" xfId="9173" xr:uid="{6AA349CE-B064-4F4D-88CE-4D3FD1AAA89B}"/>
    <cellStyle name="Normal 5 2 4 2 2 5" xfId="6892" xr:uid="{7F30AEA5-59DB-47C5-8E55-2DBE49C9C6A0}"/>
    <cellStyle name="Normal 5 2 4 2 2 6" xfId="12106" xr:uid="{037D21EF-41D7-441E-998E-3A2DAB49C19D}"/>
    <cellStyle name="Normal 5 2 4 2 2 7" xfId="5067" xr:uid="{6FFF2455-D9A2-41BC-B7E2-82D7DEF8C146}"/>
    <cellStyle name="Normal 5 2 4 2 3" xfId="1662" xr:uid="{4AD922A4-AB05-43FC-A0EB-8FECF264E69D}"/>
    <cellStyle name="Normal 5 2 4 2 3 2" xfId="3612" xr:uid="{14B80961-34BA-46AF-A3EB-A0EB1BF99FA3}"/>
    <cellStyle name="Normal 5 2 4 2 3 2 2" xfId="14278" xr:uid="{0D8B23C9-E7FC-4D92-9E05-8EDAC0A82058}"/>
    <cellStyle name="Normal 5 2 4 2 3 2 3" xfId="9174" xr:uid="{61FABA0D-E0C6-4D3A-B6AA-F2AD4A1496A9}"/>
    <cellStyle name="Normal 5 2 4 2 3 3" xfId="9175" xr:uid="{12151A5B-2DFE-490E-B394-43677EC8E2CC}"/>
    <cellStyle name="Normal 5 2 4 2 3 4" xfId="7251" xr:uid="{6282670C-4EEF-494D-A66A-A071837743E4}"/>
    <cellStyle name="Normal 5 2 4 2 3 5" xfId="12465" xr:uid="{45257B13-37C2-4614-AEA4-D24DB11BC7BC}"/>
    <cellStyle name="Normal 5 2 4 2 3 6" xfId="5426" xr:uid="{2253A672-4731-4C1D-B20A-1AFF6ABD1496}"/>
    <cellStyle name="Normal 5 2 4 2 4" xfId="2886" xr:uid="{5D4A561A-EE8D-4108-AC87-D5A749F94169}"/>
    <cellStyle name="Normal 5 2 4 2 4 2" xfId="13552" xr:uid="{E270B632-231B-4FC4-A2E8-36DE4970EEFC}"/>
    <cellStyle name="Normal 5 2 4 2 4 3" xfId="9176" xr:uid="{785CA5EA-C042-45D7-93B8-78163865F10C}"/>
    <cellStyle name="Normal 5 2 4 2 5" xfId="9177" xr:uid="{752F8F2F-98C1-48B5-BA10-FC6BD32E5190}"/>
    <cellStyle name="Normal 5 2 4 2 6" xfId="6525" xr:uid="{AC3C008E-7C5B-4B0D-ACAA-7607DA9E393E}"/>
    <cellStyle name="Normal 5 2 4 2 7" xfId="11739" xr:uid="{C1963E0D-B844-4C7A-AF17-E899F6AC427C}"/>
    <cellStyle name="Normal 5 2 4 2 8" xfId="4700" xr:uid="{205D00BE-DFDB-4FE4-9F8F-E5CF47F55634}"/>
    <cellStyle name="Normal 5 2 4 3" xfId="980" xr:uid="{2CE2FEAC-941D-4845-B398-1A6FB079D5FC}"/>
    <cellStyle name="Normal 5 2 4 3 2" xfId="1664" xr:uid="{A495049A-DB75-4D2A-8188-D6BEBB8BF934}"/>
    <cellStyle name="Normal 5 2 4 3 2 2" xfId="3614" xr:uid="{145196A9-735E-43AB-A063-1D6F91F8D955}"/>
    <cellStyle name="Normal 5 2 4 3 2 2 2" xfId="14280" xr:uid="{EA6F9891-531D-4CC7-B777-77E12425477B}"/>
    <cellStyle name="Normal 5 2 4 3 2 2 3" xfId="9178" xr:uid="{3083B388-1A11-42D7-8296-BB6BFC0E10DD}"/>
    <cellStyle name="Normal 5 2 4 3 2 3" xfId="9179" xr:uid="{05887E05-E778-4F9D-914F-63274C6567EC}"/>
    <cellStyle name="Normal 5 2 4 3 2 4" xfId="7253" xr:uid="{181E191A-33A5-49D3-9B02-3A5CEC6297BC}"/>
    <cellStyle name="Normal 5 2 4 3 2 5" xfId="12467" xr:uid="{D4862F33-0932-40AF-94C1-BA806BBC2727}"/>
    <cellStyle name="Normal 5 2 4 3 2 6" xfId="5428" xr:uid="{5B8AA1DD-19B2-467D-9206-E84BFADED7EF}"/>
    <cellStyle name="Normal 5 2 4 3 3" xfId="3024" xr:uid="{8828E38D-7ED4-469F-98CA-4B34C8C1C66D}"/>
    <cellStyle name="Normal 5 2 4 3 3 2" xfId="13690" xr:uid="{23126C8D-E0C0-4031-B19F-5CE7D5ACDB17}"/>
    <cellStyle name="Normal 5 2 4 3 3 3" xfId="9180" xr:uid="{D9C52AD7-4813-4F2F-A2E5-58F1D93E9A3A}"/>
    <cellStyle name="Normal 5 2 4 3 4" xfId="9181" xr:uid="{E0AB23FC-94DF-499E-A108-DFD6C472EA31}"/>
    <cellStyle name="Normal 5 2 4 3 5" xfId="6663" xr:uid="{0C86FE61-EE0B-4E4F-A959-B5BBF1E2A4E2}"/>
    <cellStyle name="Normal 5 2 4 3 6" xfId="11877" xr:uid="{0AFEE38D-82AB-4079-9B31-93B6F8233084}"/>
    <cellStyle name="Normal 5 2 4 3 7" xfId="4838" xr:uid="{DDCA845E-54CB-4DFA-A495-C2599BC9F4C6}"/>
    <cellStyle name="Normal 5 2 4 4" xfId="1661" xr:uid="{D96ADA1A-6BE0-4A95-94F8-EF5793C09B70}"/>
    <cellStyle name="Normal 5 2 4 4 2" xfId="3611" xr:uid="{3EC7079E-4810-4280-926A-A36DAAC6FF42}"/>
    <cellStyle name="Normal 5 2 4 4 2 2" xfId="14277" xr:uid="{ADF48B41-C27A-4427-BF17-4334A669B601}"/>
    <cellStyle name="Normal 5 2 4 4 2 3" xfId="9182" xr:uid="{D03F5B2F-A7E1-4629-84D1-D0854C796EC3}"/>
    <cellStyle name="Normal 5 2 4 4 3" xfId="9183" xr:uid="{92F896B9-4DC3-4B56-A8FD-AB5802831AE8}"/>
    <cellStyle name="Normal 5 2 4 4 4" xfId="7250" xr:uid="{A4DE8C18-FA56-4A69-9EB7-928D1C7D2286}"/>
    <cellStyle name="Normal 5 2 4 4 5" xfId="12464" xr:uid="{A42D45ED-0336-4F8F-9646-D8A8CE8318CF}"/>
    <cellStyle name="Normal 5 2 4 4 6" xfId="5425" xr:uid="{0F6F9EC0-6B3D-44B2-95FC-37FBD2B3873A}"/>
    <cellStyle name="Normal 5 2 4 5" xfId="2278" xr:uid="{0C74F790-36EA-4AC3-A8FE-061267AB61CB}"/>
    <cellStyle name="Normal 5 2 4 5 2" xfId="4132" xr:uid="{C2F9024E-8C92-49F2-B4E4-746375AFA5B0}"/>
    <cellStyle name="Normal 5 2 4 5 2 2" xfId="14795" xr:uid="{25AB3FD3-ED94-4875-9EAC-C4A698053420}"/>
    <cellStyle name="Normal 5 2 4 5 2 3" xfId="9184" xr:uid="{C80B1C50-0276-4D97-9265-E6A98C98A6CE}"/>
    <cellStyle name="Normal 5 2 4 5 3" xfId="9185" xr:uid="{2F8F514E-AE58-47B6-84DF-0BBC7EFD1112}"/>
    <cellStyle name="Normal 5 2 4 5 4" xfId="7771" xr:uid="{F9AF5C55-8B49-47AB-9CAB-1AE703ED0997}"/>
    <cellStyle name="Normal 5 2 4 5 5" xfId="12982" xr:uid="{0ED58FF2-9CD4-4E2A-90FB-711416CFD9D7}"/>
    <cellStyle name="Normal 5 2 4 5 6" xfId="5943" xr:uid="{0AE8BC55-E7B2-4621-8531-DE6F6B81A902}"/>
    <cellStyle name="Normal 5 2 4 6" xfId="2423" xr:uid="{19A74043-3AAF-4BB6-BBF8-8F09F3E8982E}"/>
    <cellStyle name="Normal 5 2 4 6 2" xfId="4267" xr:uid="{CDE2BF79-297C-4F3C-BB2B-C48ED94FEC6D}"/>
    <cellStyle name="Normal 5 2 4 6 2 2" xfId="14930" xr:uid="{2CADCA42-028A-4FB2-8344-7D39903403E1}"/>
    <cellStyle name="Normal 5 2 4 6 2 3" xfId="9186" xr:uid="{A3CFD4B2-DB46-484F-BB81-92459465A98E}"/>
    <cellStyle name="Normal 5 2 4 6 3" xfId="7906" xr:uid="{B1F99F0D-AF80-4A85-A2F4-6EA5239FED02}"/>
    <cellStyle name="Normal 5 2 4 6 4" xfId="13117" xr:uid="{C3A7AF9C-35CD-4E30-82E5-F9EF0673D48B}"/>
    <cellStyle name="Normal 5 2 4 6 5" xfId="6078" xr:uid="{845FBB16-AE8B-4DCD-B4DD-3ED948B9D7EE}"/>
    <cellStyle name="Normal 5 2 4 7" xfId="2751" xr:uid="{F9B51C5E-88C1-4D75-9514-9C9FE73EDCB2}"/>
    <cellStyle name="Normal 5 2 4 7 2" xfId="13417" xr:uid="{B26AA760-EDE4-46CC-8C1B-2E6CCD3606A8}"/>
    <cellStyle name="Normal 5 2 4 7 3" xfId="9187" xr:uid="{88392D0D-1B28-4618-B317-54A07CF15953}"/>
    <cellStyle name="Normal 5 2 4 8" xfId="9188" xr:uid="{D3D1A43D-9B0B-4BA8-A36F-217F42FA60A7}"/>
    <cellStyle name="Normal 5 2 4 9" xfId="6390" xr:uid="{16CE3870-7E31-447F-A2C6-19E65C1464A0}"/>
    <cellStyle name="Normal 5 2 5" xfId="730" xr:uid="{8FD979C7-6D05-4457-9036-F13D80962F32}"/>
    <cellStyle name="Normal 5 2 5 10" xfId="11647" xr:uid="{457B33BA-2F53-43DA-8039-311EC8AAC0FB}"/>
    <cellStyle name="Normal 5 2 5 11" xfId="4608" xr:uid="{884425BB-BD8C-4E7D-9BD6-A9B94FAD457C}"/>
    <cellStyle name="Normal 5 2 5 2" xfId="871" xr:uid="{E2D40344-25EA-410B-8801-4D227CE6773D}"/>
    <cellStyle name="Normal 5 2 5 2 2" xfId="1334" xr:uid="{44C4070C-6600-4223-897A-F5EB8A1F3E43}"/>
    <cellStyle name="Normal 5 2 5 2 2 2" xfId="1667" xr:uid="{5B0FF8D3-BE46-4C22-A971-D946B483313F}"/>
    <cellStyle name="Normal 5 2 5 2 2 2 2" xfId="3617" xr:uid="{99A8BDF1-0FD2-45D3-AD98-C3497D3F15FC}"/>
    <cellStyle name="Normal 5 2 5 2 2 2 2 2" xfId="14283" xr:uid="{103FE659-EB77-4408-8B81-8058FE809E93}"/>
    <cellStyle name="Normal 5 2 5 2 2 2 2 3" xfId="9189" xr:uid="{94CAD21D-A041-4F96-A76B-B15B8212E339}"/>
    <cellStyle name="Normal 5 2 5 2 2 2 3" xfId="9190" xr:uid="{0DB28307-234E-4013-BF87-F0C370073DD3}"/>
    <cellStyle name="Normal 5 2 5 2 2 2 4" xfId="7256" xr:uid="{0E1C42A8-06C7-4D75-8FE7-2FD118C101F6}"/>
    <cellStyle name="Normal 5 2 5 2 2 2 5" xfId="12470" xr:uid="{EB2C9369-65DE-448B-8D9D-857BB82BA52C}"/>
    <cellStyle name="Normal 5 2 5 2 2 2 6" xfId="5431" xr:uid="{A56986B7-3CB5-402A-A306-2EF3A7E24990}"/>
    <cellStyle name="Normal 5 2 5 2 2 3" xfId="3296" xr:uid="{D8C80A64-6AE6-44D6-A80D-D939538D2B43}"/>
    <cellStyle name="Normal 5 2 5 2 2 3 2" xfId="13962" xr:uid="{1DA56221-7C3C-49F4-9B48-DA92FCB91C2F}"/>
    <cellStyle name="Normal 5 2 5 2 2 3 3" xfId="9191" xr:uid="{6AF5AFEE-C843-4565-97B9-675B2D876265}"/>
    <cellStyle name="Normal 5 2 5 2 2 4" xfId="9192" xr:uid="{1AD9FD6F-6467-41AA-91C9-4B7336F22086}"/>
    <cellStyle name="Normal 5 2 5 2 2 5" xfId="6935" xr:uid="{A57737AE-3108-4605-8358-C12DCA938353}"/>
    <cellStyle name="Normal 5 2 5 2 2 6" xfId="12149" xr:uid="{E46E579B-5F88-4F06-ABA8-252D59A29850}"/>
    <cellStyle name="Normal 5 2 5 2 2 7" xfId="5110" xr:uid="{51552759-C65E-4537-BD78-A7BE052FD61A}"/>
    <cellStyle name="Normal 5 2 5 2 3" xfId="1666" xr:uid="{339C7F68-91F1-40CA-8CA1-C0E36FA5E7A0}"/>
    <cellStyle name="Normal 5 2 5 2 3 2" xfId="3616" xr:uid="{E2DDB1C9-5297-4DB8-B5E7-53E5049FB6C9}"/>
    <cellStyle name="Normal 5 2 5 2 3 2 2" xfId="14282" xr:uid="{20BFF15B-4E3C-4ECE-A6F3-BC2BFDC8E2F0}"/>
    <cellStyle name="Normal 5 2 5 2 3 2 3" xfId="9193" xr:uid="{14013531-098C-44DB-AB7D-B854001A539E}"/>
    <cellStyle name="Normal 5 2 5 2 3 3" xfId="9194" xr:uid="{EB1B3E09-E751-4975-A5EE-2041A8BA9D19}"/>
    <cellStyle name="Normal 5 2 5 2 3 4" xfId="7255" xr:uid="{E94ED3B4-8B67-40C8-B4AB-979F8E61A9BF}"/>
    <cellStyle name="Normal 5 2 5 2 3 5" xfId="12469" xr:uid="{228A5FD4-30BD-4E55-AD25-F96369D4DE1A}"/>
    <cellStyle name="Normal 5 2 5 2 3 6" xfId="5430" xr:uid="{B278654A-8BE3-49FA-8146-D739E4E30CB5}"/>
    <cellStyle name="Normal 5 2 5 2 4" xfId="2929" xr:uid="{6FA42022-D57E-4507-AC61-AE8C51BE6205}"/>
    <cellStyle name="Normal 5 2 5 2 4 2" xfId="13595" xr:uid="{B506C3D4-5DCA-40FF-99D1-D7B7BA66C106}"/>
    <cellStyle name="Normal 5 2 5 2 4 3" xfId="9195" xr:uid="{6FE7CE6E-94E1-413B-A500-B3687213E1DC}"/>
    <cellStyle name="Normal 5 2 5 2 5" xfId="9196" xr:uid="{828BC68C-259B-418B-B797-BFA801C72D7D}"/>
    <cellStyle name="Normal 5 2 5 2 6" xfId="6568" xr:uid="{F774C802-3C84-4DF1-AA34-B3D1261E0A75}"/>
    <cellStyle name="Normal 5 2 5 2 7" xfId="11782" xr:uid="{2DC24CCF-D5B2-4E62-ABD5-64F5E9DF2714}"/>
    <cellStyle name="Normal 5 2 5 2 8" xfId="4743" xr:uid="{D1E607FB-78B2-4386-988B-36CEA3CCB149}"/>
    <cellStyle name="Normal 5 2 5 3" xfId="1024" xr:uid="{B24E33E5-0B30-42DE-BBA5-36BA831496E9}"/>
    <cellStyle name="Normal 5 2 5 3 2" xfId="1668" xr:uid="{F77D3085-8BAC-4802-A1D0-C11BFBE43834}"/>
    <cellStyle name="Normal 5 2 5 3 2 2" xfId="3618" xr:uid="{BDB78EC6-15BA-415A-BC20-4B1BE11B7FDD}"/>
    <cellStyle name="Normal 5 2 5 3 2 2 2" xfId="14284" xr:uid="{7AF6354A-E08B-4439-986C-FB2F8733EB17}"/>
    <cellStyle name="Normal 5 2 5 3 2 2 3" xfId="9197" xr:uid="{2CD18E86-A5A1-45C9-AD5D-CD0A4F689B75}"/>
    <cellStyle name="Normal 5 2 5 3 2 3" xfId="9198" xr:uid="{1766AC5F-1722-4AF6-A4FC-3880E4EED9EF}"/>
    <cellStyle name="Normal 5 2 5 3 2 4" xfId="7257" xr:uid="{150466AB-6B92-41FE-8D99-C72E8B89885B}"/>
    <cellStyle name="Normal 5 2 5 3 2 5" xfId="12471" xr:uid="{036D9CE9-FD61-4D08-912E-BB37EE3025CB}"/>
    <cellStyle name="Normal 5 2 5 3 2 6" xfId="5432" xr:uid="{BD5E49DD-96E9-4746-9FF8-6FEF7C755498}"/>
    <cellStyle name="Normal 5 2 5 3 3" xfId="3067" xr:uid="{B46A04F2-3DC8-47E6-9339-4E51B701AD69}"/>
    <cellStyle name="Normal 5 2 5 3 3 2" xfId="13733" xr:uid="{A7AC06AD-5DBC-4882-A0D3-560824B1CF8B}"/>
    <cellStyle name="Normal 5 2 5 3 3 3" xfId="9199" xr:uid="{25CD372D-3C03-4332-9A7D-27115BF4473B}"/>
    <cellStyle name="Normal 5 2 5 3 4" xfId="9200" xr:uid="{22EB5D87-5DC3-43C3-975A-3286E3671AF1}"/>
    <cellStyle name="Normal 5 2 5 3 5" xfId="6706" xr:uid="{B4B36532-4338-47C4-88AB-08D379A012E4}"/>
    <cellStyle name="Normal 5 2 5 3 6" xfId="11920" xr:uid="{38118062-0171-4904-A8BA-8B0909F70A91}"/>
    <cellStyle name="Normal 5 2 5 3 7" xfId="4881" xr:uid="{3440F3A1-E320-4BFD-AB65-AD0474787DC1}"/>
    <cellStyle name="Normal 5 2 5 4" xfId="1665" xr:uid="{FFDC1ABC-31A3-4D00-A323-A02993182071}"/>
    <cellStyle name="Normal 5 2 5 4 2" xfId="3615" xr:uid="{B2BCCDA2-A123-43E6-85A1-D246A44ED22C}"/>
    <cellStyle name="Normal 5 2 5 4 2 2" xfId="14281" xr:uid="{B6D5FDA7-9D68-4E51-8695-1FAA4FA0678C}"/>
    <cellStyle name="Normal 5 2 5 4 2 3" xfId="9201" xr:uid="{C804338E-B3B7-4078-9A9E-C8ECCA1056D7}"/>
    <cellStyle name="Normal 5 2 5 4 3" xfId="9202" xr:uid="{3103470A-64C0-467C-A138-13CED6CA76F4}"/>
    <cellStyle name="Normal 5 2 5 4 4" xfId="7254" xr:uid="{4C8CBBAF-35A5-4DBC-BF0E-D02C91D0B351}"/>
    <cellStyle name="Normal 5 2 5 4 5" xfId="12468" xr:uid="{9D922D56-6BD2-4BAB-A0AD-1B24CCE46926}"/>
    <cellStyle name="Normal 5 2 5 4 6" xfId="5429" xr:uid="{C9C39F88-1548-4960-987B-48AC141334DB}"/>
    <cellStyle name="Normal 5 2 5 5" xfId="2322" xr:uid="{DA37364B-8780-4B00-B27F-7D3C4FA00352}"/>
    <cellStyle name="Normal 5 2 5 5 2" xfId="4175" xr:uid="{2CA0A91C-AC44-4A7F-9B01-E634E2253A15}"/>
    <cellStyle name="Normal 5 2 5 5 2 2" xfId="14838" xr:uid="{1EE93EA3-D3AD-472E-AC6F-04B65A5C1BBA}"/>
    <cellStyle name="Normal 5 2 5 5 2 3" xfId="9203" xr:uid="{27E6E3F3-659B-4D93-A51A-32BDAA76EB72}"/>
    <cellStyle name="Normal 5 2 5 5 3" xfId="9204" xr:uid="{9DE710CF-6CF6-4705-8EB7-41A271519C9C}"/>
    <cellStyle name="Normal 5 2 5 5 4" xfId="7814" xr:uid="{FADBC028-425B-4AD4-B1F0-F1CBB1BCED17}"/>
    <cellStyle name="Normal 5 2 5 5 5" xfId="13025" xr:uid="{6FD41C1F-348A-4324-9217-C0F7BC5760EA}"/>
    <cellStyle name="Normal 5 2 5 5 6" xfId="5986" xr:uid="{C2D407E5-46DD-4051-901E-8BE076140CA6}"/>
    <cellStyle name="Normal 5 2 5 6" xfId="2466" xr:uid="{FCCA1564-C08E-47B7-97EC-CA6E1DB68302}"/>
    <cellStyle name="Normal 5 2 5 6 2" xfId="4310" xr:uid="{B73266BC-7A77-44D7-9FD1-3957C0B84E6D}"/>
    <cellStyle name="Normal 5 2 5 6 2 2" xfId="14973" xr:uid="{2A672632-9859-41D8-8CAC-1DFD116C23C6}"/>
    <cellStyle name="Normal 5 2 5 6 2 3" xfId="9205" xr:uid="{23E51303-5A13-4601-A58C-6976DA94FF49}"/>
    <cellStyle name="Normal 5 2 5 6 3" xfId="7949" xr:uid="{EB19ADA3-C345-4572-B1AD-644EFF7FE9FE}"/>
    <cellStyle name="Normal 5 2 5 6 4" xfId="13160" xr:uid="{11B2CD8F-6D2D-49D1-B2D5-7130E6767F91}"/>
    <cellStyle name="Normal 5 2 5 6 5" xfId="6121" xr:uid="{82DA413C-ACC3-45C3-8FF5-1BC53D869F7B}"/>
    <cellStyle name="Normal 5 2 5 7" xfId="2794" xr:uid="{586478F5-79A3-4DAB-9FA7-5CA05C9C746F}"/>
    <cellStyle name="Normal 5 2 5 7 2" xfId="13460" xr:uid="{0FCEE3AA-25D2-4585-9ACD-C9BE5098BD73}"/>
    <cellStyle name="Normal 5 2 5 7 3" xfId="9206" xr:uid="{E4278304-FAB7-40B4-B77E-6568511B0F08}"/>
    <cellStyle name="Normal 5 2 5 8" xfId="9207" xr:uid="{3C2C8F2B-4D81-4E1F-A2EE-4CB463C5DF0A}"/>
    <cellStyle name="Normal 5 2 5 9" xfId="6433" xr:uid="{C0B7ACCB-0D28-46A1-BBB4-87AAEC15D7FC}"/>
    <cellStyle name="Normal 5 2 6" xfId="564" xr:uid="{060AC041-AF81-49C3-B0BC-5BF647A95B40}"/>
    <cellStyle name="Normal 5 2 6 2" xfId="1132" xr:uid="{DAABB930-E24C-4058-A3A2-F00089902FD8}"/>
    <cellStyle name="Normal 5 2 6 2 2" xfId="1670" xr:uid="{1B5ADC72-D48B-40F8-8856-795C6FA53D07}"/>
    <cellStyle name="Normal 5 2 6 2 2 2" xfId="3620" xr:uid="{B725AF8B-14DD-4081-81FE-B16E41079203}"/>
    <cellStyle name="Normal 5 2 6 2 2 2 2" xfId="14286" xr:uid="{83EA92FE-6D49-4CA7-A2E7-1630D187A4D0}"/>
    <cellStyle name="Normal 5 2 6 2 2 2 3" xfId="9208" xr:uid="{383B3FC1-DC4B-4197-AD84-BA182B1FFA9E}"/>
    <cellStyle name="Normal 5 2 6 2 2 3" xfId="9209" xr:uid="{2768DE7A-5E28-4865-9DFA-3C8E47958F66}"/>
    <cellStyle name="Normal 5 2 6 2 2 4" xfId="7259" xr:uid="{61067D4C-1F53-4AEE-A951-C5ACE3EED21E}"/>
    <cellStyle name="Normal 5 2 6 2 2 5" xfId="12473" xr:uid="{5A2D4FEA-5C89-466C-8EB4-EF0B42F26E31}"/>
    <cellStyle name="Normal 5 2 6 2 2 6" xfId="5434" xr:uid="{9A3FB79B-9395-4FD5-8A40-2D4AF9C6BDC5}"/>
    <cellStyle name="Normal 5 2 6 2 3" xfId="3157" xr:uid="{5387CF9F-8B0F-4548-B3E9-7B237F4A181B}"/>
    <cellStyle name="Normal 5 2 6 2 3 2" xfId="13823" xr:uid="{2B6B6534-33A9-43A9-9249-E1A97B80DDDE}"/>
    <cellStyle name="Normal 5 2 6 2 3 3" xfId="9210" xr:uid="{60CC7316-CF9E-4217-94AD-D3C108CEBE8F}"/>
    <cellStyle name="Normal 5 2 6 2 4" xfId="9211" xr:uid="{23B69708-6F1D-4A71-B756-E4432E9591CD}"/>
    <cellStyle name="Normal 5 2 6 2 5" xfId="6796" xr:uid="{FC715990-AD37-41C5-ABB5-398DF7B91756}"/>
    <cellStyle name="Normal 5 2 6 2 6" xfId="12010" xr:uid="{EC2BA083-7778-40B7-9E98-3EE189949872}"/>
    <cellStyle name="Normal 5 2 6 2 7" xfId="4971" xr:uid="{50725474-B8CB-4F53-9EF0-CEBBE63066CE}"/>
    <cellStyle name="Normal 5 2 6 3" xfId="1669" xr:uid="{F57FCFEB-79F3-4420-A1A0-D37FC53D3C15}"/>
    <cellStyle name="Normal 5 2 6 3 2" xfId="3619" xr:uid="{799F4D49-398F-4214-B9EC-178F58E5DA44}"/>
    <cellStyle name="Normal 5 2 6 3 2 2" xfId="14285" xr:uid="{E9904B29-3D92-48D3-8919-8ABD0E8EF8DE}"/>
    <cellStyle name="Normal 5 2 6 3 2 3" xfId="9212" xr:uid="{FAD1CFE2-40F1-4950-A35D-B721C85C56BA}"/>
    <cellStyle name="Normal 5 2 6 3 3" xfId="9213" xr:uid="{C1AD9CA5-4393-46B1-8B14-4B6D8631AFF8}"/>
    <cellStyle name="Normal 5 2 6 3 4" xfId="7258" xr:uid="{EBD8ED6C-A0AA-4DA5-B342-F8EF6F70DEB3}"/>
    <cellStyle name="Normal 5 2 6 3 5" xfId="12472" xr:uid="{FA8790EB-81E5-42FA-A5E3-1CDCA0CBE706}"/>
    <cellStyle name="Normal 5 2 6 3 6" xfId="5433" xr:uid="{974AF4CB-D9FA-4E49-AD75-7C264445DE12}"/>
    <cellStyle name="Normal 5 2 6 4" xfId="2705" xr:uid="{8BA92874-70D4-4825-944D-196815F1FC76}"/>
    <cellStyle name="Normal 5 2 6 4 2" xfId="13371" xr:uid="{80F87B96-1390-4E53-B228-6A50EA31832F}"/>
    <cellStyle name="Normal 5 2 6 4 3" xfId="9214" xr:uid="{6E6A1244-BEDA-43A4-BF44-EE0A8713B71D}"/>
    <cellStyle name="Normal 5 2 6 5" xfId="9215" xr:uid="{EDDF73EB-969F-4539-A838-F942D253C026}"/>
    <cellStyle name="Normal 5 2 6 6" xfId="6344" xr:uid="{9E626AA2-E5F4-40B8-8B8E-BAB2133F09BB}"/>
    <cellStyle name="Normal 5 2 6 7" xfId="11558" xr:uid="{FAD2ABA9-EE0B-4EFE-BC4A-BC1F5F9BBD9C}"/>
    <cellStyle name="Normal 5 2 6 8" xfId="4519" xr:uid="{E7B792F1-2782-472F-B46A-E962BBD13823}"/>
    <cellStyle name="Normal 5 2 7" xfId="781" xr:uid="{F002CA73-5A03-495A-A3BF-06A8C5033EE7}"/>
    <cellStyle name="Normal 5 2 7 2" xfId="1245" xr:uid="{7E1E9CF5-A2A5-4134-A755-8D6CB42244A1}"/>
    <cellStyle name="Normal 5 2 7 2 2" xfId="1672" xr:uid="{016060AB-7704-4AC5-8C85-5C9DED54EB62}"/>
    <cellStyle name="Normal 5 2 7 2 2 2" xfId="3622" xr:uid="{0826C987-72C9-4320-8BB6-78537F948D4B}"/>
    <cellStyle name="Normal 5 2 7 2 2 2 2" xfId="14288" xr:uid="{34E756D9-AE80-4755-BCE4-593743A05869}"/>
    <cellStyle name="Normal 5 2 7 2 2 2 3" xfId="9216" xr:uid="{1C459AB5-37A0-4BA5-8F73-0EBB27930CB3}"/>
    <cellStyle name="Normal 5 2 7 2 2 3" xfId="9217" xr:uid="{7D90C63E-7D3B-45F1-ABE9-9689E799E763}"/>
    <cellStyle name="Normal 5 2 7 2 2 4" xfId="7261" xr:uid="{B3EF3FE6-D46D-4B3E-BF8E-39CA757FC2C5}"/>
    <cellStyle name="Normal 5 2 7 2 2 5" xfId="12475" xr:uid="{3CE0614B-A721-4E29-946C-77B77C8982DD}"/>
    <cellStyle name="Normal 5 2 7 2 2 6" xfId="5436" xr:uid="{1CA1ADD5-67E1-42C2-A13E-C6CA4B31E73E}"/>
    <cellStyle name="Normal 5 2 7 2 3" xfId="3207" xr:uid="{EBFB590E-F46A-4161-80BC-1FD168286115}"/>
    <cellStyle name="Normal 5 2 7 2 3 2" xfId="13873" xr:uid="{38BE5F81-E0A1-4CCE-8762-85E165F1CD03}"/>
    <cellStyle name="Normal 5 2 7 2 3 3" xfId="9218" xr:uid="{4011B54B-82BF-4D2C-B248-4B732CB261A1}"/>
    <cellStyle name="Normal 5 2 7 2 4" xfId="9219" xr:uid="{B8051674-F769-44CE-BE26-ADB1A99A7A39}"/>
    <cellStyle name="Normal 5 2 7 2 5" xfId="6846" xr:uid="{888DCE3E-8294-4620-B5C5-B569B694785E}"/>
    <cellStyle name="Normal 5 2 7 2 6" xfId="12060" xr:uid="{20CD7004-7CA2-4F9C-AB21-D054DAD0B9AA}"/>
    <cellStyle name="Normal 5 2 7 2 7" xfId="5021" xr:uid="{E0E3373A-B62A-4396-A0F8-3B71C6D69508}"/>
    <cellStyle name="Normal 5 2 7 3" xfId="1671" xr:uid="{53B8D76F-937B-41C3-B5AA-C5834E0C453B}"/>
    <cellStyle name="Normal 5 2 7 3 2" xfId="3621" xr:uid="{5344E923-4604-4872-89F2-29EA9347E550}"/>
    <cellStyle name="Normal 5 2 7 3 2 2" xfId="14287" xr:uid="{67FAB0CF-1331-4876-AD23-630FB428D617}"/>
    <cellStyle name="Normal 5 2 7 3 2 3" xfId="9220" xr:uid="{220666E4-5B03-4945-8480-96854EA90A24}"/>
    <cellStyle name="Normal 5 2 7 3 3" xfId="9221" xr:uid="{BC96D87E-BAB6-43D6-8C07-E186DC9718F3}"/>
    <cellStyle name="Normal 5 2 7 3 4" xfId="7260" xr:uid="{250CB137-3D73-4F3A-96FE-4BF345CDFE46}"/>
    <cellStyle name="Normal 5 2 7 3 5" xfId="12474" xr:uid="{BBEB1BA7-94AA-4171-B623-B1EE99E4C42D}"/>
    <cellStyle name="Normal 5 2 7 3 6" xfId="5435" xr:uid="{94EFB86C-7EAA-452A-BCB8-AC6D8FAD6BB5}"/>
    <cellStyle name="Normal 5 2 7 4" xfId="2840" xr:uid="{4BD277C3-52E6-4B3E-A62C-32CC74CAC229}"/>
    <cellStyle name="Normal 5 2 7 4 2" xfId="13506" xr:uid="{43ED002E-768C-4C96-96F2-EA8A8520FA0E}"/>
    <cellStyle name="Normal 5 2 7 4 3" xfId="9222" xr:uid="{03B5B0B2-A4A3-4E7A-8402-DD9681EC572C}"/>
    <cellStyle name="Normal 5 2 7 5" xfId="9223" xr:uid="{A4D2F68F-6705-4B5E-AC96-CC1AFF624872}"/>
    <cellStyle name="Normal 5 2 7 6" xfId="6479" xr:uid="{9375D476-9339-4070-85F7-5E4FACBF6072}"/>
    <cellStyle name="Normal 5 2 7 7" xfId="11693" xr:uid="{B8E359E4-8B79-4AA8-B4C4-5B087BAFE6BD}"/>
    <cellStyle name="Normal 5 2 7 8" xfId="4654" xr:uid="{78199326-C2C5-4A65-A61D-6A9492E3CB9D}"/>
    <cellStyle name="Normal 5 2 8" xfId="448" xr:uid="{38ED27E7-E88D-4E01-AD96-1D1D5719A97C}"/>
    <cellStyle name="Normal 5 2 8 2" xfId="1075" xr:uid="{9A17EBB5-5C2D-47B5-8EC5-8922016CCE84}"/>
    <cellStyle name="Normal 5 2 8 2 2" xfId="1674" xr:uid="{34FEE91A-8FFF-44AB-AC4B-CB43439F5876}"/>
    <cellStyle name="Normal 5 2 8 2 2 2" xfId="3624" xr:uid="{7ABFBD7E-1F0A-4867-A5F3-FE65E6A1C507}"/>
    <cellStyle name="Normal 5 2 8 2 2 2 2" xfId="14290" xr:uid="{376F5F9B-4819-4D0B-A11A-F3D4DFC0C6FD}"/>
    <cellStyle name="Normal 5 2 8 2 2 2 3" xfId="9224" xr:uid="{121E879D-590C-4407-9773-385911C2A394}"/>
    <cellStyle name="Normal 5 2 8 2 2 3" xfId="9225" xr:uid="{1A525320-6BD1-482A-BCBF-F13959F122D2}"/>
    <cellStyle name="Normal 5 2 8 2 2 4" xfId="7263" xr:uid="{E5B08C43-C0BE-4140-9B76-E5697F2FDCA2}"/>
    <cellStyle name="Normal 5 2 8 2 2 5" xfId="12477" xr:uid="{615847CC-1359-48ED-A9C0-6B82B76835BD}"/>
    <cellStyle name="Normal 5 2 8 2 2 6" xfId="5438" xr:uid="{CF631C1F-BF0C-44B2-B18F-02DE3B6328E1}"/>
    <cellStyle name="Normal 5 2 8 2 3" xfId="3113" xr:uid="{4D4478EF-5692-4B4F-82E5-9EAAC43F8084}"/>
    <cellStyle name="Normal 5 2 8 2 3 2" xfId="13779" xr:uid="{C99B04E3-973B-42DF-BCE2-450C657037C7}"/>
    <cellStyle name="Normal 5 2 8 2 3 3" xfId="9226" xr:uid="{C0A7C4F9-3D23-49A2-843D-E8DC2F9032DC}"/>
    <cellStyle name="Normal 5 2 8 2 4" xfId="9227" xr:uid="{30BC55AF-B70F-4F6A-9151-D02F820B87B1}"/>
    <cellStyle name="Normal 5 2 8 2 5" xfId="6752" xr:uid="{22690BE1-E5F3-4591-89ED-79D0CDF82F36}"/>
    <cellStyle name="Normal 5 2 8 2 6" xfId="11966" xr:uid="{8DB2E9EF-4BB9-445D-B74D-7062F15372B1}"/>
    <cellStyle name="Normal 5 2 8 2 7" xfId="4927" xr:uid="{6979BE7C-C5E2-4DAF-9849-B419428B3D24}"/>
    <cellStyle name="Normal 5 2 8 3" xfId="1673" xr:uid="{FACC421F-2238-4586-BFC2-D49D9C2A3113}"/>
    <cellStyle name="Normal 5 2 8 3 2" xfId="3623" xr:uid="{E6171AB9-EB41-42A5-A2CC-4118A49C595E}"/>
    <cellStyle name="Normal 5 2 8 3 2 2" xfId="14289" xr:uid="{72B80894-DBD7-4DA0-843E-5EB433EAD1EA}"/>
    <cellStyle name="Normal 5 2 8 3 2 3" xfId="9228" xr:uid="{3176D1FB-DC99-4CD1-B2D1-45A43E4D3A0E}"/>
    <cellStyle name="Normal 5 2 8 3 3" xfId="9229" xr:uid="{689040A3-D94D-433E-99E2-71817AEE4700}"/>
    <cellStyle name="Normal 5 2 8 3 4" xfId="7262" xr:uid="{8408E555-99EB-40DA-B166-07F60E4A397B}"/>
    <cellStyle name="Normal 5 2 8 3 5" xfId="12476" xr:uid="{FADCEAB2-2D09-427B-A13C-A8D25FD2FD07}"/>
    <cellStyle name="Normal 5 2 8 3 6" xfId="5437" xr:uid="{0C5215FD-FE61-4553-B4E4-93C46F53705E}"/>
    <cellStyle name="Normal 5 2 8 4" xfId="2656" xr:uid="{36996E60-F175-4764-B625-48DA99C78E0E}"/>
    <cellStyle name="Normal 5 2 8 4 2" xfId="13322" xr:uid="{4FC3480C-CAB6-4DB2-9CF1-51CDF5B34C8B}"/>
    <cellStyle name="Normal 5 2 8 4 3" xfId="9230" xr:uid="{6601DD11-876F-4212-AB4F-B1D46465076C}"/>
    <cellStyle name="Normal 5 2 8 5" xfId="9231" xr:uid="{1D9010B2-E41B-4CE9-9283-E7BFD55BE0B3}"/>
    <cellStyle name="Normal 5 2 8 6" xfId="6295" xr:uid="{22115722-E8B9-4CDA-B7D9-543F2F52A12F}"/>
    <cellStyle name="Normal 5 2 8 7" xfId="11509" xr:uid="{89572032-3CB1-473C-8324-9722F636F5B0}"/>
    <cellStyle name="Normal 5 2 8 8" xfId="4470" xr:uid="{BC31CB4E-66B8-434D-A93F-ABF784ABCE6A}"/>
    <cellStyle name="Normal 5 2 9" xfId="930" xr:uid="{565FE756-DCA1-4070-A674-735E5F4518C3}"/>
    <cellStyle name="Normal 5 2 9 2" xfId="1675" xr:uid="{D26828B2-9934-4928-89FF-EB5709EBD8ED}"/>
    <cellStyle name="Normal 5 2 9 2 2" xfId="3625" xr:uid="{1CF55BBE-2B9C-491B-8055-D30C431C2A42}"/>
    <cellStyle name="Normal 5 2 9 2 2 2" xfId="14291" xr:uid="{D9CFA203-A0A7-411A-821E-5C24A0663DF4}"/>
    <cellStyle name="Normal 5 2 9 2 2 3" xfId="9232" xr:uid="{7ACB3EC7-281E-4416-AEB5-0512C178713B}"/>
    <cellStyle name="Normal 5 2 9 2 3" xfId="9233" xr:uid="{3D8E8339-9926-439A-951D-D595136D6227}"/>
    <cellStyle name="Normal 5 2 9 2 4" xfId="7264" xr:uid="{0E882EBF-4FBB-4BC5-A145-3B7B28AC5570}"/>
    <cellStyle name="Normal 5 2 9 2 5" xfId="12478" xr:uid="{F966A8D7-CED9-4B26-946D-FB8EF0BC8DD6}"/>
    <cellStyle name="Normal 5 2 9 2 6" xfId="5439" xr:uid="{4D3ACA14-B4F1-40F2-8C23-35037F56E057}"/>
    <cellStyle name="Normal 5 2 9 3" xfId="2978" xr:uid="{43C74C4B-CABD-4A41-A845-664CA416DC22}"/>
    <cellStyle name="Normal 5 2 9 3 2" xfId="13644" xr:uid="{05A8D9FB-B315-4F28-9A91-14F758671EDA}"/>
    <cellStyle name="Normal 5 2 9 3 3" xfId="9234" xr:uid="{D1BCBEE4-2B1E-4D5A-9119-86FFEF91748E}"/>
    <cellStyle name="Normal 5 2 9 4" xfId="9235" xr:uid="{4D0280A4-4EE8-40BD-AA2C-F0061395D5AB}"/>
    <cellStyle name="Normal 5 2 9 5" xfId="6617" xr:uid="{ABFB3DCE-C53C-4170-A544-6DC604F489E7}"/>
    <cellStyle name="Normal 5 2 9 6" xfId="11831" xr:uid="{B1E3BFD8-E712-48C6-858C-BBC2D69658B3}"/>
    <cellStyle name="Normal 5 2 9 7" xfId="4792" xr:uid="{EB7388B7-1D91-46ED-BEC7-AAD66DDD6D29}"/>
    <cellStyle name="Normal 5 20" xfId="4371" xr:uid="{1B2D6AB0-48F5-451C-845E-0B2BEA6C0AC9}"/>
    <cellStyle name="Normal 5 3" xfId="220" xr:uid="{3347B401-4DFB-4613-9A0D-102EBD40EB2B}"/>
    <cellStyle name="Normal 5 3 10" xfId="2229" xr:uid="{D444CC47-FD9B-4275-AE0C-787C3FFE99E8}"/>
    <cellStyle name="Normal 5 3 10 2" xfId="4088" xr:uid="{1A9932FB-9331-43DA-878B-43CA77EA3229}"/>
    <cellStyle name="Normal 5 3 10 2 2" xfId="14751" xr:uid="{A52618D2-6C97-46B0-9DB2-208C52B8B17D}"/>
    <cellStyle name="Normal 5 3 10 2 3" xfId="9236" xr:uid="{942009CC-A789-4A7F-BE6E-2C0A4B1884EF}"/>
    <cellStyle name="Normal 5 3 10 3" xfId="9237" xr:uid="{A98BC432-F94C-4B9A-A0A5-1D1543FD358C}"/>
    <cellStyle name="Normal 5 3 10 4" xfId="7727" xr:uid="{CC7F7476-B2DA-482B-9625-CBE9C60EA151}"/>
    <cellStyle name="Normal 5 3 10 5" xfId="12938" xr:uid="{A3355632-8E13-4D65-A4C3-C5AAE924A7AA}"/>
    <cellStyle name="Normal 5 3 10 6" xfId="5899" xr:uid="{A36E4CF5-0982-4AA4-93FC-25AAAAF8A905}"/>
    <cellStyle name="Normal 5 3 11" xfId="2380" xr:uid="{CAB88B51-02A5-4795-8AAE-5C7EEB5F0BDA}"/>
    <cellStyle name="Normal 5 3 11 2" xfId="4224" xr:uid="{2BAA6B84-0BF1-45BB-9899-1E56FE2FFBF0}"/>
    <cellStyle name="Normal 5 3 11 2 2" xfId="14887" xr:uid="{765E4D43-9CD3-41C9-8CCF-D92A965A13DC}"/>
    <cellStyle name="Normal 5 3 11 2 3" xfId="9238" xr:uid="{A4B096EA-44BE-4BE3-9F84-8C388492975B}"/>
    <cellStyle name="Normal 5 3 11 3" xfId="7863" xr:uid="{3E605BC6-FF33-4B94-BE0E-8F84EFFA2D59}"/>
    <cellStyle name="Normal 5 3 11 4" xfId="13074" xr:uid="{C01977B8-EDC1-4E58-9D6A-0584C0E48595}"/>
    <cellStyle name="Normal 5 3 11 5" xfId="6035" xr:uid="{3F5D0E48-A48A-4C57-9527-680278B44039}"/>
    <cellStyle name="Normal 5 3 12" xfId="2567" xr:uid="{6232DB1E-556D-48CA-8C5F-052F7A309730}"/>
    <cellStyle name="Normal 5 3 12 2" xfId="9239" xr:uid="{47502EC2-C08A-4767-84A7-9B6FAF31FC74}"/>
    <cellStyle name="Normal 5 3 12 3" xfId="13235" xr:uid="{AF93F8F9-8C82-4EA7-A7D3-92C088A787D3}"/>
    <cellStyle name="Normal 5 3 12 4" xfId="6177" xr:uid="{A98E4E72-9824-4E40-824B-B9600E58DCD9}"/>
    <cellStyle name="Normal 5 3 13" xfId="9240" xr:uid="{1FF7B75F-54A1-4211-91A5-09F86377B393}"/>
    <cellStyle name="Normal 5 3 14" xfId="6206" xr:uid="{E337BA0F-E356-414C-A48E-7A161D67DE77}"/>
    <cellStyle name="Normal 5 3 15" xfId="11422" xr:uid="{D100C993-CE51-4F3C-A5F1-63ADFCB3ABD9}"/>
    <cellStyle name="Normal 5 3 16" xfId="4383" xr:uid="{231AFF6D-D8AC-41E6-B501-88EF901A7C63}"/>
    <cellStyle name="Normal 5 3 2" xfId="659" xr:uid="{A5D6494A-B6B5-4ABC-A743-E67C856E84D5}"/>
    <cellStyle name="Normal 5 3 2 10" xfId="11607" xr:uid="{6C32675D-2D76-4158-82E7-5F34DCB537C2}"/>
    <cellStyle name="Normal 5 3 2 11" xfId="4568" xr:uid="{663D3D4A-09B5-4D5A-9C87-94D8AF49BF64}"/>
    <cellStyle name="Normal 5 3 2 2" xfId="830" xr:uid="{B146E2F6-5E78-43D4-A9FC-D1E52DB19E72}"/>
    <cellStyle name="Normal 5 3 2 2 2" xfId="1294" xr:uid="{45AC7442-746A-4DA3-9690-471F6B924581}"/>
    <cellStyle name="Normal 5 3 2 2 2 2" xfId="1678" xr:uid="{BE81F592-845B-4AE8-8794-D65CA06AA1F8}"/>
    <cellStyle name="Normal 5 3 2 2 2 2 2" xfId="3628" xr:uid="{70075890-06AA-4BC4-B33C-0C60942C04AF}"/>
    <cellStyle name="Normal 5 3 2 2 2 2 2 2" xfId="14294" xr:uid="{858AEED9-4D82-4138-964C-2223DB1C938D}"/>
    <cellStyle name="Normal 5 3 2 2 2 2 2 3" xfId="9241" xr:uid="{A972C7C1-0DEE-4C6B-9F93-8527873AFDC0}"/>
    <cellStyle name="Normal 5 3 2 2 2 2 3" xfId="9242" xr:uid="{FFBFC63D-A88D-465F-81D8-37BD72C2214E}"/>
    <cellStyle name="Normal 5 3 2 2 2 2 4" xfId="7267" xr:uid="{F4EC77C4-758F-4BB2-B19D-D4202C158CF4}"/>
    <cellStyle name="Normal 5 3 2 2 2 2 5" xfId="12481" xr:uid="{BBEF8C77-19A7-46BF-A0C9-CD80E3E8F112}"/>
    <cellStyle name="Normal 5 3 2 2 2 2 6" xfId="5442" xr:uid="{70BB5FB2-92FE-428E-B9B6-F71B8AF6A9BD}"/>
    <cellStyle name="Normal 5 3 2 2 2 3" xfId="3256" xr:uid="{D4ED7462-EF9D-4B39-83E7-C8113552C9B3}"/>
    <cellStyle name="Normal 5 3 2 2 2 3 2" xfId="13922" xr:uid="{A3C29E54-788E-4DEB-8D42-F267E3BC8B7F}"/>
    <cellStyle name="Normal 5 3 2 2 2 3 3" xfId="9243" xr:uid="{FE12CC3C-8F7C-4B11-8091-4016C2D1F7AC}"/>
    <cellStyle name="Normal 5 3 2 2 2 4" xfId="9244" xr:uid="{84D98553-7635-4ED8-A763-DC32CC8DA6B2}"/>
    <cellStyle name="Normal 5 3 2 2 2 5" xfId="6895" xr:uid="{28670441-80BF-4B9D-A094-3F0D42603268}"/>
    <cellStyle name="Normal 5 3 2 2 2 6" xfId="12109" xr:uid="{0C135B6A-58B2-40A0-9A61-E706A02027BE}"/>
    <cellStyle name="Normal 5 3 2 2 2 7" xfId="5070" xr:uid="{DB817EF8-B9C7-475D-A6EF-708B304A4988}"/>
    <cellStyle name="Normal 5 3 2 2 3" xfId="1677" xr:uid="{EC632AD1-39E7-4466-A5F5-AC71CA6EB413}"/>
    <cellStyle name="Normal 5 3 2 2 3 2" xfId="3627" xr:uid="{E778AB1A-C74A-4A7C-9C17-A47EDC2A9A94}"/>
    <cellStyle name="Normal 5 3 2 2 3 2 2" xfId="14293" xr:uid="{F4E5FF44-7F75-438E-8A80-14EC121B08E0}"/>
    <cellStyle name="Normal 5 3 2 2 3 2 3" xfId="9245" xr:uid="{C720EA58-F736-444D-AADF-40A2E3DD0C1B}"/>
    <cellStyle name="Normal 5 3 2 2 3 3" xfId="9246" xr:uid="{A0FF4D7C-9232-4840-ADE4-ACD18E502BB5}"/>
    <cellStyle name="Normal 5 3 2 2 3 4" xfId="7266" xr:uid="{ADEF27D0-E0FD-41C7-89F9-867231FD31E2}"/>
    <cellStyle name="Normal 5 3 2 2 3 5" xfId="12480" xr:uid="{F00769C6-9731-4B9F-BF7A-741E391695F5}"/>
    <cellStyle name="Normal 5 3 2 2 3 6" xfId="5441" xr:uid="{B9EC3FCD-5E39-4412-8E81-9DBDB9918F31}"/>
    <cellStyle name="Normal 5 3 2 2 4" xfId="2889" xr:uid="{E60CECD4-69D5-449F-B847-5D48E26BE19F}"/>
    <cellStyle name="Normal 5 3 2 2 4 2" xfId="13555" xr:uid="{6343536B-410D-4B2F-9385-0B8225B527F2}"/>
    <cellStyle name="Normal 5 3 2 2 4 3" xfId="9247" xr:uid="{C9495713-0BCC-430B-AB86-6555D5064132}"/>
    <cellStyle name="Normal 5 3 2 2 5" xfId="9248" xr:uid="{60902D09-A0A9-418F-BBAC-90D5F9539951}"/>
    <cellStyle name="Normal 5 3 2 2 6" xfId="6528" xr:uid="{3DA8D81B-E4D6-4B59-BEDE-D161AEE07911}"/>
    <cellStyle name="Normal 5 3 2 2 7" xfId="11742" xr:uid="{F846DC0B-7966-46A6-BCCB-52CBFAAF62CE}"/>
    <cellStyle name="Normal 5 3 2 2 8" xfId="4703" xr:uid="{40C9BACA-7BC9-4E6D-8156-01CC69BEFBB6}"/>
    <cellStyle name="Normal 5 3 2 3" xfId="983" xr:uid="{DE5EBAB3-E380-4D28-A6C7-6E1A73FB5702}"/>
    <cellStyle name="Normal 5 3 2 3 2" xfId="1679" xr:uid="{03C16799-36AC-4486-A944-7B15B439980B}"/>
    <cellStyle name="Normal 5 3 2 3 2 2" xfId="3629" xr:uid="{BE91FF1E-83A7-4A81-978B-5BD828CC33C9}"/>
    <cellStyle name="Normal 5 3 2 3 2 2 2" xfId="14295" xr:uid="{C70D4637-023B-481B-B00D-77F800734644}"/>
    <cellStyle name="Normal 5 3 2 3 2 2 3" xfId="9249" xr:uid="{FA9D2801-D68A-41D0-9A28-D79053CC27B6}"/>
    <cellStyle name="Normal 5 3 2 3 2 3" xfId="9250" xr:uid="{03394722-0721-438C-B5E5-F194B527E171}"/>
    <cellStyle name="Normal 5 3 2 3 2 4" xfId="7268" xr:uid="{AE7EBDF8-11A4-49A0-839B-E899C5599791}"/>
    <cellStyle name="Normal 5 3 2 3 2 5" xfId="12482" xr:uid="{C598FC33-4DC6-4A2D-AF76-9127A572FA94}"/>
    <cellStyle name="Normal 5 3 2 3 2 6" xfId="5443" xr:uid="{677FF41F-A0BA-406B-8B79-8B5C5B67556B}"/>
    <cellStyle name="Normal 5 3 2 3 3" xfId="3027" xr:uid="{132B9B2E-AA0D-462D-A93B-8C5B915F1ED6}"/>
    <cellStyle name="Normal 5 3 2 3 3 2" xfId="13693" xr:uid="{DC466676-CDC6-4199-B9B6-16087A29FEA3}"/>
    <cellStyle name="Normal 5 3 2 3 3 3" xfId="9251" xr:uid="{5977102F-E6FB-4A29-93AC-62E6EBF0BD74}"/>
    <cellStyle name="Normal 5 3 2 3 4" xfId="9252" xr:uid="{56F4EED7-BB24-40CA-885D-FBF5E3063CDA}"/>
    <cellStyle name="Normal 5 3 2 3 5" xfId="6666" xr:uid="{D7FB634A-84EC-482C-BCC6-83BA5F0A1BE5}"/>
    <cellStyle name="Normal 5 3 2 3 6" xfId="11880" xr:uid="{37604948-AEE5-4955-8071-847E83BE512E}"/>
    <cellStyle name="Normal 5 3 2 3 7" xfId="4841" xr:uid="{15407A30-013C-413F-892B-EAF706C44549}"/>
    <cellStyle name="Normal 5 3 2 4" xfId="1676" xr:uid="{C0225B54-C315-431F-BDD5-790722193D97}"/>
    <cellStyle name="Normal 5 3 2 4 2" xfId="3626" xr:uid="{4BF0B8BA-361E-428C-ABC9-F8294BD3D996}"/>
    <cellStyle name="Normal 5 3 2 4 2 2" xfId="14292" xr:uid="{BC549078-EFBE-48CB-8868-FB3BAE5CC8FB}"/>
    <cellStyle name="Normal 5 3 2 4 2 3" xfId="9253" xr:uid="{4C7D2CE9-AA62-4777-B4B1-97E5F61AB196}"/>
    <cellStyle name="Normal 5 3 2 4 3" xfId="9254" xr:uid="{93A74007-76BA-49ED-BF1A-7C8D06004CE2}"/>
    <cellStyle name="Normal 5 3 2 4 4" xfId="7265" xr:uid="{265FC7F5-B942-4822-9154-2CFFF5182676}"/>
    <cellStyle name="Normal 5 3 2 4 5" xfId="12479" xr:uid="{36189A98-531F-4DC5-8D96-99A9821DF22E}"/>
    <cellStyle name="Normal 5 3 2 4 6" xfId="5440" xr:uid="{6C9CA13B-EAA5-4888-B013-1161EF89C09E}"/>
    <cellStyle name="Normal 5 3 2 5" xfId="2281" xr:uid="{DD848BBC-B0D7-485B-B872-7802EDA075BA}"/>
    <cellStyle name="Normal 5 3 2 5 2" xfId="4135" xr:uid="{A6F332FD-B824-4461-A7BA-80BBB1B0E3A8}"/>
    <cellStyle name="Normal 5 3 2 5 2 2" xfId="14798" xr:uid="{F7308570-C2AA-42EE-BB06-344EE9116E94}"/>
    <cellStyle name="Normal 5 3 2 5 2 3" xfId="9255" xr:uid="{F4AE593A-57E6-4D56-A158-EFF58521DC0F}"/>
    <cellStyle name="Normal 5 3 2 5 3" xfId="9256" xr:uid="{C8F8F191-C4C9-4D9F-A23F-F8803A4ED711}"/>
    <cellStyle name="Normal 5 3 2 5 4" xfId="7774" xr:uid="{2ED5E164-CD1F-4BBA-91C4-8DA8AB2DF5A4}"/>
    <cellStyle name="Normal 5 3 2 5 5" xfId="12985" xr:uid="{E2391A23-0CC8-4F3A-B8BC-CD6120CAD928}"/>
    <cellStyle name="Normal 5 3 2 5 6" xfId="5946" xr:uid="{158741F9-041F-4A43-BA4E-DA16FDDABD1C}"/>
    <cellStyle name="Normal 5 3 2 6" xfId="2426" xr:uid="{2DC7B141-F8CA-4D67-A722-CF114F34EEE0}"/>
    <cellStyle name="Normal 5 3 2 6 2" xfId="4270" xr:uid="{14C0335A-8518-4F08-A279-E040C82E5C4D}"/>
    <cellStyle name="Normal 5 3 2 6 2 2" xfId="14933" xr:uid="{92F6EF44-A223-492B-8178-53B00094595E}"/>
    <cellStyle name="Normal 5 3 2 6 2 3" xfId="9257" xr:uid="{84F21776-5A42-4AB9-BD13-D5ECA6931B05}"/>
    <cellStyle name="Normal 5 3 2 6 3" xfId="7909" xr:uid="{647A9FE0-5D2C-45F9-A699-BC7180818EA0}"/>
    <cellStyle name="Normal 5 3 2 6 4" xfId="13120" xr:uid="{D21CD8CD-7928-486A-B611-74523C39F9A5}"/>
    <cellStyle name="Normal 5 3 2 6 5" xfId="6081" xr:uid="{B0D6891E-7662-4BF2-8576-96FAE44D4487}"/>
    <cellStyle name="Normal 5 3 2 7" xfId="2754" xr:uid="{9A4C6064-F8B6-4667-B8DD-4CD614EEE7C6}"/>
    <cellStyle name="Normal 5 3 2 7 2" xfId="13420" xr:uid="{5E320D38-C698-494F-9F67-B1504354B409}"/>
    <cellStyle name="Normal 5 3 2 7 3" xfId="9258" xr:uid="{6D68A191-4B2F-4B5B-8E62-4CB81E5DA90D}"/>
    <cellStyle name="Normal 5 3 2 8" xfId="9259" xr:uid="{9F31752E-2C55-4A11-BCDB-90B32E54BC20}"/>
    <cellStyle name="Normal 5 3 2 9" xfId="6393" xr:uid="{C8BE1F00-073B-4061-B264-CEB863EF4DAA}"/>
    <cellStyle name="Normal 5 3 3" xfId="733" xr:uid="{B26723BA-7380-4565-8844-401BBE5F5044}"/>
    <cellStyle name="Normal 5 3 3 10" xfId="11650" xr:uid="{060A1ED3-1CED-4121-838E-F65252A2151C}"/>
    <cellStyle name="Normal 5 3 3 11" xfId="4611" xr:uid="{02F27407-9BCF-4A09-944E-00FB910C8F69}"/>
    <cellStyle name="Normal 5 3 3 2" xfId="874" xr:uid="{5A41C627-27C2-45F4-9965-264EE2F662C5}"/>
    <cellStyle name="Normal 5 3 3 2 2" xfId="1337" xr:uid="{4554BE95-25AB-4CB9-8CBE-2EF03F46B91F}"/>
    <cellStyle name="Normal 5 3 3 2 2 2" xfId="1682" xr:uid="{ADDFB96E-DE54-4FE7-8901-28EAA2FFE362}"/>
    <cellStyle name="Normal 5 3 3 2 2 2 2" xfId="3632" xr:uid="{511C5BF9-F4EC-4D7E-9E5C-DAAFD07698F7}"/>
    <cellStyle name="Normal 5 3 3 2 2 2 2 2" xfId="14298" xr:uid="{3F0884E9-9981-4C9F-A211-400121D21110}"/>
    <cellStyle name="Normal 5 3 3 2 2 2 2 3" xfId="9260" xr:uid="{99F90506-BE94-4581-8DF1-0E65EC8F68E8}"/>
    <cellStyle name="Normal 5 3 3 2 2 2 3" xfId="9261" xr:uid="{B9D876F4-B40C-4CD4-8AF1-19214E98D79F}"/>
    <cellStyle name="Normal 5 3 3 2 2 2 4" xfId="7271" xr:uid="{DAC34158-8C41-480C-BDCC-7FE87C27E8D7}"/>
    <cellStyle name="Normal 5 3 3 2 2 2 5" xfId="12485" xr:uid="{1CBF82EB-B910-4852-9018-00A00006844D}"/>
    <cellStyle name="Normal 5 3 3 2 2 2 6" xfId="5446" xr:uid="{B28A233B-ADA1-4920-8DEB-9BFFDFA32DDD}"/>
    <cellStyle name="Normal 5 3 3 2 2 3" xfId="3299" xr:uid="{3E8CE37A-718F-4C3D-80EC-2A6C6DFAE04D}"/>
    <cellStyle name="Normal 5 3 3 2 2 3 2" xfId="13965" xr:uid="{91D40E59-8CEA-4E51-BD39-1B34EBE86BFF}"/>
    <cellStyle name="Normal 5 3 3 2 2 3 3" xfId="9262" xr:uid="{452FEFE3-C54F-4162-A07A-5EF165C5205B}"/>
    <cellStyle name="Normal 5 3 3 2 2 4" xfId="9263" xr:uid="{B527F3F3-996C-47A0-A63B-44EFBF915225}"/>
    <cellStyle name="Normal 5 3 3 2 2 5" xfId="6938" xr:uid="{CE220B7B-9B38-4408-9013-7A789079BEAC}"/>
    <cellStyle name="Normal 5 3 3 2 2 6" xfId="12152" xr:uid="{5C314E51-8CCF-48E4-8058-204E9A232B6A}"/>
    <cellStyle name="Normal 5 3 3 2 2 7" xfId="5113" xr:uid="{2FB93E80-83BD-4F42-B35A-BCAF33AFA0E7}"/>
    <cellStyle name="Normal 5 3 3 2 3" xfId="1681" xr:uid="{24A1B062-E294-432F-BFFD-9E145E06FD80}"/>
    <cellStyle name="Normal 5 3 3 2 3 2" xfId="3631" xr:uid="{4353E38A-945D-4D22-9858-DF623B401538}"/>
    <cellStyle name="Normal 5 3 3 2 3 2 2" xfId="14297" xr:uid="{8A097B17-F132-47AB-8FF7-D5D3E5D833D2}"/>
    <cellStyle name="Normal 5 3 3 2 3 2 3" xfId="9264" xr:uid="{8EF414CC-3F23-456C-97B6-81918BB33F05}"/>
    <cellStyle name="Normal 5 3 3 2 3 3" xfId="9265" xr:uid="{55A55DC0-3D7F-4320-9269-F92571E53D6A}"/>
    <cellStyle name="Normal 5 3 3 2 3 4" xfId="7270" xr:uid="{7A016DC4-D8DB-46AA-B3FA-8558EF510381}"/>
    <cellStyle name="Normal 5 3 3 2 3 5" xfId="12484" xr:uid="{12D95808-1E90-42F8-9372-CB0A9B387052}"/>
    <cellStyle name="Normal 5 3 3 2 3 6" xfId="5445" xr:uid="{FC282D0A-621F-47C7-BF35-31989E87829E}"/>
    <cellStyle name="Normal 5 3 3 2 4" xfId="2932" xr:uid="{A46E7EEF-50BF-4869-9FDC-5FBA58607213}"/>
    <cellStyle name="Normal 5 3 3 2 4 2" xfId="13598" xr:uid="{F8C42117-3BC2-4DD8-B2D0-B274A20893B6}"/>
    <cellStyle name="Normal 5 3 3 2 4 3" xfId="9266" xr:uid="{1651009C-D29A-4CD9-BF4C-36FEADEB627F}"/>
    <cellStyle name="Normal 5 3 3 2 5" xfId="9267" xr:uid="{9AEC22AA-DDD9-4BC3-B945-9B1A64EC95ED}"/>
    <cellStyle name="Normal 5 3 3 2 6" xfId="6571" xr:uid="{CF1293FF-8090-424A-9014-9C995BACC7CE}"/>
    <cellStyle name="Normal 5 3 3 2 7" xfId="11785" xr:uid="{F6ADDE73-8F5C-4527-8E47-2E080F9CF2D1}"/>
    <cellStyle name="Normal 5 3 3 2 8" xfId="4746" xr:uid="{B7D722A4-56B8-4F0E-9D92-E60071E5E897}"/>
    <cellStyle name="Normal 5 3 3 3" xfId="1027" xr:uid="{D7B2FFF9-4352-4976-B3EF-D116D5F392EA}"/>
    <cellStyle name="Normal 5 3 3 3 2" xfId="1683" xr:uid="{91388B38-2D8B-4810-83A3-BE5C16741891}"/>
    <cellStyle name="Normal 5 3 3 3 2 2" xfId="3633" xr:uid="{09A1162A-8639-40BD-AA73-541D92000E73}"/>
    <cellStyle name="Normal 5 3 3 3 2 2 2" xfId="14299" xr:uid="{57704FA9-9671-4148-8620-46FE78A33C70}"/>
    <cellStyle name="Normal 5 3 3 3 2 2 3" xfId="9268" xr:uid="{AEBF2C40-ABFC-4923-B988-3C19E01A26A8}"/>
    <cellStyle name="Normal 5 3 3 3 2 3" xfId="9269" xr:uid="{75160A4A-5971-4F79-ABBC-F0B296A37AD0}"/>
    <cellStyle name="Normal 5 3 3 3 2 4" xfId="7272" xr:uid="{DAAA32A3-9B8C-479D-A524-555CE2ACED52}"/>
    <cellStyle name="Normal 5 3 3 3 2 5" xfId="12486" xr:uid="{D5D53C30-BAE5-4AC8-966F-FD1C80F983F6}"/>
    <cellStyle name="Normal 5 3 3 3 2 6" xfId="5447" xr:uid="{49BFB372-4C8E-45C0-BFEE-33B0B6446361}"/>
    <cellStyle name="Normal 5 3 3 3 3" xfId="3070" xr:uid="{C417CB28-FB8A-4CCB-BEA9-1EAE80CE84A6}"/>
    <cellStyle name="Normal 5 3 3 3 3 2" xfId="13736" xr:uid="{53EEF0D1-BBAC-47D9-9138-3A0CBDD14FE7}"/>
    <cellStyle name="Normal 5 3 3 3 3 3" xfId="9270" xr:uid="{1FF766A2-5668-4834-8DEC-938EE983192D}"/>
    <cellStyle name="Normal 5 3 3 3 4" xfId="9271" xr:uid="{4BBF6951-BEE8-4DF2-A50C-E51D67B190CA}"/>
    <cellStyle name="Normal 5 3 3 3 5" xfId="6709" xr:uid="{0FACA148-0505-4B67-AF5D-58EB6CD9832F}"/>
    <cellStyle name="Normal 5 3 3 3 6" xfId="11923" xr:uid="{FD973B6D-D258-47D0-BA7F-5FCF0F54AE14}"/>
    <cellStyle name="Normal 5 3 3 3 7" xfId="4884" xr:uid="{5E6A9389-A0E6-4B3D-BC5D-7C250685F234}"/>
    <cellStyle name="Normal 5 3 3 4" xfId="1680" xr:uid="{88B69448-CD37-438A-AD7D-0595A66683C7}"/>
    <cellStyle name="Normal 5 3 3 4 2" xfId="3630" xr:uid="{D840D27A-B19E-44CA-B083-CA61B2858CCF}"/>
    <cellStyle name="Normal 5 3 3 4 2 2" xfId="14296" xr:uid="{69AC353A-118C-492B-93AF-FFD11A42465E}"/>
    <cellStyle name="Normal 5 3 3 4 2 3" xfId="9272" xr:uid="{BF373DB0-3719-41F8-A1B6-0E81E8921F66}"/>
    <cellStyle name="Normal 5 3 3 4 3" xfId="9273" xr:uid="{F8A0A41A-29A2-4E73-94A7-055AE60A89FF}"/>
    <cellStyle name="Normal 5 3 3 4 4" xfId="7269" xr:uid="{88DAACDF-E850-452A-9D7A-53BB36D08400}"/>
    <cellStyle name="Normal 5 3 3 4 5" xfId="12483" xr:uid="{EECF164B-3C6D-42E1-95C1-F17BEF1C08F5}"/>
    <cellStyle name="Normal 5 3 3 4 6" xfId="5444" xr:uid="{095298B1-85A9-4F38-8E7E-F0ACA9EE4067}"/>
    <cellStyle name="Normal 5 3 3 5" xfId="2325" xr:uid="{F2E23CA5-8E35-46DE-9881-53A75AC9BA1B}"/>
    <cellStyle name="Normal 5 3 3 5 2" xfId="4178" xr:uid="{77D271E0-5C44-477F-A50A-05FE74DA4A80}"/>
    <cellStyle name="Normal 5 3 3 5 2 2" xfId="14841" xr:uid="{C03B760E-97B7-43F1-8518-AEFF691703D2}"/>
    <cellStyle name="Normal 5 3 3 5 2 3" xfId="9274" xr:uid="{20380E84-8932-4235-BBB6-93C7A7D81810}"/>
    <cellStyle name="Normal 5 3 3 5 3" xfId="9275" xr:uid="{78C45C56-4569-4432-A5E3-972DDE28B769}"/>
    <cellStyle name="Normal 5 3 3 5 4" xfId="7817" xr:uid="{26DD2BD4-FD29-47DA-9C0C-A30F27B3B3B3}"/>
    <cellStyle name="Normal 5 3 3 5 5" xfId="13028" xr:uid="{F01BFBF8-9500-47C7-8075-60EA5AEA4CCD}"/>
    <cellStyle name="Normal 5 3 3 5 6" xfId="5989" xr:uid="{C4E7869F-A9B4-4C9E-BCED-8D51D754FDD1}"/>
    <cellStyle name="Normal 5 3 3 6" xfId="2469" xr:uid="{3671275B-2954-447B-82F8-CBDE6B4BA27E}"/>
    <cellStyle name="Normal 5 3 3 6 2" xfId="4313" xr:uid="{FDBAE602-BDA5-4961-B092-320CD029177E}"/>
    <cellStyle name="Normal 5 3 3 6 2 2" xfId="14976" xr:uid="{ACA0A15C-7857-468D-A0C4-72877504A21F}"/>
    <cellStyle name="Normal 5 3 3 6 2 3" xfId="9276" xr:uid="{ADC7681C-59F6-4807-9BC4-12E99C859457}"/>
    <cellStyle name="Normal 5 3 3 6 3" xfId="7952" xr:uid="{BBD770CD-4070-4183-A5B1-4DD924BC6BBE}"/>
    <cellStyle name="Normal 5 3 3 6 4" xfId="13163" xr:uid="{5C5B360F-6CAB-43E7-A7B0-A9376CCB427F}"/>
    <cellStyle name="Normal 5 3 3 6 5" xfId="6124" xr:uid="{C1E90E98-66E1-4C75-BACE-9EEB1884D1FF}"/>
    <cellStyle name="Normal 5 3 3 7" xfId="2797" xr:uid="{134C4D4A-B110-48D4-BAE5-492EF2AC5B81}"/>
    <cellStyle name="Normal 5 3 3 7 2" xfId="13463" xr:uid="{244B1396-4452-488E-B709-AE12FBA8624D}"/>
    <cellStyle name="Normal 5 3 3 7 3" xfId="9277" xr:uid="{B320C613-8046-45C0-A387-34F43C7ACEB4}"/>
    <cellStyle name="Normal 5 3 3 8" xfId="9278" xr:uid="{60A9E5A8-5841-4C70-B805-ABEA355FE98E}"/>
    <cellStyle name="Normal 5 3 3 9" xfId="6436" xr:uid="{4C9094D8-E1E5-44C0-B3C6-7765DC7EFA6F}"/>
    <cellStyle name="Normal 5 3 4" xfId="567" xr:uid="{6B82159C-4EF1-458E-819B-03B57821F4C6}"/>
    <cellStyle name="Normal 5 3 4 2" xfId="1135" xr:uid="{AD36EB45-768F-4039-93A7-E245B2F12417}"/>
    <cellStyle name="Normal 5 3 4 2 2" xfId="1685" xr:uid="{3EF304CD-6799-4CB9-ABB4-6DF81103F7B3}"/>
    <cellStyle name="Normal 5 3 4 2 2 2" xfId="3635" xr:uid="{C5614130-4045-492F-A436-68AD33095441}"/>
    <cellStyle name="Normal 5 3 4 2 2 2 2" xfId="14301" xr:uid="{A6AF0E29-CCEB-457B-BB4D-6A13AECF48F6}"/>
    <cellStyle name="Normal 5 3 4 2 2 2 3" xfId="9279" xr:uid="{46A941CA-6DE1-47DB-89FB-D75DD4F6DEB6}"/>
    <cellStyle name="Normal 5 3 4 2 2 3" xfId="9280" xr:uid="{DF9BC2A9-3F68-4382-917E-AF6DA61C1A1F}"/>
    <cellStyle name="Normal 5 3 4 2 2 4" xfId="7274" xr:uid="{BFD1D512-C3A2-4694-8DA9-E449835D50F9}"/>
    <cellStyle name="Normal 5 3 4 2 2 5" xfId="12488" xr:uid="{4038AB4A-BFEF-4437-9BA7-138AE821FF39}"/>
    <cellStyle name="Normal 5 3 4 2 2 6" xfId="5449" xr:uid="{658C7DA3-A59E-414A-AD4E-FFCE793D2692}"/>
    <cellStyle name="Normal 5 3 4 2 3" xfId="3160" xr:uid="{7FAB4FDB-2BC4-4509-AAA3-5C99BB2E80B1}"/>
    <cellStyle name="Normal 5 3 4 2 3 2" xfId="13826" xr:uid="{BBCD64CD-BA94-4E4E-8DF6-C054994158D1}"/>
    <cellStyle name="Normal 5 3 4 2 3 3" xfId="9281" xr:uid="{9043016D-3DA6-4E2D-9221-AF74DB7B9EB4}"/>
    <cellStyle name="Normal 5 3 4 2 4" xfId="9282" xr:uid="{EE0FE1E8-29FA-45E8-8CF2-864A41359708}"/>
    <cellStyle name="Normal 5 3 4 2 5" xfId="6799" xr:uid="{A1387F21-E3CC-40FC-9EAC-90867153F3A4}"/>
    <cellStyle name="Normal 5 3 4 2 6" xfId="12013" xr:uid="{BB96BF7A-1839-4326-BC76-34D429F1CA20}"/>
    <cellStyle name="Normal 5 3 4 2 7" xfId="4974" xr:uid="{571CDB8E-BC91-49E1-8230-38D321D8B7A0}"/>
    <cellStyle name="Normal 5 3 4 3" xfId="1684" xr:uid="{A70185DC-3E99-4E76-8FF0-4793020D2CB0}"/>
    <cellStyle name="Normal 5 3 4 3 2" xfId="3634" xr:uid="{E50BCE00-88E6-4D7B-A647-DDF1ABCED7A3}"/>
    <cellStyle name="Normal 5 3 4 3 2 2" xfId="14300" xr:uid="{78CCEC70-3A6E-40B1-B701-A91057683042}"/>
    <cellStyle name="Normal 5 3 4 3 2 3" xfId="9283" xr:uid="{EB191A2C-D234-486E-BE2E-727C829F25E5}"/>
    <cellStyle name="Normal 5 3 4 3 3" xfId="9284" xr:uid="{EECA3AC0-3275-4533-86EA-A31194EEED42}"/>
    <cellStyle name="Normal 5 3 4 3 4" xfId="7273" xr:uid="{D7D4730C-1224-4739-9860-AF0D38C82CD1}"/>
    <cellStyle name="Normal 5 3 4 3 5" xfId="12487" xr:uid="{41376CAE-8319-4828-A5D2-CA50BECC04B1}"/>
    <cellStyle name="Normal 5 3 4 3 6" xfId="5448" xr:uid="{3EA0C510-FB3C-4027-8680-E729C33DE224}"/>
    <cellStyle name="Normal 5 3 4 4" xfId="2708" xr:uid="{485FC368-5579-42FC-9E86-5619CA6434A2}"/>
    <cellStyle name="Normal 5 3 4 4 2" xfId="13374" xr:uid="{CB487C82-3544-442C-A86E-1A4FA597DA36}"/>
    <cellStyle name="Normal 5 3 4 4 3" xfId="9285" xr:uid="{8E810A04-D998-424B-AD8D-99EF646CF48E}"/>
    <cellStyle name="Normal 5 3 4 5" xfId="9286" xr:uid="{08C5C7AF-742A-4BFE-AEF5-C8245FCCE805}"/>
    <cellStyle name="Normal 5 3 4 6" xfId="6347" xr:uid="{AAE7F880-FDFB-4724-8EB1-57D028A8E8A4}"/>
    <cellStyle name="Normal 5 3 4 7" xfId="11561" xr:uid="{49A30614-6226-4E57-BA9E-CBB0DEA3F050}"/>
    <cellStyle name="Normal 5 3 4 8" xfId="4522" xr:uid="{C4B9D2F3-C0A9-4DD2-98E2-B31E9A96EE9A}"/>
    <cellStyle name="Normal 5 3 5" xfId="784" xr:uid="{DEA9FEF9-3E51-4E28-B397-F8F03831C808}"/>
    <cellStyle name="Normal 5 3 5 2" xfId="1248" xr:uid="{903AE047-76D3-44A4-8330-DA25C92BB3B7}"/>
    <cellStyle name="Normal 5 3 5 2 2" xfId="1687" xr:uid="{9BF00DC6-7BB3-4CB8-9495-99C3E4D78F5C}"/>
    <cellStyle name="Normal 5 3 5 2 2 2" xfId="3637" xr:uid="{81D995A5-98AB-4786-925A-46B28A29BDF3}"/>
    <cellStyle name="Normal 5 3 5 2 2 2 2" xfId="14303" xr:uid="{CAA69EE8-CE6A-4B3F-91D4-E91DA75BAD01}"/>
    <cellStyle name="Normal 5 3 5 2 2 2 3" xfId="9287" xr:uid="{39F5C6E0-D83A-4BB7-A1D6-802AF560C699}"/>
    <cellStyle name="Normal 5 3 5 2 2 3" xfId="9288" xr:uid="{E9175EBE-81E1-4A76-B602-0B9C672A1A6E}"/>
    <cellStyle name="Normal 5 3 5 2 2 4" xfId="7276" xr:uid="{EECEFB51-5B15-4365-A627-757562EF1338}"/>
    <cellStyle name="Normal 5 3 5 2 2 5" xfId="12490" xr:uid="{DEF3E37F-9C78-48E2-A876-727551C20B09}"/>
    <cellStyle name="Normal 5 3 5 2 2 6" xfId="5451" xr:uid="{4F893919-CE22-47EA-B609-30B492A653B6}"/>
    <cellStyle name="Normal 5 3 5 2 3" xfId="3210" xr:uid="{6D40DEB2-19E2-46F5-972C-66B9027759EA}"/>
    <cellStyle name="Normal 5 3 5 2 3 2" xfId="13876" xr:uid="{DE4DF3C0-7795-4E97-BECC-9BCFCCB3E603}"/>
    <cellStyle name="Normal 5 3 5 2 3 3" xfId="9289" xr:uid="{04A9ECFD-D95C-4E0E-9746-89A01ACAD86F}"/>
    <cellStyle name="Normal 5 3 5 2 4" xfId="9290" xr:uid="{2FEC1203-0FE1-4CA5-AAAF-9E7BA7A774BD}"/>
    <cellStyle name="Normal 5 3 5 2 5" xfId="6849" xr:uid="{B1557FC7-21B3-4202-B44E-8C35CD29DC58}"/>
    <cellStyle name="Normal 5 3 5 2 6" xfId="12063" xr:uid="{71758677-53A4-4B23-AAE3-835CBA2D5631}"/>
    <cellStyle name="Normal 5 3 5 2 7" xfId="5024" xr:uid="{B587F950-EF2F-48C0-AD48-1DD76E25F0E2}"/>
    <cellStyle name="Normal 5 3 5 3" xfId="1686" xr:uid="{9106653D-6EBB-4908-A4A6-E3BB19CD77FE}"/>
    <cellStyle name="Normal 5 3 5 3 2" xfId="3636" xr:uid="{2804F04E-5B3D-40E8-89A5-E3C63AA9AE61}"/>
    <cellStyle name="Normal 5 3 5 3 2 2" xfId="14302" xr:uid="{B910D22B-61EE-489A-8550-8E6A7628433B}"/>
    <cellStyle name="Normal 5 3 5 3 2 3" xfId="9291" xr:uid="{C19B5196-F4C0-49D4-9EFB-FC69E85BFDE8}"/>
    <cellStyle name="Normal 5 3 5 3 3" xfId="9292" xr:uid="{81C66352-DB27-4E49-8CBC-951A3B692F0D}"/>
    <cellStyle name="Normal 5 3 5 3 4" xfId="7275" xr:uid="{85457775-BE5A-45AE-B784-D80B6B1C2603}"/>
    <cellStyle name="Normal 5 3 5 3 5" xfId="12489" xr:uid="{3037710B-F5C3-4AB6-B031-F871C09D5472}"/>
    <cellStyle name="Normal 5 3 5 3 6" xfId="5450" xr:uid="{2D5A91C4-12AC-4520-9925-BAB7391A5D69}"/>
    <cellStyle name="Normal 5 3 5 4" xfId="2843" xr:uid="{99C0EF14-A012-4C97-ACA2-C75AB05CC73C}"/>
    <cellStyle name="Normal 5 3 5 4 2" xfId="13509" xr:uid="{325A8EFB-4CA7-4255-AB9D-08630BA3F6C0}"/>
    <cellStyle name="Normal 5 3 5 4 3" xfId="9293" xr:uid="{06A800EA-51E4-4018-876C-7C2C75C1610D}"/>
    <cellStyle name="Normal 5 3 5 5" xfId="9294" xr:uid="{855A4DE4-1B1B-4BB0-8FE4-C75E8117D5DA}"/>
    <cellStyle name="Normal 5 3 5 6" xfId="6482" xr:uid="{9E471C75-ACA7-480F-9A1E-5FF66D78CDC1}"/>
    <cellStyle name="Normal 5 3 5 7" xfId="11696" xr:uid="{71CFE2E6-0753-45B8-9E3F-7E3C511EB0CA}"/>
    <cellStyle name="Normal 5 3 5 8" xfId="4657" xr:uid="{EAA718B3-3484-4A97-91CE-9DCCD5E16AD5}"/>
    <cellStyle name="Normal 5 3 6" xfId="451" xr:uid="{1D3F0484-76F6-4282-93A3-383F184B91DA}"/>
    <cellStyle name="Normal 5 3 6 2" xfId="1078" xr:uid="{11510505-50E5-453F-8B83-ABE7E6A3DEC1}"/>
    <cellStyle name="Normal 5 3 6 2 2" xfId="1689" xr:uid="{6E9A6DED-6751-4990-8493-A2C900347881}"/>
    <cellStyle name="Normal 5 3 6 2 2 2" xfId="3639" xr:uid="{000860D5-511A-4924-9F75-0D53DD337AC0}"/>
    <cellStyle name="Normal 5 3 6 2 2 2 2" xfId="14305" xr:uid="{43F1DBAC-17A0-4E4C-8CFF-58D4E4DF15FC}"/>
    <cellStyle name="Normal 5 3 6 2 2 2 3" xfId="9295" xr:uid="{902EBA33-7720-41CA-956F-1E26FE273C0D}"/>
    <cellStyle name="Normal 5 3 6 2 2 3" xfId="9296" xr:uid="{0BECECE9-463C-4B4A-9539-0977A396C1B1}"/>
    <cellStyle name="Normal 5 3 6 2 2 4" xfId="7278" xr:uid="{E1A32A91-A39C-4798-9CA5-3DBAC6145991}"/>
    <cellStyle name="Normal 5 3 6 2 2 5" xfId="12492" xr:uid="{132D0095-20D6-4E76-8508-0829B2BF4D59}"/>
    <cellStyle name="Normal 5 3 6 2 2 6" xfId="5453" xr:uid="{650BD4A2-0109-424A-8AE5-2AC77F0FE170}"/>
    <cellStyle name="Normal 5 3 6 2 3" xfId="3116" xr:uid="{6BBD6379-6CF0-48E5-9B3A-7C0727A24B2B}"/>
    <cellStyle name="Normal 5 3 6 2 3 2" xfId="13782" xr:uid="{800EA6DC-D543-434D-A7A5-3AD85F789B2A}"/>
    <cellStyle name="Normal 5 3 6 2 3 3" xfId="9297" xr:uid="{F3C3DBFA-3764-4023-89D8-080F27142B9C}"/>
    <cellStyle name="Normal 5 3 6 2 4" xfId="9298" xr:uid="{AA12DDEF-534A-48D1-842D-481C2B65FFF4}"/>
    <cellStyle name="Normal 5 3 6 2 5" xfId="6755" xr:uid="{490338A3-ADB4-4AB8-B975-B9974AB0676D}"/>
    <cellStyle name="Normal 5 3 6 2 6" xfId="11969" xr:uid="{2838C98A-61D2-40E4-A0A0-CFE20663A078}"/>
    <cellStyle name="Normal 5 3 6 2 7" xfId="4930" xr:uid="{739C5C72-9669-4549-8253-56862BE940AE}"/>
    <cellStyle name="Normal 5 3 6 3" xfId="1688" xr:uid="{2E27EEE5-DD26-4304-A355-A68C9CCCBB14}"/>
    <cellStyle name="Normal 5 3 6 3 2" xfId="3638" xr:uid="{87B00440-86CF-4211-A6A2-1DF25CCF5848}"/>
    <cellStyle name="Normal 5 3 6 3 2 2" xfId="14304" xr:uid="{61F239AA-2DD4-48EF-948C-9BA3D6F2C9EA}"/>
    <cellStyle name="Normal 5 3 6 3 2 3" xfId="9299" xr:uid="{5CD593DD-0385-4CC2-813F-D0B3594A9478}"/>
    <cellStyle name="Normal 5 3 6 3 3" xfId="9300" xr:uid="{DC9967C4-E49D-4AD7-8CAB-4BC7039838A5}"/>
    <cellStyle name="Normal 5 3 6 3 4" xfId="7277" xr:uid="{622DA9B4-F6E9-4AEE-9B40-C475F1EC694E}"/>
    <cellStyle name="Normal 5 3 6 3 5" xfId="12491" xr:uid="{542EB820-D554-4277-A8F6-F783F4B18E67}"/>
    <cellStyle name="Normal 5 3 6 3 6" xfId="5452" xr:uid="{74FAE811-D1F7-4FA6-A12F-1ABAB2EFB786}"/>
    <cellStyle name="Normal 5 3 6 4" xfId="2659" xr:uid="{082AC092-6FA0-4541-975B-A4BCA374A349}"/>
    <cellStyle name="Normal 5 3 6 4 2" xfId="13325" xr:uid="{27C33C98-2EFE-4128-A107-6965E1C8B77D}"/>
    <cellStyle name="Normal 5 3 6 4 3" xfId="9301" xr:uid="{D9AC3AE7-9647-45C6-8617-B0342DAE3676}"/>
    <cellStyle name="Normal 5 3 6 5" xfId="9302" xr:uid="{D9E842B5-989B-45D0-851F-293564B33E48}"/>
    <cellStyle name="Normal 5 3 6 6" xfId="6298" xr:uid="{48CBCFCF-FC67-4790-8C8A-628AB86D01E4}"/>
    <cellStyle name="Normal 5 3 6 7" xfId="11512" xr:uid="{5635D67B-A22C-4BEB-B6D5-9B39F0BB0036}"/>
    <cellStyle name="Normal 5 3 6 8" xfId="4473" xr:uid="{271BC188-5A60-4308-9820-90E1F4B69DC7}"/>
    <cellStyle name="Normal 5 3 7" xfId="933" xr:uid="{17B34105-D985-442A-A8C9-31CBEEC3D078}"/>
    <cellStyle name="Normal 5 3 7 2" xfId="1690" xr:uid="{C6811466-54C6-442F-8601-8DE25745AC2D}"/>
    <cellStyle name="Normal 5 3 7 2 2" xfId="3640" xr:uid="{40C58ABE-1EC2-4AA6-A6BE-093746C218E5}"/>
    <cellStyle name="Normal 5 3 7 2 2 2" xfId="14306" xr:uid="{3190EC0D-CEAE-4A0C-86F1-AAA9EC57D41A}"/>
    <cellStyle name="Normal 5 3 7 2 2 3" xfId="9303" xr:uid="{E30C692C-6773-401E-A980-82EC59C43C51}"/>
    <cellStyle name="Normal 5 3 7 2 3" xfId="9304" xr:uid="{07EBA2F7-7284-4270-9367-B0B652F0D470}"/>
    <cellStyle name="Normal 5 3 7 2 4" xfId="7279" xr:uid="{8713E113-2A71-4E4D-BB45-030D718DF172}"/>
    <cellStyle name="Normal 5 3 7 2 5" xfId="12493" xr:uid="{AA0DD1B5-C138-46AC-BE59-35BE52F528DF}"/>
    <cellStyle name="Normal 5 3 7 2 6" xfId="5454" xr:uid="{104F0C63-7D96-4EE2-9232-D0539BF6CDD1}"/>
    <cellStyle name="Normal 5 3 7 3" xfId="2981" xr:uid="{C27BF8BF-466A-440A-969F-5E8A97AF0377}"/>
    <cellStyle name="Normal 5 3 7 3 2" xfId="13647" xr:uid="{302409FE-5AE2-4770-B242-C5D0ECFFCDB8}"/>
    <cellStyle name="Normal 5 3 7 3 3" xfId="9305" xr:uid="{4FE5CDBE-BEFD-48FD-A186-5414BC5F163F}"/>
    <cellStyle name="Normal 5 3 7 4" xfId="9306" xr:uid="{82912F99-2D06-423D-B640-403AAA22C917}"/>
    <cellStyle name="Normal 5 3 7 5" xfId="6620" xr:uid="{49475C58-00DE-447A-9923-CA3A1A240C99}"/>
    <cellStyle name="Normal 5 3 7 6" xfId="11834" xr:uid="{55C1892F-0D95-4B06-8BBF-8A4132635ED9}"/>
    <cellStyle name="Normal 5 3 7 7" xfId="4795" xr:uid="{1BBFB00B-B360-4823-B8B4-9E4584CDF580}"/>
    <cellStyle name="Normal 5 3 8" xfId="1398" xr:uid="{D05D9743-B1AC-4741-BCC7-08624F3F378F}"/>
    <cellStyle name="Normal 5 3 8 2" xfId="3348" xr:uid="{9B57D70F-E2D0-49AD-A4F6-9652336B6E5D}"/>
    <cellStyle name="Normal 5 3 8 2 2" xfId="14014" xr:uid="{8C03F2F5-5569-4A96-8068-E5A869F67339}"/>
    <cellStyle name="Normal 5 3 8 2 3" xfId="9307" xr:uid="{A00639C7-9A04-4BDA-A24A-75D5D7EC95E1}"/>
    <cellStyle name="Normal 5 3 8 3" xfId="9308" xr:uid="{DB39DF11-1A9D-4D52-B853-5926A2B257E2}"/>
    <cellStyle name="Normal 5 3 8 4" xfId="6987" xr:uid="{D47C7D91-F8AA-4538-98C3-1CD3EA2FB023}"/>
    <cellStyle name="Normal 5 3 8 5" xfId="12201" xr:uid="{EED1DF97-AEA9-4E66-8BB9-E980B4C346F2}"/>
    <cellStyle name="Normal 5 3 8 6" xfId="5162" xr:uid="{2B3319B5-DE60-4C3E-84BD-4D67E8768F76}"/>
    <cellStyle name="Normal 5 3 9" xfId="344" xr:uid="{54D6C351-0BF1-4A80-AA6E-4F2F90C125DE}"/>
    <cellStyle name="Normal 5 3 9 2" xfId="2614" xr:uid="{BB74A890-7D11-4F3A-8C4E-B028CC7228DE}"/>
    <cellStyle name="Normal 5 3 9 2 2" xfId="13281" xr:uid="{D0448085-A8E6-420B-BACA-E6D9A0DF3428}"/>
    <cellStyle name="Normal 5 3 9 2 3" xfId="9309" xr:uid="{AF028E79-9B66-4E78-B440-92AD27B423DF}"/>
    <cellStyle name="Normal 5 3 9 3" xfId="9310" xr:uid="{D38CE8A9-620D-4F4F-8E8B-FF1C0F55E1D6}"/>
    <cellStyle name="Normal 5 3 9 4" xfId="6253" xr:uid="{22478A14-C7C7-4A55-8D40-147DF20688C0}"/>
    <cellStyle name="Normal 5 3 9 5" xfId="11468" xr:uid="{052929C1-7918-4B46-AC81-E3A65EC03468}"/>
    <cellStyle name="Normal 5 3 9 6" xfId="4429" xr:uid="{C87119A7-E045-4EBE-B7B2-534E830C1E7D}"/>
    <cellStyle name="Normal 5 4" xfId="257" xr:uid="{84B12B96-6510-4011-81A7-1CCE0D093200}"/>
    <cellStyle name="Normal 5 4 10" xfId="2230" xr:uid="{AE59E630-BBDF-4E72-B0D7-00209EA051FA}"/>
    <cellStyle name="Normal 5 4 10 2" xfId="4089" xr:uid="{2F0636A0-2260-4850-A429-6BC707FC5F17}"/>
    <cellStyle name="Normal 5 4 10 2 2" xfId="14752" xr:uid="{376CBE15-F993-4C0A-BA1F-846CB5D8E5DE}"/>
    <cellStyle name="Normal 5 4 10 2 3" xfId="9311" xr:uid="{768DDCAD-CFED-46F3-8139-14CED979B8AE}"/>
    <cellStyle name="Normal 5 4 10 3" xfId="9312" xr:uid="{A20522DB-ACE7-4663-9BA2-365F79E17EAD}"/>
    <cellStyle name="Normal 5 4 10 4" xfId="7728" xr:uid="{391AB1F6-F1A9-4AAF-AE36-1650FDAFA680}"/>
    <cellStyle name="Normal 5 4 10 5" xfId="12939" xr:uid="{CEBB92A4-7AE1-47E7-B62B-019CD2BDC97F}"/>
    <cellStyle name="Normal 5 4 10 6" xfId="5900" xr:uid="{05D034C4-BFCF-46F9-ACC3-2FDD39D50B75}"/>
    <cellStyle name="Normal 5 4 11" xfId="2381" xr:uid="{63F54CA7-4C49-4C71-96A7-FB93C81A4E2C}"/>
    <cellStyle name="Normal 5 4 11 2" xfId="4225" xr:uid="{CB5ADAB2-242D-400C-8E68-E6D3CC823C5E}"/>
    <cellStyle name="Normal 5 4 11 2 2" xfId="14888" xr:uid="{78C2F87C-F1A9-4F64-BE5E-F590F42D9621}"/>
    <cellStyle name="Normal 5 4 11 2 3" xfId="9313" xr:uid="{2B58ABC0-B169-4DC3-A871-5CA90B064BFD}"/>
    <cellStyle name="Normal 5 4 11 3" xfId="7864" xr:uid="{5D33BD54-17F5-4B0C-A4B4-768F7A5FD8CC}"/>
    <cellStyle name="Normal 5 4 11 4" xfId="13075" xr:uid="{F397721D-1303-429F-AAAE-F4529CD9DA20}"/>
    <cellStyle name="Normal 5 4 11 5" xfId="6036" xr:uid="{B0EB5782-D820-4A36-B754-431EDB04CEA5}"/>
    <cellStyle name="Normal 5 4 12" xfId="2582" xr:uid="{38BD1535-9469-4404-8855-15CF71032E81}"/>
    <cellStyle name="Normal 5 4 12 2" xfId="9314" xr:uid="{1851789A-5E05-487B-B97E-E5A5B1E0974A}"/>
    <cellStyle name="Normal 5 4 12 3" xfId="13250" xr:uid="{BE175CAF-8FFA-4BFB-9AD3-2694FECE8F7B}"/>
    <cellStyle name="Normal 5 4 12 4" xfId="6178" xr:uid="{E4659B3E-0FE0-44E3-9F1C-88A5E6A83EB2}"/>
    <cellStyle name="Normal 5 4 13" xfId="9315" xr:uid="{D45D6DB1-207D-469A-820E-E68F546476EF}"/>
    <cellStyle name="Normal 5 4 14" xfId="6221" xr:uid="{F24C1DCA-0E34-4DC5-B824-940D805B366D}"/>
    <cellStyle name="Normal 5 4 15" xfId="11437" xr:uid="{63BB1C00-308B-4806-BB8F-7EF4377B8FCB}"/>
    <cellStyle name="Normal 5 4 16" xfId="4398" xr:uid="{F5277906-7C21-4348-9E99-06F6792D8F79}"/>
    <cellStyle name="Normal 5 4 2" xfId="660" xr:uid="{1F51C240-0352-4227-BB6E-3608831E00DE}"/>
    <cellStyle name="Normal 5 4 2 10" xfId="11608" xr:uid="{1A455F70-FA67-45BB-949D-FBDCBD64FBC9}"/>
    <cellStyle name="Normal 5 4 2 11" xfId="4569" xr:uid="{58AD4FE0-34BE-4DF1-BFA6-62F436BB4190}"/>
    <cellStyle name="Normal 5 4 2 2" xfId="831" xr:uid="{EAAF2AF1-ABB5-40F5-BC78-43204BEFF435}"/>
    <cellStyle name="Normal 5 4 2 2 2" xfId="1295" xr:uid="{4ED76D11-5190-484B-A158-D6C96699FB9D}"/>
    <cellStyle name="Normal 5 4 2 2 2 2" xfId="1693" xr:uid="{67E9B3F6-302D-43DB-B136-EDC76E7C9621}"/>
    <cellStyle name="Normal 5 4 2 2 2 2 2" xfId="3643" xr:uid="{7E08D46F-C60D-43EE-AA57-8AC5A88BBB58}"/>
    <cellStyle name="Normal 5 4 2 2 2 2 2 2" xfId="14309" xr:uid="{7C2945DC-F620-4840-B66A-B90D7665A167}"/>
    <cellStyle name="Normal 5 4 2 2 2 2 2 3" xfId="9316" xr:uid="{5902A8E2-1122-49BA-AFCE-06828AFDD654}"/>
    <cellStyle name="Normal 5 4 2 2 2 2 3" xfId="9317" xr:uid="{97D103DC-C4A4-4587-B955-4B559F32EEEA}"/>
    <cellStyle name="Normal 5 4 2 2 2 2 4" xfId="7282" xr:uid="{0B757CA4-B2E5-41E5-8200-840DFDE84666}"/>
    <cellStyle name="Normal 5 4 2 2 2 2 5" xfId="12496" xr:uid="{B654EB04-93D6-4B0C-81DB-961B29791859}"/>
    <cellStyle name="Normal 5 4 2 2 2 2 6" xfId="5457" xr:uid="{061219B0-07AA-4C60-A14E-1CB5C5FFA8AC}"/>
    <cellStyle name="Normal 5 4 2 2 2 3" xfId="3257" xr:uid="{9453F588-2A70-4EF1-B51A-77CF10F57D54}"/>
    <cellStyle name="Normal 5 4 2 2 2 3 2" xfId="13923" xr:uid="{8C81C7C8-A8B0-484D-98AC-F18B333BE090}"/>
    <cellStyle name="Normal 5 4 2 2 2 3 3" xfId="9318" xr:uid="{0F181D5B-3DA8-4F40-BFAD-A44A063BD6D8}"/>
    <cellStyle name="Normal 5 4 2 2 2 4" xfId="9319" xr:uid="{2C5B3076-4BF3-4FB2-8671-2B8C773CD815}"/>
    <cellStyle name="Normal 5 4 2 2 2 5" xfId="6896" xr:uid="{33199359-0F3E-447A-81A8-BB16BFF120FE}"/>
    <cellStyle name="Normal 5 4 2 2 2 6" xfId="12110" xr:uid="{F8C6D5C8-0994-48BC-9131-1FF4F744E8C4}"/>
    <cellStyle name="Normal 5 4 2 2 2 7" xfId="5071" xr:uid="{57240BB6-98C8-47DB-A6B6-0F22C68DD5A5}"/>
    <cellStyle name="Normal 5 4 2 2 3" xfId="1692" xr:uid="{B741E375-1914-428C-B181-6970F935DE5B}"/>
    <cellStyle name="Normal 5 4 2 2 3 2" xfId="3642" xr:uid="{C8B6C017-6001-438A-B8CB-CA104CAA01FB}"/>
    <cellStyle name="Normal 5 4 2 2 3 2 2" xfId="14308" xr:uid="{229C0D1D-A0CF-4545-A2FA-D16A776E79C3}"/>
    <cellStyle name="Normal 5 4 2 2 3 2 3" xfId="9320" xr:uid="{B201E2A6-9411-4948-9518-044DD2E98AF4}"/>
    <cellStyle name="Normal 5 4 2 2 3 3" xfId="9321" xr:uid="{E6DA9936-AEDC-4A74-BBD0-DCB19EA4E63D}"/>
    <cellStyle name="Normal 5 4 2 2 3 4" xfId="7281" xr:uid="{5D4A2582-CFE4-41B5-A20F-27FD2A351D0A}"/>
    <cellStyle name="Normal 5 4 2 2 3 5" xfId="12495" xr:uid="{5F063887-E919-4DE8-9AE2-065C6896FE2F}"/>
    <cellStyle name="Normal 5 4 2 2 3 6" xfId="5456" xr:uid="{F3B8E58B-9D9C-4A7A-A0B4-C735A3505C24}"/>
    <cellStyle name="Normal 5 4 2 2 4" xfId="2890" xr:uid="{00B8239D-B983-497D-B659-9D67A573ACDA}"/>
    <cellStyle name="Normal 5 4 2 2 4 2" xfId="13556" xr:uid="{0C22A3A3-7D9D-4A39-B8E4-C091CCB49B5E}"/>
    <cellStyle name="Normal 5 4 2 2 4 3" xfId="9322" xr:uid="{BFD700E7-6240-4CFD-91F3-2E2BF2838DCA}"/>
    <cellStyle name="Normal 5 4 2 2 5" xfId="9323" xr:uid="{3AAAA4C7-E1C8-4AAC-A2C7-9D42E6C462AB}"/>
    <cellStyle name="Normal 5 4 2 2 6" xfId="6529" xr:uid="{65FD3D9F-E9B9-48B6-ADB7-03D0DAE14656}"/>
    <cellStyle name="Normal 5 4 2 2 7" xfId="11743" xr:uid="{89716419-37FC-430A-B9DC-9D65BA8B99D8}"/>
    <cellStyle name="Normal 5 4 2 2 8" xfId="4704" xr:uid="{55BDEED8-1376-4002-BF08-C5E05A0FCEA2}"/>
    <cellStyle name="Normal 5 4 2 3" xfId="984" xr:uid="{66320B85-CF8E-4668-9E36-7C9071B06030}"/>
    <cellStyle name="Normal 5 4 2 3 2" xfId="1694" xr:uid="{02DBFE4A-37D1-400E-8E85-9F92C5EBD196}"/>
    <cellStyle name="Normal 5 4 2 3 2 2" xfId="3644" xr:uid="{E46E9B35-567C-44DD-A783-0844576EF256}"/>
    <cellStyle name="Normal 5 4 2 3 2 2 2" xfId="14310" xr:uid="{A749640F-305C-412E-AE28-EBC8711C9E99}"/>
    <cellStyle name="Normal 5 4 2 3 2 2 3" xfId="9324" xr:uid="{BBD7552B-3BEC-4756-BFB0-D1C02F4E03DE}"/>
    <cellStyle name="Normal 5 4 2 3 2 3" xfId="9325" xr:uid="{641A95EC-EFAC-4528-8E68-4F66B5EAEFC7}"/>
    <cellStyle name="Normal 5 4 2 3 2 4" xfId="7283" xr:uid="{72069B02-4572-4C56-AA7F-E4E56C2A8158}"/>
    <cellStyle name="Normal 5 4 2 3 2 5" xfId="12497" xr:uid="{EE123E50-4167-417E-8BF2-0A2E0A0F5DAC}"/>
    <cellStyle name="Normal 5 4 2 3 2 6" xfId="5458" xr:uid="{BBDD9DFC-05E3-4406-B0A7-9C4B2A9B1E5E}"/>
    <cellStyle name="Normal 5 4 2 3 3" xfId="3028" xr:uid="{EA098F44-9A65-4D5E-847F-8F95CC9F159D}"/>
    <cellStyle name="Normal 5 4 2 3 3 2" xfId="13694" xr:uid="{48C4946D-3048-492B-8EB9-2005839ECAC8}"/>
    <cellStyle name="Normal 5 4 2 3 3 3" xfId="9326" xr:uid="{77B76FEC-53C1-4B38-9A5D-9D533DF3A3FF}"/>
    <cellStyle name="Normal 5 4 2 3 4" xfId="9327" xr:uid="{42A6B027-3399-4CFE-9F26-B65F607A32CC}"/>
    <cellStyle name="Normal 5 4 2 3 5" xfId="6667" xr:uid="{775B6290-FC07-40F4-AC95-5F4ECF5C32AB}"/>
    <cellStyle name="Normal 5 4 2 3 6" xfId="11881" xr:uid="{FDB43519-CCAA-4BA1-8D0D-3BB4C680A1DA}"/>
    <cellStyle name="Normal 5 4 2 3 7" xfId="4842" xr:uid="{A4C3F939-F160-402C-8BE2-A4111F1810A1}"/>
    <cellStyle name="Normal 5 4 2 4" xfId="1691" xr:uid="{8F50277C-D1AF-4414-BDC1-77F11F58AD7E}"/>
    <cellStyle name="Normal 5 4 2 4 2" xfId="3641" xr:uid="{409C9509-E695-44F7-AA7C-8B3F1FB8848A}"/>
    <cellStyle name="Normal 5 4 2 4 2 2" xfId="14307" xr:uid="{AE30380D-A34D-40F5-BAC3-F2FFB3CB4C4B}"/>
    <cellStyle name="Normal 5 4 2 4 2 3" xfId="9328" xr:uid="{43BAF797-17DA-4259-867E-2D52FD5031F0}"/>
    <cellStyle name="Normal 5 4 2 4 3" xfId="9329" xr:uid="{77689DF2-DF32-4346-A764-A395C4BE9885}"/>
    <cellStyle name="Normal 5 4 2 4 4" xfId="7280" xr:uid="{823FA64D-57DE-46A3-90B9-E9BF93259A14}"/>
    <cellStyle name="Normal 5 4 2 4 5" xfId="12494" xr:uid="{463C304B-1762-4D94-9FE1-DF8F614E6F33}"/>
    <cellStyle name="Normal 5 4 2 4 6" xfId="5455" xr:uid="{4677517B-1F7C-4A83-A65A-CEFD0A264EE3}"/>
    <cellStyle name="Normal 5 4 2 5" xfId="2282" xr:uid="{ADC49149-7DAA-4BD9-918B-87CBFC44B3D6}"/>
    <cellStyle name="Normal 5 4 2 5 2" xfId="4136" xr:uid="{F4819DD8-3D26-4FDE-B0BB-D9CA28061960}"/>
    <cellStyle name="Normal 5 4 2 5 2 2" xfId="14799" xr:uid="{5AF4A213-78FB-4C5C-B8B7-C75CDC48CBA0}"/>
    <cellStyle name="Normal 5 4 2 5 2 3" xfId="9330" xr:uid="{AD41B66F-681D-4F3D-9E63-72671A18C13C}"/>
    <cellStyle name="Normal 5 4 2 5 3" xfId="9331" xr:uid="{DF662ECF-339E-4561-8302-F1AD16E29B6B}"/>
    <cellStyle name="Normal 5 4 2 5 4" xfId="7775" xr:uid="{C454C737-23A6-4A14-881B-68213E58E32F}"/>
    <cellStyle name="Normal 5 4 2 5 5" xfId="12986" xr:uid="{C0ECCFBD-E40B-4744-B5AA-EC92E04D328E}"/>
    <cellStyle name="Normal 5 4 2 5 6" xfId="5947" xr:uid="{90D0B34B-3215-4EF9-B8CB-AC3A943E9B06}"/>
    <cellStyle name="Normal 5 4 2 6" xfId="2427" xr:uid="{CA628DB7-6269-4FAF-92CA-BA14AD94E071}"/>
    <cellStyle name="Normal 5 4 2 6 2" xfId="4271" xr:uid="{6E9F8EB6-89FC-420E-9AF0-20252E886F09}"/>
    <cellStyle name="Normal 5 4 2 6 2 2" xfId="14934" xr:uid="{84EE910E-EA4E-4AEC-A30C-096771D619D3}"/>
    <cellStyle name="Normal 5 4 2 6 2 3" xfId="9332" xr:uid="{2343F22C-BF0A-4FC7-93E8-8A8401124C28}"/>
    <cellStyle name="Normal 5 4 2 6 3" xfId="7910" xr:uid="{367A7534-4680-459F-B9C5-624CF8E3EFBC}"/>
    <cellStyle name="Normal 5 4 2 6 4" xfId="13121" xr:uid="{454691FB-6DF6-407C-9F3D-F0ED67D4CBBD}"/>
    <cellStyle name="Normal 5 4 2 6 5" xfId="6082" xr:uid="{45A50E00-55AA-46E6-B87E-3F6DCC7A2C44}"/>
    <cellStyle name="Normal 5 4 2 7" xfId="2755" xr:uid="{6AF024F9-7A6A-4CA6-9BFC-E65B3D92C0E7}"/>
    <cellStyle name="Normal 5 4 2 7 2" xfId="13421" xr:uid="{FB88CDF0-0B4C-444F-BC40-BF9767F90218}"/>
    <cellStyle name="Normal 5 4 2 7 3" xfId="9333" xr:uid="{18D21FE6-A359-41AE-BB91-64597F7F8097}"/>
    <cellStyle name="Normal 5 4 2 8" xfId="9334" xr:uid="{85E27E63-5F6D-42F0-87D7-6A5224C55460}"/>
    <cellStyle name="Normal 5 4 2 9" xfId="6394" xr:uid="{2BFE655A-FADD-41B6-AA61-A6ACE1B18D47}"/>
    <cellStyle name="Normal 5 4 3" xfId="734" xr:uid="{13F3647D-9269-4080-BC67-834CBAFBD9C2}"/>
    <cellStyle name="Normal 5 4 3 10" xfId="11651" xr:uid="{474C0B81-276A-437C-B99E-E72B96303110}"/>
    <cellStyle name="Normal 5 4 3 11" xfId="4612" xr:uid="{D2B94E70-40BF-4214-8B56-35D089E709B1}"/>
    <cellStyle name="Normal 5 4 3 2" xfId="875" xr:uid="{8A384463-1DC8-4F83-BDFF-251331129E68}"/>
    <cellStyle name="Normal 5 4 3 2 2" xfId="1338" xr:uid="{C022DB80-AA6C-4CC6-A032-A07D62F9075F}"/>
    <cellStyle name="Normal 5 4 3 2 2 2" xfId="1697" xr:uid="{A1FD7FC4-5621-4AA6-875F-EC9BD679F080}"/>
    <cellStyle name="Normal 5 4 3 2 2 2 2" xfId="3647" xr:uid="{8E5D4CA5-0757-4761-8CE7-E0C02A99ADE3}"/>
    <cellStyle name="Normal 5 4 3 2 2 2 2 2" xfId="14313" xr:uid="{A6D79B93-FCA4-4C87-8927-9FA478669BA2}"/>
    <cellStyle name="Normal 5 4 3 2 2 2 2 3" xfId="9335" xr:uid="{DE573C8D-9EA5-4910-AAB3-C1D95665D665}"/>
    <cellStyle name="Normal 5 4 3 2 2 2 3" xfId="9336" xr:uid="{79D4E71E-551B-45A8-AA6F-5AB6024724FB}"/>
    <cellStyle name="Normal 5 4 3 2 2 2 4" xfId="7286" xr:uid="{AD317FEC-245A-4CA4-A49E-4F23EBCC82CA}"/>
    <cellStyle name="Normal 5 4 3 2 2 2 5" xfId="12500" xr:uid="{58AA6FDB-F105-47C3-A456-322567180C1E}"/>
    <cellStyle name="Normal 5 4 3 2 2 2 6" xfId="5461" xr:uid="{02702FF4-9841-45C4-859F-1E0D9C5593B6}"/>
    <cellStyle name="Normal 5 4 3 2 2 3" xfId="3300" xr:uid="{6E6A702C-DCAD-4E3A-B1D7-4CD46E977411}"/>
    <cellStyle name="Normal 5 4 3 2 2 3 2" xfId="13966" xr:uid="{360F00FB-A6E3-4407-A229-C557A523A408}"/>
    <cellStyle name="Normal 5 4 3 2 2 3 3" xfId="9337" xr:uid="{742D6991-8811-4FBB-AD68-8350278863F8}"/>
    <cellStyle name="Normal 5 4 3 2 2 4" xfId="9338" xr:uid="{B7A9D71E-9C93-4F38-9AE6-A4D7A3C7EA92}"/>
    <cellStyle name="Normal 5 4 3 2 2 5" xfId="6939" xr:uid="{6963F728-AEAD-4245-8455-976430FF2CBF}"/>
    <cellStyle name="Normal 5 4 3 2 2 6" xfId="12153" xr:uid="{F39995E1-9979-44CE-B020-990F054FEC91}"/>
    <cellStyle name="Normal 5 4 3 2 2 7" xfId="5114" xr:uid="{885CA010-BC0C-4045-9547-0BE2936D633F}"/>
    <cellStyle name="Normal 5 4 3 2 3" xfId="1696" xr:uid="{AB93DCC8-6D67-4E74-837D-B5C27A832056}"/>
    <cellStyle name="Normal 5 4 3 2 3 2" xfId="3646" xr:uid="{81A1ABE5-8934-468C-A9CD-9017147D40D2}"/>
    <cellStyle name="Normal 5 4 3 2 3 2 2" xfId="14312" xr:uid="{F5DF30C0-610E-4149-A338-EE6FCA645DC7}"/>
    <cellStyle name="Normal 5 4 3 2 3 2 3" xfId="9339" xr:uid="{5E5C8845-9A7F-4A0F-8A7B-2D9B81B8225B}"/>
    <cellStyle name="Normal 5 4 3 2 3 3" xfId="9340" xr:uid="{5F0F81E6-4077-4184-9C0D-77FB3167D184}"/>
    <cellStyle name="Normal 5 4 3 2 3 4" xfId="7285" xr:uid="{F3C75AB9-E301-4E9A-856E-64A5382A6B76}"/>
    <cellStyle name="Normal 5 4 3 2 3 5" xfId="12499" xr:uid="{3CF735E7-4A0B-491F-85A1-E267EF8B9804}"/>
    <cellStyle name="Normal 5 4 3 2 3 6" xfId="5460" xr:uid="{1E5094D2-C8C5-4E92-946E-496AE46D879D}"/>
    <cellStyle name="Normal 5 4 3 2 4" xfId="2933" xr:uid="{984B44BE-E007-47E3-B857-4B93F65D0CC9}"/>
    <cellStyle name="Normal 5 4 3 2 4 2" xfId="13599" xr:uid="{BF1C0DDF-C9DF-409F-B0BD-EEEF6246CDCE}"/>
    <cellStyle name="Normal 5 4 3 2 4 3" xfId="9341" xr:uid="{2A521215-207E-4DE1-A860-EA11104CF6B8}"/>
    <cellStyle name="Normal 5 4 3 2 5" xfId="9342" xr:uid="{E2696881-C5CA-4BDF-AE86-1FE2153B0BCB}"/>
    <cellStyle name="Normal 5 4 3 2 6" xfId="6572" xr:uid="{7BAF2A47-9349-4DD2-96D6-F57ADEE88D0C}"/>
    <cellStyle name="Normal 5 4 3 2 7" xfId="11786" xr:uid="{E6F4AC47-CDF2-4BCE-A5AA-FF9A328B75E8}"/>
    <cellStyle name="Normal 5 4 3 2 8" xfId="4747" xr:uid="{43F877D5-651E-454C-9E16-12C45D43F59B}"/>
    <cellStyle name="Normal 5 4 3 3" xfId="1028" xr:uid="{BC7DCB2E-B377-4873-97B0-E80ABBF4ACFB}"/>
    <cellStyle name="Normal 5 4 3 3 2" xfId="1698" xr:uid="{B9115499-D7FA-45F1-8D0A-212AF1C97B17}"/>
    <cellStyle name="Normal 5 4 3 3 2 2" xfId="3648" xr:uid="{6803310F-B7A9-436B-9FC3-A0CB38D1A7F1}"/>
    <cellStyle name="Normal 5 4 3 3 2 2 2" xfId="14314" xr:uid="{1F0EF645-D276-4CAF-BB70-8F8F60FABE0A}"/>
    <cellStyle name="Normal 5 4 3 3 2 2 3" xfId="9343" xr:uid="{BB845D42-FF24-46B3-8C53-F01405900F98}"/>
    <cellStyle name="Normal 5 4 3 3 2 3" xfId="9344" xr:uid="{E60D6027-7A1E-41C6-BD5A-556CB61CDF6B}"/>
    <cellStyle name="Normal 5 4 3 3 2 4" xfId="7287" xr:uid="{CE44A15F-E942-4693-B23C-B5E573DDCF9A}"/>
    <cellStyle name="Normal 5 4 3 3 2 5" xfId="12501" xr:uid="{584972DC-8227-488A-B383-88AA34F5E39D}"/>
    <cellStyle name="Normal 5 4 3 3 2 6" xfId="5462" xr:uid="{598174BE-C79F-4ADF-9B9A-0AAF40050A3A}"/>
    <cellStyle name="Normal 5 4 3 3 3" xfId="3071" xr:uid="{AD2AEEE2-0C36-4B86-BB53-34C59FCA64CB}"/>
    <cellStyle name="Normal 5 4 3 3 3 2" xfId="13737" xr:uid="{EC868CB4-CD09-400E-B0D5-8D60F0BA6A93}"/>
    <cellStyle name="Normal 5 4 3 3 3 3" xfId="9345" xr:uid="{3EED16CC-B4E7-4AF5-9C15-1FCEA513DAA0}"/>
    <cellStyle name="Normal 5 4 3 3 4" xfId="9346" xr:uid="{67D466E6-01D7-4F10-AF19-36DCB8A4912A}"/>
    <cellStyle name="Normal 5 4 3 3 5" xfId="6710" xr:uid="{F590AD12-6F59-4A29-8DCE-B7F656BF1643}"/>
    <cellStyle name="Normal 5 4 3 3 6" xfId="11924" xr:uid="{512FE78C-0D55-42CA-8BE0-42F1DF48E497}"/>
    <cellStyle name="Normal 5 4 3 3 7" xfId="4885" xr:uid="{738BBF20-5656-47C7-8D53-97A60461B508}"/>
    <cellStyle name="Normal 5 4 3 4" xfId="1695" xr:uid="{07FFC2EE-C7AA-4E53-8B43-47598E1F7C4C}"/>
    <cellStyle name="Normal 5 4 3 4 2" xfId="3645" xr:uid="{EF45D016-3ADB-416D-BB58-A7EF895F94EB}"/>
    <cellStyle name="Normal 5 4 3 4 2 2" xfId="14311" xr:uid="{2DA62241-B78D-4451-B3DF-B1B5F77B8B92}"/>
    <cellStyle name="Normal 5 4 3 4 2 3" xfId="9347" xr:uid="{1D6F1CA4-5803-4E3C-8AF0-CDE9B2BB2436}"/>
    <cellStyle name="Normal 5 4 3 4 3" xfId="9348" xr:uid="{E6E9DC56-01DF-48BE-B399-267A17782E75}"/>
    <cellStyle name="Normal 5 4 3 4 4" xfId="7284" xr:uid="{32CEDF7C-742D-4CD9-8DDD-DCB776C9E433}"/>
    <cellStyle name="Normal 5 4 3 4 5" xfId="12498" xr:uid="{D30C223E-3AC0-43D3-84DA-1475917A103C}"/>
    <cellStyle name="Normal 5 4 3 4 6" xfId="5459" xr:uid="{7BDE96AC-6EFA-4913-B61B-D41449C64F8E}"/>
    <cellStyle name="Normal 5 4 3 5" xfId="2326" xr:uid="{4F130290-62E8-4CA1-A742-BC1527909746}"/>
    <cellStyle name="Normal 5 4 3 5 2" xfId="4179" xr:uid="{71435849-3DAC-4A84-8A23-10866CEB8FF7}"/>
    <cellStyle name="Normal 5 4 3 5 2 2" xfId="14842" xr:uid="{17C65EF7-6257-4472-A0F1-74A963D9C34A}"/>
    <cellStyle name="Normal 5 4 3 5 2 3" xfId="9349" xr:uid="{18CB50C7-2A88-4976-A26B-54E70DFEBC61}"/>
    <cellStyle name="Normal 5 4 3 5 3" xfId="9350" xr:uid="{C5F3A998-82DC-4250-A56E-D837EA27D9FE}"/>
    <cellStyle name="Normal 5 4 3 5 4" xfId="7818" xr:uid="{7BD9C606-A074-4E5C-A51C-86B6EFC5626E}"/>
    <cellStyle name="Normal 5 4 3 5 5" xfId="13029" xr:uid="{B4BD136E-FA09-4ADD-A366-A26DA3C46D17}"/>
    <cellStyle name="Normal 5 4 3 5 6" xfId="5990" xr:uid="{05E7221D-197B-471D-8FE8-C6160ED60BBE}"/>
    <cellStyle name="Normal 5 4 3 6" xfId="2470" xr:uid="{F7144283-AAB3-44A6-953F-D3AD379CB1C4}"/>
    <cellStyle name="Normal 5 4 3 6 2" xfId="4314" xr:uid="{34C51883-B25B-46F9-9E2D-7358857336AB}"/>
    <cellStyle name="Normal 5 4 3 6 2 2" xfId="14977" xr:uid="{D50F65F2-7DFC-4AB9-A087-BA4A80C70937}"/>
    <cellStyle name="Normal 5 4 3 6 2 3" xfId="9351" xr:uid="{EF6E978A-B1A7-492E-82BD-1E70F2067A0A}"/>
    <cellStyle name="Normal 5 4 3 6 3" xfId="7953" xr:uid="{043AFE6C-58D2-43DD-BD4D-57F247B5A2B8}"/>
    <cellStyle name="Normal 5 4 3 6 4" xfId="13164" xr:uid="{8B8247DD-47DD-4D71-9929-8B6F511C3F17}"/>
    <cellStyle name="Normal 5 4 3 6 5" xfId="6125" xr:uid="{E6D3C628-8C24-413D-AB92-EC1079A27E4D}"/>
    <cellStyle name="Normal 5 4 3 7" xfId="2798" xr:uid="{E552D87D-EEA9-4105-9AAD-CCCD601D79BE}"/>
    <cellStyle name="Normal 5 4 3 7 2" xfId="13464" xr:uid="{CB1305DF-F568-4B11-915E-F1F20EBF3579}"/>
    <cellStyle name="Normal 5 4 3 7 3" xfId="9352" xr:uid="{A7A2DDD7-9D76-4D1E-86E9-627C1BD54F19}"/>
    <cellStyle name="Normal 5 4 3 8" xfId="9353" xr:uid="{5BDC0E44-F778-49DC-A643-06860291C8E0}"/>
    <cellStyle name="Normal 5 4 3 9" xfId="6437" xr:uid="{DB098437-A506-4CC4-9EC2-42855D5EFF9E}"/>
    <cellStyle name="Normal 5 4 4" xfId="568" xr:uid="{463DC04B-499B-4AA4-BAB7-6AB61C6C5C5C}"/>
    <cellStyle name="Normal 5 4 4 2" xfId="1136" xr:uid="{BF432DA8-B9F0-4C6B-AD0A-7819B9754AD4}"/>
    <cellStyle name="Normal 5 4 4 2 2" xfId="1700" xr:uid="{AFA27E9D-2DE6-4B89-A13A-62643A5E7C95}"/>
    <cellStyle name="Normal 5 4 4 2 2 2" xfId="3650" xr:uid="{462440EA-8047-4BD5-9BA6-D9983D8FDC42}"/>
    <cellStyle name="Normal 5 4 4 2 2 2 2" xfId="14316" xr:uid="{3891B3C4-F13D-4A68-9BFE-B19CD7CEC8BA}"/>
    <cellStyle name="Normal 5 4 4 2 2 2 3" xfId="9354" xr:uid="{A2DFAA72-405A-40CD-89F6-1D4CD0F12B85}"/>
    <cellStyle name="Normal 5 4 4 2 2 3" xfId="9355" xr:uid="{DE1D2882-3192-4F2E-9BFE-D112ED3AD173}"/>
    <cellStyle name="Normal 5 4 4 2 2 4" xfId="7289" xr:uid="{9F9161AA-C7C7-4DD0-B8B4-EFA6A9637475}"/>
    <cellStyle name="Normal 5 4 4 2 2 5" xfId="12503" xr:uid="{132D5F95-69E5-4B52-A1CB-144482C20DD8}"/>
    <cellStyle name="Normal 5 4 4 2 2 6" xfId="5464" xr:uid="{34F7B2CB-8AFC-44D1-B67B-C5A5DC0E37C5}"/>
    <cellStyle name="Normal 5 4 4 2 3" xfId="3161" xr:uid="{F4411DE6-7BF8-4E43-98AB-80897B7FD4C8}"/>
    <cellStyle name="Normal 5 4 4 2 3 2" xfId="13827" xr:uid="{035F35B6-0730-44E1-8F87-E8AD7C5FD64A}"/>
    <cellStyle name="Normal 5 4 4 2 3 3" xfId="9356" xr:uid="{2E71401F-6B00-4F5A-B043-7AD6980B3E3D}"/>
    <cellStyle name="Normal 5 4 4 2 4" xfId="9357" xr:uid="{D72E7949-942C-4803-94BE-0B06D1B9D758}"/>
    <cellStyle name="Normal 5 4 4 2 5" xfId="6800" xr:uid="{CAEB7442-43C4-44EE-B1BF-CFC59783857F}"/>
    <cellStyle name="Normal 5 4 4 2 6" xfId="12014" xr:uid="{E252E9DA-DC3F-4BDE-B04B-33A89D08FFD9}"/>
    <cellStyle name="Normal 5 4 4 2 7" xfId="4975" xr:uid="{583ACB57-97C5-4C97-B490-0ABA4AE77147}"/>
    <cellStyle name="Normal 5 4 4 3" xfId="1699" xr:uid="{AA7C12D0-C41A-4588-B73B-5C7B88079338}"/>
    <cellStyle name="Normal 5 4 4 3 2" xfId="3649" xr:uid="{A8BE6FA7-7110-4DE7-BD8D-8FB4BCF542F5}"/>
    <cellStyle name="Normal 5 4 4 3 2 2" xfId="14315" xr:uid="{B37DB076-87B8-4682-B0A2-3F319DF65AF6}"/>
    <cellStyle name="Normal 5 4 4 3 2 3" xfId="9358" xr:uid="{639D37F8-A91D-46DC-84C2-57088BCCF16A}"/>
    <cellStyle name="Normal 5 4 4 3 3" xfId="9359" xr:uid="{0D502139-0CE0-4946-9076-5C7FDC9FC09F}"/>
    <cellStyle name="Normal 5 4 4 3 4" xfId="7288" xr:uid="{790C17E7-7DA7-4667-BF5B-3DFA43411A1A}"/>
    <cellStyle name="Normal 5 4 4 3 5" xfId="12502" xr:uid="{3425051C-E624-4490-B83F-F754C5BFE131}"/>
    <cellStyle name="Normal 5 4 4 3 6" xfId="5463" xr:uid="{E7B28334-39DC-40C2-BE6E-E07A0A204F20}"/>
    <cellStyle name="Normal 5 4 4 4" xfId="2709" xr:uid="{DC5914F5-DF43-41F9-A21B-29676D04BFAD}"/>
    <cellStyle name="Normal 5 4 4 4 2" xfId="13375" xr:uid="{9937313B-F097-4F0E-826C-E3F63A432574}"/>
    <cellStyle name="Normal 5 4 4 4 3" xfId="9360" xr:uid="{4117C838-1D2F-4602-A8BB-A6C768E2F385}"/>
    <cellStyle name="Normal 5 4 4 5" xfId="9361" xr:uid="{1A09C99D-C124-49B1-B54D-B3BFE1982705}"/>
    <cellStyle name="Normal 5 4 4 6" xfId="6348" xr:uid="{DDA34063-E5B1-4DDA-B0F8-CAA789DDBE92}"/>
    <cellStyle name="Normal 5 4 4 7" xfId="11562" xr:uid="{D8ADEB1E-E473-439E-B27C-0DE934361C1E}"/>
    <cellStyle name="Normal 5 4 4 8" xfId="4523" xr:uid="{1DC56783-B503-49A6-B71B-0D01DC6DB61D}"/>
    <cellStyle name="Normal 5 4 5" xfId="785" xr:uid="{69170C16-1CAC-4469-842B-7F5806C3C21E}"/>
    <cellStyle name="Normal 5 4 5 2" xfId="1249" xr:uid="{407E2D8E-F738-40AE-928B-2B79EA493E01}"/>
    <cellStyle name="Normal 5 4 5 2 2" xfId="1702" xr:uid="{943721D1-CCDA-4E07-933A-2F615634AF2C}"/>
    <cellStyle name="Normal 5 4 5 2 2 2" xfId="3652" xr:uid="{6C45F763-D3D8-4481-885A-3142F88A75F7}"/>
    <cellStyle name="Normal 5 4 5 2 2 2 2" xfId="14318" xr:uid="{956310BD-4F95-41C4-93FB-DEF308816A2F}"/>
    <cellStyle name="Normal 5 4 5 2 2 2 3" xfId="9362" xr:uid="{442CC864-4087-4AE2-849A-B7D4FD56A598}"/>
    <cellStyle name="Normal 5 4 5 2 2 3" xfId="9363" xr:uid="{8C5F16B4-88BC-40A1-ACD5-346699582630}"/>
    <cellStyle name="Normal 5 4 5 2 2 4" xfId="7291" xr:uid="{1C7029B3-7709-43AE-8B90-B7D9EF8DA1DB}"/>
    <cellStyle name="Normal 5 4 5 2 2 5" xfId="12505" xr:uid="{4F64F550-2942-4BFB-8FD0-53D5FB4A7715}"/>
    <cellStyle name="Normal 5 4 5 2 2 6" xfId="5466" xr:uid="{68A2ED53-E1E0-4B02-AF41-93C4B85B1166}"/>
    <cellStyle name="Normal 5 4 5 2 3" xfId="3211" xr:uid="{AC1C0C3E-2699-415A-8B83-44A99CDD28BB}"/>
    <cellStyle name="Normal 5 4 5 2 3 2" xfId="13877" xr:uid="{F9ADFA14-2AD5-4B5D-967F-ABE159C48BFB}"/>
    <cellStyle name="Normal 5 4 5 2 3 3" xfId="9364" xr:uid="{5191B5D0-B5F5-4C72-B305-C961E056D0F5}"/>
    <cellStyle name="Normal 5 4 5 2 4" xfId="9365" xr:uid="{0D03DBB7-D8BE-4DF4-BF37-B4182027ED16}"/>
    <cellStyle name="Normal 5 4 5 2 5" xfId="6850" xr:uid="{CB094780-E2A8-4243-837B-98C327D187B0}"/>
    <cellStyle name="Normal 5 4 5 2 6" xfId="12064" xr:uid="{F478FD9C-090C-48FD-87BC-6E0DC42F9E6E}"/>
    <cellStyle name="Normal 5 4 5 2 7" xfId="5025" xr:uid="{E53901D4-C494-4AFD-8F20-5AB76C122784}"/>
    <cellStyle name="Normal 5 4 5 3" xfId="1701" xr:uid="{D786E63E-5B58-4814-85ED-245C14172294}"/>
    <cellStyle name="Normal 5 4 5 3 2" xfId="3651" xr:uid="{CC5050FE-6234-4B1F-B0A4-D186C90628CD}"/>
    <cellStyle name="Normal 5 4 5 3 2 2" xfId="14317" xr:uid="{DA3EA8D7-D768-4C9B-A6C1-891A827C86B1}"/>
    <cellStyle name="Normal 5 4 5 3 2 3" xfId="9366" xr:uid="{6D2E4599-1DBB-4F31-B80D-130EE54A06FC}"/>
    <cellStyle name="Normal 5 4 5 3 3" xfId="9367" xr:uid="{89E86314-4A21-4F4B-91D9-D84157BF8EC8}"/>
    <cellStyle name="Normal 5 4 5 3 4" xfId="7290" xr:uid="{A431E1DE-CF2D-4A3E-BF0A-4B3A01579BB2}"/>
    <cellStyle name="Normal 5 4 5 3 5" xfId="12504" xr:uid="{CCECA09E-B838-4B0F-9595-3C170BA9ACA9}"/>
    <cellStyle name="Normal 5 4 5 3 6" xfId="5465" xr:uid="{32926EFB-A921-4BBC-8F3C-8348CCE3A278}"/>
    <cellStyle name="Normal 5 4 5 4" xfId="2844" xr:uid="{F0825368-FDF6-470E-9409-848358CABC74}"/>
    <cellStyle name="Normal 5 4 5 4 2" xfId="13510" xr:uid="{FE890025-0833-4820-ACA0-AC7F399A0011}"/>
    <cellStyle name="Normal 5 4 5 4 3" xfId="9368" xr:uid="{D14F2808-3F40-463E-893C-BE6CDB9DA26B}"/>
    <cellStyle name="Normal 5 4 5 5" xfId="9369" xr:uid="{002BE784-F11E-41EC-8C4C-BD27FA703843}"/>
    <cellStyle name="Normal 5 4 5 6" xfId="6483" xr:uid="{44BAA6AC-3B69-4C80-9477-20B658AC4422}"/>
    <cellStyle name="Normal 5 4 5 7" xfId="11697" xr:uid="{E90F6365-6C76-40F2-B766-C4DD7F2F1788}"/>
    <cellStyle name="Normal 5 4 5 8" xfId="4658" xr:uid="{5931F296-5A31-419B-80AD-895E67CBFB6F}"/>
    <cellStyle name="Normal 5 4 6" xfId="452" xr:uid="{D3978262-A281-47A6-9DE7-A7F71BD2F5C1}"/>
    <cellStyle name="Normal 5 4 6 2" xfId="1079" xr:uid="{10533B5C-4A2E-4178-9A92-628C404E3903}"/>
    <cellStyle name="Normal 5 4 6 2 2" xfId="1704" xr:uid="{106279BE-B7C8-4879-BA13-58848470BE54}"/>
    <cellStyle name="Normal 5 4 6 2 2 2" xfId="3654" xr:uid="{C406CBA4-C9F9-449D-9C7F-4871FD238FD0}"/>
    <cellStyle name="Normal 5 4 6 2 2 2 2" xfId="14320" xr:uid="{A8F2D5C7-834F-4EC7-86E0-2FA1D364F41A}"/>
    <cellStyle name="Normal 5 4 6 2 2 2 3" xfId="9370" xr:uid="{472255FE-03ED-41AD-8163-1D2072708B3F}"/>
    <cellStyle name="Normal 5 4 6 2 2 3" xfId="9371" xr:uid="{CAECE78E-88A0-4251-BB5B-69943A69540D}"/>
    <cellStyle name="Normal 5 4 6 2 2 4" xfId="7293" xr:uid="{8E6E4BB1-EFE4-491A-B57F-6D38176A4446}"/>
    <cellStyle name="Normal 5 4 6 2 2 5" xfId="12507" xr:uid="{2EF4662D-5F07-4DC4-8621-737E09D1C9A8}"/>
    <cellStyle name="Normal 5 4 6 2 2 6" xfId="5468" xr:uid="{8413DB03-C6C8-4794-86C1-93305B4A08C3}"/>
    <cellStyle name="Normal 5 4 6 2 3" xfId="3117" xr:uid="{DFF014D8-3EF4-4267-AF6F-DEB36DD84440}"/>
    <cellStyle name="Normal 5 4 6 2 3 2" xfId="13783" xr:uid="{7855EF83-DDE1-4FC1-8138-B52A75C58139}"/>
    <cellStyle name="Normal 5 4 6 2 3 3" xfId="9372" xr:uid="{0A92EA7C-CA95-4C0D-BFD9-8AFD2D614098}"/>
    <cellStyle name="Normal 5 4 6 2 4" xfId="9373" xr:uid="{5781F720-600C-4388-AAD9-5A11DD656680}"/>
    <cellStyle name="Normal 5 4 6 2 5" xfId="6756" xr:uid="{BF4672BE-DE1B-422D-9D2B-3F1F7EECE6FE}"/>
    <cellStyle name="Normal 5 4 6 2 6" xfId="11970" xr:uid="{55328F97-E0D8-4E0E-9B3E-6491EE07171B}"/>
    <cellStyle name="Normal 5 4 6 2 7" xfId="4931" xr:uid="{4328F661-962B-4303-8F91-0C2C5FEC86BD}"/>
    <cellStyle name="Normal 5 4 6 3" xfId="1703" xr:uid="{C9B5742B-29CD-4338-93B4-CB877AFF76F9}"/>
    <cellStyle name="Normal 5 4 6 3 2" xfId="3653" xr:uid="{EA394F07-4117-4398-9131-78DAE939593B}"/>
    <cellStyle name="Normal 5 4 6 3 2 2" xfId="14319" xr:uid="{92F3A32A-6310-429F-95E0-DC2CB5147469}"/>
    <cellStyle name="Normal 5 4 6 3 2 3" xfId="9374" xr:uid="{86A53C4E-7DB4-42C6-ADD3-79FF5A870D9E}"/>
    <cellStyle name="Normal 5 4 6 3 3" xfId="9375" xr:uid="{F20054E0-2420-45AE-8305-C52A32A45292}"/>
    <cellStyle name="Normal 5 4 6 3 4" xfId="7292" xr:uid="{BC102B7B-95C9-461A-8C67-6F8D1B047B71}"/>
    <cellStyle name="Normal 5 4 6 3 5" xfId="12506" xr:uid="{528936D5-BE08-465A-8C5F-D51905633975}"/>
    <cellStyle name="Normal 5 4 6 3 6" xfId="5467" xr:uid="{5815AA01-D8CB-47A8-BDBF-8ED3774C872F}"/>
    <cellStyle name="Normal 5 4 6 4" xfId="2660" xr:uid="{680C46B9-B081-4766-906B-1DE6EC02C2D8}"/>
    <cellStyle name="Normal 5 4 6 4 2" xfId="13326" xr:uid="{210C9A32-0139-4FD9-AE35-FD6F831F5928}"/>
    <cellStyle name="Normal 5 4 6 4 3" xfId="9376" xr:uid="{8ECBF786-6790-4E96-853A-635980A8BD74}"/>
    <cellStyle name="Normal 5 4 6 5" xfId="9377" xr:uid="{1BC4B96C-7E6D-4FA1-AC9C-896F993E5B0C}"/>
    <cellStyle name="Normal 5 4 6 6" xfId="6299" xr:uid="{5819BFE0-5111-4400-8812-541B935FA685}"/>
    <cellStyle name="Normal 5 4 6 7" xfId="11513" xr:uid="{4D51C59B-F673-45A3-B48E-199838018ACB}"/>
    <cellStyle name="Normal 5 4 6 8" xfId="4474" xr:uid="{8696B1C8-2A63-4896-817D-F3C3F46B039E}"/>
    <cellStyle name="Normal 5 4 7" xfId="934" xr:uid="{2C0CD05D-CB88-4C28-810E-A180FFB68122}"/>
    <cellStyle name="Normal 5 4 7 2" xfId="1705" xr:uid="{ADF621C6-1CAC-4E0C-8CCA-7B8B7C764B26}"/>
    <cellStyle name="Normal 5 4 7 2 2" xfId="3655" xr:uid="{5D716D6C-4F7F-440D-881E-1ACFF5DB9326}"/>
    <cellStyle name="Normal 5 4 7 2 2 2" xfId="14321" xr:uid="{63A193C3-FCA4-437F-B971-6A12E1936C41}"/>
    <cellStyle name="Normal 5 4 7 2 2 3" xfId="9378" xr:uid="{9FE4526D-8096-4573-A769-94D66B4BF67F}"/>
    <cellStyle name="Normal 5 4 7 2 3" xfId="9379" xr:uid="{E659369B-0842-40E5-9B44-EDF772CCD23D}"/>
    <cellStyle name="Normal 5 4 7 2 4" xfId="7294" xr:uid="{362B75A8-F1C4-4A5E-8F02-87D43522B387}"/>
    <cellStyle name="Normal 5 4 7 2 5" xfId="12508" xr:uid="{935B9C79-6D0C-48EE-A513-D5516A238F56}"/>
    <cellStyle name="Normal 5 4 7 2 6" xfId="5469" xr:uid="{1229111C-9B5A-4B1B-80DE-B659FB0E48D6}"/>
    <cellStyle name="Normal 5 4 7 3" xfId="2982" xr:uid="{B94CB2B0-6312-4376-AB6C-1369D9ABFDB9}"/>
    <cellStyle name="Normal 5 4 7 3 2" xfId="13648" xr:uid="{50553A41-5D9A-4E96-8B40-6D7F00CD0414}"/>
    <cellStyle name="Normal 5 4 7 3 3" xfId="9380" xr:uid="{8FBDBB58-92EC-47D1-99D9-190AFDE9D92D}"/>
    <cellStyle name="Normal 5 4 7 4" xfId="9381" xr:uid="{755A12BF-2304-45BF-9E86-FAD3558106F2}"/>
    <cellStyle name="Normal 5 4 7 5" xfId="6621" xr:uid="{A39C89E8-DDAA-45FC-9CC5-450B3A1F31A0}"/>
    <cellStyle name="Normal 5 4 7 6" xfId="11835" xr:uid="{5E69BBD2-433F-4CB4-ACB2-7EA2D2C8F61C}"/>
    <cellStyle name="Normal 5 4 7 7" xfId="4796" xr:uid="{E1254BD7-64E5-4B78-98D5-951196E9B1B0}"/>
    <cellStyle name="Normal 5 4 8" xfId="1399" xr:uid="{DD60A208-81EB-4C04-9E6D-0508AA6E9E03}"/>
    <cellStyle name="Normal 5 4 8 2" xfId="3349" xr:uid="{EB2B0EA3-E9BD-4023-8441-9D17D8D4A68A}"/>
    <cellStyle name="Normal 5 4 8 2 2" xfId="14015" xr:uid="{B4224E50-EFCD-4FF7-869C-72283BF0B107}"/>
    <cellStyle name="Normal 5 4 8 2 3" xfId="9382" xr:uid="{847A5EE1-52AC-49D1-93DB-1491313FAC3B}"/>
    <cellStyle name="Normal 5 4 8 3" xfId="9383" xr:uid="{1F8EAB2D-D6D9-46ED-8B95-8137680C6820}"/>
    <cellStyle name="Normal 5 4 8 4" xfId="6988" xr:uid="{4155E884-2DF3-45D8-A933-10D57AE7E645}"/>
    <cellStyle name="Normal 5 4 8 5" xfId="12202" xr:uid="{E5DAA0BD-D53D-4343-B3FE-3BE875AC43F7}"/>
    <cellStyle name="Normal 5 4 8 6" xfId="5163" xr:uid="{4C387F77-757C-4F79-9DD7-6BAAFB1EC5F2}"/>
    <cellStyle name="Normal 5 4 9" xfId="345" xr:uid="{0E06AF56-1F99-43B0-B2CA-BAA8EB5CB30B}"/>
    <cellStyle name="Normal 5 4 9 2" xfId="2615" xr:uid="{902E2A28-95F6-4263-AE39-7D81CD2181A5}"/>
    <cellStyle name="Normal 5 4 9 2 2" xfId="13282" xr:uid="{E605552F-32F7-4179-AC0E-F1519E4CE67E}"/>
    <cellStyle name="Normal 5 4 9 2 3" xfId="9384" xr:uid="{705E5904-07F3-47E3-B48C-E8CAC9C3492C}"/>
    <cellStyle name="Normal 5 4 9 3" xfId="9385" xr:uid="{EC82796D-6CFC-47A8-9D50-59140BCEDE5B}"/>
    <cellStyle name="Normal 5 4 9 4" xfId="6254" xr:uid="{F9B15030-170E-436E-A9DE-A7FF0E2ABC5E}"/>
    <cellStyle name="Normal 5 4 9 5" xfId="11469" xr:uid="{E2FCB7AF-EDAA-447F-8D66-A1BB54187A2E}"/>
    <cellStyle name="Normal 5 4 9 6" xfId="4430" xr:uid="{3B44BF22-1758-4839-8B49-F463FB0F990C}"/>
    <cellStyle name="Normal 5 5" xfId="655" xr:uid="{E5306415-6228-402B-8DF0-A2F786C10DDB}"/>
    <cellStyle name="Normal 5 5 10" xfId="11603" xr:uid="{C0F8F598-3649-480A-9184-F84B8B97F3F4}"/>
    <cellStyle name="Normal 5 5 11" xfId="4564" xr:uid="{774D533E-4F36-48CF-BC3A-5E90D8A0D8DD}"/>
    <cellStyle name="Normal 5 5 2" xfId="826" xr:uid="{F896AA15-9058-4B83-B5F5-60AE1285845D}"/>
    <cellStyle name="Normal 5 5 2 2" xfId="1290" xr:uid="{2A812A37-A195-462E-97DA-CB0AAF5123E5}"/>
    <cellStyle name="Normal 5 5 2 2 2" xfId="1708" xr:uid="{7773EE51-8CA1-4F54-9E1B-7E40F60D8471}"/>
    <cellStyle name="Normal 5 5 2 2 2 2" xfId="3658" xr:uid="{F6CD8FDB-CF13-4686-AB8D-F1F0B961774A}"/>
    <cellStyle name="Normal 5 5 2 2 2 2 2" xfId="14324" xr:uid="{13D7E1AE-5AD0-4BE7-9ED5-DD4AF636B194}"/>
    <cellStyle name="Normal 5 5 2 2 2 2 3" xfId="9386" xr:uid="{5C1BA4F0-8C32-4E64-8CDB-7C90E9B2EA1C}"/>
    <cellStyle name="Normal 5 5 2 2 2 3" xfId="9387" xr:uid="{AC6D378F-7317-4DCB-B2DE-6F08DC16B330}"/>
    <cellStyle name="Normal 5 5 2 2 2 4" xfId="7297" xr:uid="{6D8E417B-DB1A-413D-BA66-96BEC0AD66F7}"/>
    <cellStyle name="Normal 5 5 2 2 2 5" xfId="12511" xr:uid="{7093D6F6-F8D7-4C75-9235-8D43D5CDD8E1}"/>
    <cellStyle name="Normal 5 5 2 2 2 6" xfId="5472" xr:uid="{9CCC1337-BBEF-45DD-AC33-D5E6463E9696}"/>
    <cellStyle name="Normal 5 5 2 2 3" xfId="3252" xr:uid="{B1871C3E-9896-4831-86DE-5E4D7BE1D575}"/>
    <cellStyle name="Normal 5 5 2 2 3 2" xfId="13918" xr:uid="{65468A7A-9368-40A6-8AE1-3FD2DB99F53F}"/>
    <cellStyle name="Normal 5 5 2 2 3 3" xfId="9388" xr:uid="{B253C827-6E6D-4D37-A23C-8A65F5F56497}"/>
    <cellStyle name="Normal 5 5 2 2 4" xfId="9389" xr:uid="{919600F7-6BBD-4506-87EE-4B13DA90CD93}"/>
    <cellStyle name="Normal 5 5 2 2 5" xfId="6891" xr:uid="{B69C003E-B4A1-4CC2-A00A-D59422BDEF6E}"/>
    <cellStyle name="Normal 5 5 2 2 6" xfId="12105" xr:uid="{68006072-70BD-4D53-918E-7F8F0A7FEEC3}"/>
    <cellStyle name="Normal 5 5 2 2 7" xfId="5066" xr:uid="{DBFAEB0C-ECCF-413E-9CEB-06967D974B94}"/>
    <cellStyle name="Normal 5 5 2 3" xfId="1707" xr:uid="{DFAB1EE9-9DF7-424F-BA17-D3F6A01C11F6}"/>
    <cellStyle name="Normal 5 5 2 3 2" xfId="3657" xr:uid="{B86C3568-57DF-4ED7-A3B7-2E3F30F0A942}"/>
    <cellStyle name="Normal 5 5 2 3 2 2" xfId="14323" xr:uid="{65D8C478-83E8-4954-BC7E-BD1A21AB26C1}"/>
    <cellStyle name="Normal 5 5 2 3 2 3" xfId="9390" xr:uid="{F6A9897A-03B1-4FA4-9F51-BB0C2A1AB4A6}"/>
    <cellStyle name="Normal 5 5 2 3 3" xfId="9391" xr:uid="{BEA8059B-B737-4857-950B-8499FE04C706}"/>
    <cellStyle name="Normal 5 5 2 3 4" xfId="7296" xr:uid="{85417DB2-417A-45CF-857C-3813693847D4}"/>
    <cellStyle name="Normal 5 5 2 3 5" xfId="12510" xr:uid="{4D55C144-C4B5-4847-8115-78B1F2AA8400}"/>
    <cellStyle name="Normal 5 5 2 3 6" xfId="5471" xr:uid="{22CB91BE-90BB-46C5-9C78-13C19FE0DBFF}"/>
    <cellStyle name="Normal 5 5 2 4" xfId="2885" xr:uid="{7BAF9EED-A70B-41B1-8721-850AB2DA33A0}"/>
    <cellStyle name="Normal 5 5 2 4 2" xfId="13551" xr:uid="{0E024C0C-7B61-4BD5-B280-084FE8416349}"/>
    <cellStyle name="Normal 5 5 2 4 3" xfId="9392" xr:uid="{08105900-C1E8-4A33-A6B7-F5FE8DF74EF3}"/>
    <cellStyle name="Normal 5 5 2 5" xfId="9393" xr:uid="{7FEA2D57-145D-4D4A-8108-DDA9A1634C1F}"/>
    <cellStyle name="Normal 5 5 2 6" xfId="6524" xr:uid="{DF84849F-F7FA-4587-9C96-DA4E0964C7CC}"/>
    <cellStyle name="Normal 5 5 2 7" xfId="11738" xr:uid="{9F04747C-EEB4-4372-B490-F8FFCEDD0BEB}"/>
    <cellStyle name="Normal 5 5 2 8" xfId="4699" xr:uid="{E01813A5-11F2-4032-AD04-8FDCCE0ECB36}"/>
    <cellStyle name="Normal 5 5 3" xfId="979" xr:uid="{D30157D8-3865-40AC-B9FF-FEC90D248B80}"/>
    <cellStyle name="Normal 5 5 3 2" xfId="1709" xr:uid="{A137EEEA-F58E-4CBB-9462-747B7A8A584D}"/>
    <cellStyle name="Normal 5 5 3 2 2" xfId="3659" xr:uid="{994DC860-1AE2-402D-B01C-B1AD2A86E555}"/>
    <cellStyle name="Normal 5 5 3 2 2 2" xfId="14325" xr:uid="{92014711-0E79-4A48-8ACB-98D42F96C417}"/>
    <cellStyle name="Normal 5 5 3 2 2 3" xfId="9394" xr:uid="{7F15727A-82E2-4B4F-824D-6BFB95C2BACC}"/>
    <cellStyle name="Normal 5 5 3 2 3" xfId="9395" xr:uid="{3079B540-D214-4DB0-940E-B684ACFC05C1}"/>
    <cellStyle name="Normal 5 5 3 2 4" xfId="7298" xr:uid="{C582E667-FCC8-4560-8181-6FD4E1286C0D}"/>
    <cellStyle name="Normal 5 5 3 2 5" xfId="12512" xr:uid="{1C9A9210-5674-4A58-A5DD-6A2DA455664E}"/>
    <cellStyle name="Normal 5 5 3 2 6" xfId="5473" xr:uid="{2FCAD67C-5A1F-4A83-88F6-7F2EC6B84C60}"/>
    <cellStyle name="Normal 5 5 3 3" xfId="3023" xr:uid="{E2EEA530-18D5-462D-9F91-A784613402F7}"/>
    <cellStyle name="Normal 5 5 3 3 2" xfId="13689" xr:uid="{74064CCE-8B14-48A3-A9BE-40198CEE55F2}"/>
    <cellStyle name="Normal 5 5 3 3 3" xfId="9396" xr:uid="{DAFB92C1-9667-40B9-BDF6-5872D4F94958}"/>
    <cellStyle name="Normal 5 5 3 4" xfId="9397" xr:uid="{36EB5832-CB69-4AAC-BB4E-FAC2D5D1A8A6}"/>
    <cellStyle name="Normal 5 5 3 5" xfId="6662" xr:uid="{03661F6F-9905-4BF7-9BDB-B85B6746936C}"/>
    <cellStyle name="Normal 5 5 3 6" xfId="11876" xr:uid="{42A11258-99E4-4FB3-A05F-C08059E688BC}"/>
    <cellStyle name="Normal 5 5 3 7" xfId="4837" xr:uid="{7077C408-E43E-4382-97B7-EA34B0B26637}"/>
    <cellStyle name="Normal 5 5 4" xfId="1706" xr:uid="{5592B5B9-58E4-488F-8905-B6AAD7AB8D10}"/>
    <cellStyle name="Normal 5 5 4 2" xfId="3656" xr:uid="{211A3295-726A-41D1-B8A3-B85D5B0DB849}"/>
    <cellStyle name="Normal 5 5 4 2 2" xfId="14322" xr:uid="{CBD1E8BE-92FB-44F0-A118-7323142DB08E}"/>
    <cellStyle name="Normal 5 5 4 2 3" xfId="9398" xr:uid="{6A91FA3C-EC02-40F6-98E8-602EFDA216AF}"/>
    <cellStyle name="Normal 5 5 4 3" xfId="9399" xr:uid="{ED43F4F1-67F0-4219-BF78-0C14E486697D}"/>
    <cellStyle name="Normal 5 5 4 4" xfId="7295" xr:uid="{38311B7A-B0C2-4D22-A086-8789D2FC2F3B}"/>
    <cellStyle name="Normal 5 5 4 5" xfId="12509" xr:uid="{A9D9AA24-68D9-45C7-89D1-3A32C8CD08ED}"/>
    <cellStyle name="Normal 5 5 4 6" xfId="5470" xr:uid="{C30E036E-549F-4808-95FA-C6D203C191AB}"/>
    <cellStyle name="Normal 5 5 5" xfId="2277" xr:uid="{FEEAA7E0-E6CC-444B-8111-87F5AC1BAC37}"/>
    <cellStyle name="Normal 5 5 5 2" xfId="4131" xr:uid="{2B93F211-352F-4A8B-8B78-B85CF3DC34D4}"/>
    <cellStyle name="Normal 5 5 5 2 2" xfId="14794" xr:uid="{C2EB15D5-C259-4FC0-9E74-C18279389B7F}"/>
    <cellStyle name="Normal 5 5 5 2 3" xfId="9400" xr:uid="{81A96E5C-7BF2-4DF2-B302-841F1E92BBEC}"/>
    <cellStyle name="Normal 5 5 5 3" xfId="9401" xr:uid="{C804CC77-13CC-44DD-BAD2-BE6D943EEBF4}"/>
    <cellStyle name="Normal 5 5 5 4" xfId="7770" xr:uid="{F2FD7C33-A2A9-4441-A884-ACC0CA75E659}"/>
    <cellStyle name="Normal 5 5 5 5" xfId="12981" xr:uid="{588EF473-742C-4740-A423-9BFBE785B54C}"/>
    <cellStyle name="Normal 5 5 5 6" xfId="5942" xr:uid="{E7096A6F-ABFE-411C-9489-C0A462A5B709}"/>
    <cellStyle name="Normal 5 5 6" xfId="2422" xr:uid="{F47257EA-3260-45A7-880D-DE2CFA797432}"/>
    <cellStyle name="Normal 5 5 6 2" xfId="4266" xr:uid="{FCAF2683-1F96-4F75-A480-7C4538A87787}"/>
    <cellStyle name="Normal 5 5 6 2 2" xfId="14929" xr:uid="{ABCBE29A-9B41-4359-B385-C51B4321247F}"/>
    <cellStyle name="Normal 5 5 6 2 3" xfId="9402" xr:uid="{187C962F-CB3B-440E-B277-1E2468158D47}"/>
    <cellStyle name="Normal 5 5 6 3" xfId="7905" xr:uid="{9D51185C-24DC-4CD3-898D-F47F1D4459CB}"/>
    <cellStyle name="Normal 5 5 6 4" xfId="13116" xr:uid="{376B8934-38D3-4AED-8BFF-B67A8BCF0FF0}"/>
    <cellStyle name="Normal 5 5 6 5" xfId="6077" xr:uid="{1B85E07B-1100-43A6-997B-F537AC034966}"/>
    <cellStyle name="Normal 5 5 7" xfId="2750" xr:uid="{46FF8CA2-D14F-4BE3-8D79-773BC2A409AF}"/>
    <cellStyle name="Normal 5 5 7 2" xfId="13416" xr:uid="{12B3EBC0-5B11-4F6C-8262-4D2143365571}"/>
    <cellStyle name="Normal 5 5 7 3" xfId="9403" xr:uid="{F3871FC6-4EBB-45A9-AC7B-72907386D0D2}"/>
    <cellStyle name="Normal 5 5 8" xfId="9404" xr:uid="{A522EC2D-F64F-4ECE-81DF-054A7E86D2CC}"/>
    <cellStyle name="Normal 5 5 9" xfId="6389" xr:uid="{4DC6B217-5E3E-4976-B0E2-3581DF092DD9}"/>
    <cellStyle name="Normal 5 6" xfId="729" xr:uid="{47662C6B-D59C-4777-846A-BC867BA31159}"/>
    <cellStyle name="Normal 5 6 10" xfId="11646" xr:uid="{5E7CEB93-FC09-4CFF-A5A2-3ED96BF9B4C8}"/>
    <cellStyle name="Normal 5 6 11" xfId="4607" xr:uid="{2E2612EE-F5AB-4CF6-87DD-68C57713BCBB}"/>
    <cellStyle name="Normal 5 6 2" xfId="870" xr:uid="{E7729C39-705B-4A25-B7AA-ECA00CE0367D}"/>
    <cellStyle name="Normal 5 6 2 2" xfId="1333" xr:uid="{7A12C93B-7E9E-4F78-87DB-DF460526F5E4}"/>
    <cellStyle name="Normal 5 6 2 2 2" xfId="1712" xr:uid="{287EDBB4-695D-45AB-8680-0BFF71BE32A1}"/>
    <cellStyle name="Normal 5 6 2 2 2 2" xfId="3662" xr:uid="{493CD646-593E-4A12-87A9-5993811D8779}"/>
    <cellStyle name="Normal 5 6 2 2 2 2 2" xfId="14328" xr:uid="{20A59582-1747-42F7-BF53-DCB668B185C0}"/>
    <cellStyle name="Normal 5 6 2 2 2 2 3" xfId="9405" xr:uid="{E77CCC61-4E28-489C-BA7E-7D1A5C6C8AE2}"/>
    <cellStyle name="Normal 5 6 2 2 2 3" xfId="9406" xr:uid="{4E8412B6-D9C0-4645-932A-E87F235C6FA3}"/>
    <cellStyle name="Normal 5 6 2 2 2 4" xfId="7301" xr:uid="{8130A5AC-6266-4E35-9A04-46FD9006A905}"/>
    <cellStyle name="Normal 5 6 2 2 2 5" xfId="12515" xr:uid="{C50E0083-35E4-4F09-86A5-11226932E71D}"/>
    <cellStyle name="Normal 5 6 2 2 2 6" xfId="5476" xr:uid="{AF8C4689-6A63-48B1-BD36-9B94FE141254}"/>
    <cellStyle name="Normal 5 6 2 2 3" xfId="3295" xr:uid="{090CA4E0-B522-470C-B06A-F6665E76902B}"/>
    <cellStyle name="Normal 5 6 2 2 3 2" xfId="13961" xr:uid="{723842FD-3EBA-43E7-B61C-4EC363430E99}"/>
    <cellStyle name="Normal 5 6 2 2 3 3" xfId="9407" xr:uid="{DE36D1E5-91A4-4117-AE59-C634FE0F4078}"/>
    <cellStyle name="Normal 5 6 2 2 4" xfId="9408" xr:uid="{4BA6D1D7-1FB0-4A7F-B22A-8DB9E1F3F58C}"/>
    <cellStyle name="Normal 5 6 2 2 5" xfId="6934" xr:uid="{209B368C-F4C7-4905-A1DA-8AE811FB4082}"/>
    <cellStyle name="Normal 5 6 2 2 6" xfId="12148" xr:uid="{784A5175-396B-4154-962A-3358B821FBF4}"/>
    <cellStyle name="Normal 5 6 2 2 7" xfId="5109" xr:uid="{59B193B6-15D5-4C27-992D-A45E231E8147}"/>
    <cellStyle name="Normal 5 6 2 3" xfId="1711" xr:uid="{EA79C054-8B51-40CC-A374-065288830AFC}"/>
    <cellStyle name="Normal 5 6 2 3 2" xfId="3661" xr:uid="{3424C2D1-C74D-4572-BA01-A311664BB57C}"/>
    <cellStyle name="Normal 5 6 2 3 2 2" xfId="14327" xr:uid="{1475EF69-7D05-426B-B596-B0ACB67241E3}"/>
    <cellStyle name="Normal 5 6 2 3 2 3" xfId="9409" xr:uid="{965936CA-6413-49F3-89D3-EEFDF9779180}"/>
    <cellStyle name="Normal 5 6 2 3 3" xfId="9410" xr:uid="{DB705300-440A-4697-B9F4-51773843E9E9}"/>
    <cellStyle name="Normal 5 6 2 3 4" xfId="7300" xr:uid="{86B2F021-28D0-447D-8AB3-5B302E3B479E}"/>
    <cellStyle name="Normal 5 6 2 3 5" xfId="12514" xr:uid="{2022757E-296B-429C-B3ED-906D5AFE7596}"/>
    <cellStyle name="Normal 5 6 2 3 6" xfId="5475" xr:uid="{DEF48213-F10E-4BBC-9CB3-6CA84D1BFE41}"/>
    <cellStyle name="Normal 5 6 2 4" xfId="2928" xr:uid="{76574836-77D9-4966-AAF8-549775BF060C}"/>
    <cellStyle name="Normal 5 6 2 4 2" xfId="13594" xr:uid="{882632E3-557B-46F7-8562-AAB054CDF24B}"/>
    <cellStyle name="Normal 5 6 2 4 3" xfId="9411" xr:uid="{6203A385-DA6D-449F-B412-0114EBA4076E}"/>
    <cellStyle name="Normal 5 6 2 5" xfId="9412" xr:uid="{B7DD5CFA-DC4C-4D2E-9D54-DF049C65A2EF}"/>
    <cellStyle name="Normal 5 6 2 6" xfId="6567" xr:uid="{68382F60-4AF6-44A5-867F-2C8ECE0E560E}"/>
    <cellStyle name="Normal 5 6 2 7" xfId="11781" xr:uid="{8287FD17-51C8-4F1D-9B8B-63419AE9887E}"/>
    <cellStyle name="Normal 5 6 2 8" xfId="4742" xr:uid="{CFF17095-D1F2-40A0-A074-7421B76520BD}"/>
    <cellStyle name="Normal 5 6 3" xfId="1023" xr:uid="{F108A1C8-0318-4129-B8F6-80DE363D7314}"/>
    <cellStyle name="Normal 5 6 3 2" xfId="1713" xr:uid="{5EA5231B-905D-413D-8212-A022E7099D93}"/>
    <cellStyle name="Normal 5 6 3 2 2" xfId="3663" xr:uid="{3C4E0C21-63A8-4BCF-9BE7-04EFC6EA40C4}"/>
    <cellStyle name="Normal 5 6 3 2 2 2" xfId="14329" xr:uid="{786503CB-1D01-4827-88DD-582EC7E4D1B6}"/>
    <cellStyle name="Normal 5 6 3 2 2 3" xfId="9413" xr:uid="{B9342F15-293C-431D-B9EE-19357C9B2015}"/>
    <cellStyle name="Normal 5 6 3 2 3" xfId="9414" xr:uid="{A42FFB1D-84F0-4C19-A000-A113EC34EA35}"/>
    <cellStyle name="Normal 5 6 3 2 4" xfId="7302" xr:uid="{6D26C536-FED1-4648-B4C4-061F48E11FB2}"/>
    <cellStyle name="Normal 5 6 3 2 5" xfId="12516" xr:uid="{953F5A86-2C11-4707-8826-336B56BE3614}"/>
    <cellStyle name="Normal 5 6 3 2 6" xfId="5477" xr:uid="{5B62989D-01C1-4DFF-A95B-D5C8D3164D04}"/>
    <cellStyle name="Normal 5 6 3 3" xfId="3066" xr:uid="{A740C64B-7EDF-4C36-BE9E-B403538FAAED}"/>
    <cellStyle name="Normal 5 6 3 3 2" xfId="13732" xr:uid="{B63AC5C4-0BE8-400D-A2FA-20F8C3BD0402}"/>
    <cellStyle name="Normal 5 6 3 3 3" xfId="9415" xr:uid="{5CF1B53F-6DA3-4EC1-9302-E3399ECF2F0F}"/>
    <cellStyle name="Normal 5 6 3 4" xfId="9416" xr:uid="{CB3E2488-8F6B-410C-B17D-77E20AA11FE3}"/>
    <cellStyle name="Normal 5 6 3 5" xfId="6705" xr:uid="{C8F5E2EB-CB50-442C-81C4-42B99DB29309}"/>
    <cellStyle name="Normal 5 6 3 6" xfId="11919" xr:uid="{B87DC140-6C0C-400F-98B1-725513B9FD10}"/>
    <cellStyle name="Normal 5 6 3 7" xfId="4880" xr:uid="{8E734977-C703-4B11-A14E-E6D69E51AA1A}"/>
    <cellStyle name="Normal 5 6 4" xfId="1710" xr:uid="{041E5F89-B00F-4D55-9660-1EFA3927A5AF}"/>
    <cellStyle name="Normal 5 6 4 2" xfId="3660" xr:uid="{17024D71-EC2A-44A4-BD12-3F9B5CC68611}"/>
    <cellStyle name="Normal 5 6 4 2 2" xfId="14326" xr:uid="{83E0DE93-760D-4B5D-9B7F-2B66B2A508AF}"/>
    <cellStyle name="Normal 5 6 4 2 3" xfId="9417" xr:uid="{0D83C79F-2801-49DA-9A58-C195B3D0BF71}"/>
    <cellStyle name="Normal 5 6 4 3" xfId="9418" xr:uid="{083C0B9E-027A-47E3-8E92-5B25FD2309BA}"/>
    <cellStyle name="Normal 5 6 4 4" xfId="7299" xr:uid="{165F3FFD-4D8C-4210-9A28-A8D1250BC1D8}"/>
    <cellStyle name="Normal 5 6 4 5" xfId="12513" xr:uid="{48EA5042-801F-403C-83B6-57E9BEA775AA}"/>
    <cellStyle name="Normal 5 6 4 6" xfId="5474" xr:uid="{0CE22CE2-FC21-43C6-9A50-3C857BBAA609}"/>
    <cellStyle name="Normal 5 6 5" xfId="2321" xr:uid="{1CB44BB2-1939-4B34-97C9-1B660D406609}"/>
    <cellStyle name="Normal 5 6 5 2" xfId="4174" xr:uid="{D83AF220-35F0-4ED3-A202-B0E066ABCE94}"/>
    <cellStyle name="Normal 5 6 5 2 2" xfId="14837" xr:uid="{ACF78C94-4480-44B2-9144-E90B94B81236}"/>
    <cellStyle name="Normal 5 6 5 2 3" xfId="9419" xr:uid="{DC4CD9D6-B85D-4C6F-B1E3-B053117C09D1}"/>
    <cellStyle name="Normal 5 6 5 3" xfId="9420" xr:uid="{6706084C-AAFF-4DF2-9A96-06DA1AEAD81E}"/>
    <cellStyle name="Normal 5 6 5 4" xfId="7813" xr:uid="{55A77E53-58BB-49FC-9184-58A4F06525C1}"/>
    <cellStyle name="Normal 5 6 5 5" xfId="13024" xr:uid="{CB751CFC-1411-4EF1-B82E-201A0DBF98C9}"/>
    <cellStyle name="Normal 5 6 5 6" xfId="5985" xr:uid="{DFDFADCD-68A7-4E52-921F-3105D802C5E7}"/>
    <cellStyle name="Normal 5 6 6" xfId="2465" xr:uid="{91A5CC24-25B1-4807-9D8C-DCCBB954F434}"/>
    <cellStyle name="Normal 5 6 6 2" xfId="4309" xr:uid="{75F5664C-B53A-4791-87D1-D6C2C64BE2F0}"/>
    <cellStyle name="Normal 5 6 6 2 2" xfId="14972" xr:uid="{4EDD2F2F-03D1-43BB-8208-873E5B6242F2}"/>
    <cellStyle name="Normal 5 6 6 2 3" xfId="9421" xr:uid="{C515639A-8375-46A1-AE81-67BC5D65FC63}"/>
    <cellStyle name="Normal 5 6 6 3" xfId="7948" xr:uid="{7CFC8553-B5AE-4B4B-9A03-2FAE6DCB685D}"/>
    <cellStyle name="Normal 5 6 6 4" xfId="13159" xr:uid="{99F5B1B1-8B58-4F63-8DCF-FC46410C324F}"/>
    <cellStyle name="Normal 5 6 6 5" xfId="6120" xr:uid="{F4D8F97A-3AD0-49D4-9224-5CF0FCED111F}"/>
    <cellStyle name="Normal 5 6 7" xfId="2793" xr:uid="{CB578A6B-D5BD-40EA-B0EE-1A2D3781C9CA}"/>
    <cellStyle name="Normal 5 6 7 2" xfId="13459" xr:uid="{A003C5E2-3370-4D41-B093-8076C00780C7}"/>
    <cellStyle name="Normal 5 6 7 3" xfId="9422" xr:uid="{9D1C3BDE-1C6B-4F9F-95A6-CD4950D5C0F2}"/>
    <cellStyle name="Normal 5 6 8" xfId="9423" xr:uid="{B05E2A7D-EA80-474F-AAFD-463FBAE2941C}"/>
    <cellStyle name="Normal 5 6 9" xfId="6432" xr:uid="{08A98429-3C05-40C0-988A-1CDE5744F91C}"/>
    <cellStyle name="Normal 5 7" xfId="563" xr:uid="{E6C389D9-5F88-4D5A-8C92-6C4A3B8104F3}"/>
    <cellStyle name="Normal 5 7 2" xfId="1131" xr:uid="{32C13208-1F28-4508-9D43-72689AC639AA}"/>
    <cellStyle name="Normal 5 7 2 2" xfId="1715" xr:uid="{8D94BBA5-2FC7-493F-999D-DDC8812F92DE}"/>
    <cellStyle name="Normal 5 7 2 2 2" xfId="3665" xr:uid="{69763451-873A-4736-B27F-CC462B9DFA19}"/>
    <cellStyle name="Normal 5 7 2 2 2 2" xfId="14331" xr:uid="{EC00032A-6163-4930-80C8-8241F0184B7D}"/>
    <cellStyle name="Normal 5 7 2 2 2 3" xfId="9424" xr:uid="{111B86BB-740B-49F2-9A89-46A9D6F5295C}"/>
    <cellStyle name="Normal 5 7 2 2 3" xfId="9425" xr:uid="{C527711B-69AB-4BDA-BA90-41909FBA4174}"/>
    <cellStyle name="Normal 5 7 2 2 4" xfId="7304" xr:uid="{0C099E7B-661C-4C06-8CC9-E326B0551EC5}"/>
    <cellStyle name="Normal 5 7 2 2 5" xfId="12518" xr:uid="{147E36F4-F473-4333-AA2F-E33D32982541}"/>
    <cellStyle name="Normal 5 7 2 2 6" xfId="5479" xr:uid="{643E9E06-8DAD-447A-824D-5FBA20F47728}"/>
    <cellStyle name="Normal 5 7 2 3" xfId="3156" xr:uid="{D293B06A-F8FC-4CD8-B228-1699348C37A5}"/>
    <cellStyle name="Normal 5 7 2 3 2" xfId="13822" xr:uid="{00EBCF8D-1C33-444D-BFA5-F884C17DEC98}"/>
    <cellStyle name="Normal 5 7 2 3 3" xfId="9426" xr:uid="{0862D743-987E-47F5-8531-0B5C8BFD9B68}"/>
    <cellStyle name="Normal 5 7 2 4" xfId="9427" xr:uid="{A9C31E06-85B7-4DDD-B9F4-C24590152D89}"/>
    <cellStyle name="Normal 5 7 2 5" xfId="6795" xr:uid="{3A784840-A6CB-4289-8F4A-F7D91EAFA01C}"/>
    <cellStyle name="Normal 5 7 2 6" xfId="12009" xr:uid="{05CDD438-15FB-43C0-A1C1-E719F8C04910}"/>
    <cellStyle name="Normal 5 7 2 7" xfId="4970" xr:uid="{412F7DE3-930E-4BAC-977E-46D4A0FB6BD6}"/>
    <cellStyle name="Normal 5 7 3" xfId="1714" xr:uid="{C9B9E78F-D9D4-479C-8759-E223CAB455BF}"/>
    <cellStyle name="Normal 5 7 3 2" xfId="3664" xr:uid="{63D5103F-5380-4F37-8429-1216C17A6577}"/>
    <cellStyle name="Normal 5 7 3 2 2" xfId="14330" xr:uid="{D4C07164-4FB9-4AA4-AC17-6233B774FAA1}"/>
    <cellStyle name="Normal 5 7 3 2 3" xfId="9428" xr:uid="{2B4EB1CB-02C5-4EEA-B2D7-B304B5418D8E}"/>
    <cellStyle name="Normal 5 7 3 3" xfId="9429" xr:uid="{002B8FED-1C93-4FAD-BAD3-A99647387EE2}"/>
    <cellStyle name="Normal 5 7 3 4" xfId="7303" xr:uid="{4CFE0AF7-F60A-46B1-8910-7B6D34388962}"/>
    <cellStyle name="Normal 5 7 3 5" xfId="12517" xr:uid="{86AF8DE3-37A9-49B7-AA7B-8871C34228E0}"/>
    <cellStyle name="Normal 5 7 3 6" xfId="5478" xr:uid="{351D015D-5DC6-42F9-A822-9E28EDB4451A}"/>
    <cellStyle name="Normal 5 7 4" xfId="2704" xr:uid="{EB239955-39D5-486B-9C8B-A97B5338A7C0}"/>
    <cellStyle name="Normal 5 7 4 2" xfId="13370" xr:uid="{A929A239-9854-4F77-8A99-731F07C3AFB0}"/>
    <cellStyle name="Normal 5 7 4 3" xfId="9430" xr:uid="{14363C6F-D914-4139-A825-065C140130B6}"/>
    <cellStyle name="Normal 5 7 5" xfId="9431" xr:uid="{1540ACF6-6AA1-4F32-8093-D2980181149D}"/>
    <cellStyle name="Normal 5 7 6" xfId="6343" xr:uid="{451C4525-899A-4B1D-92E2-425417240546}"/>
    <cellStyle name="Normal 5 7 7" xfId="11557" xr:uid="{C7C78151-0F63-470B-A1A5-A0844885FF9E}"/>
    <cellStyle name="Normal 5 7 8" xfId="4518" xr:uid="{A7C0287F-EEE1-465B-A31B-3F0A571D434B}"/>
    <cellStyle name="Normal 5 8" xfId="780" xr:uid="{17F73CA9-A8F7-4F8D-A85F-8AB6C5D00A57}"/>
    <cellStyle name="Normal 5 8 2" xfId="1244" xr:uid="{66A25BE1-7509-40D1-B144-F7E7AEE1B6D6}"/>
    <cellStyle name="Normal 5 8 2 2" xfId="1717" xr:uid="{9850E4E2-664C-4C67-8453-83D5B2248100}"/>
    <cellStyle name="Normal 5 8 2 2 2" xfId="3667" xr:uid="{A42DAF43-462C-4E6C-BCB0-35DF53F5C1B1}"/>
    <cellStyle name="Normal 5 8 2 2 2 2" xfId="14333" xr:uid="{AD64A9E3-0AAA-428B-BD56-3A4D26A04B82}"/>
    <cellStyle name="Normal 5 8 2 2 2 3" xfId="9432" xr:uid="{B3F8DB75-38B6-4D48-84FB-492879DE3564}"/>
    <cellStyle name="Normal 5 8 2 2 3" xfId="9433" xr:uid="{0F4E2D54-AF07-4BCF-9122-E0F6787C4D3B}"/>
    <cellStyle name="Normal 5 8 2 2 4" xfId="7306" xr:uid="{85ED4EAF-8E04-4919-809C-1773FDC1B493}"/>
    <cellStyle name="Normal 5 8 2 2 5" xfId="12520" xr:uid="{89D50A56-9852-4F56-8E54-3115161775F9}"/>
    <cellStyle name="Normal 5 8 2 2 6" xfId="5481" xr:uid="{0841886F-510D-4962-BB5C-23C86F14C8C2}"/>
    <cellStyle name="Normal 5 8 2 3" xfId="3206" xr:uid="{4C7D9F13-263A-4861-B3D3-A66C8D61CB27}"/>
    <cellStyle name="Normal 5 8 2 3 2" xfId="13872" xr:uid="{91F0A17B-7525-40BE-A045-1FA2CB430B8F}"/>
    <cellStyle name="Normal 5 8 2 3 3" xfId="9434" xr:uid="{A0F58C7D-258C-48CA-B452-11E0B1A2AAEE}"/>
    <cellStyle name="Normal 5 8 2 4" xfId="9435" xr:uid="{AD92F814-50C9-4834-8663-0ACA65603112}"/>
    <cellStyle name="Normal 5 8 2 5" xfId="6845" xr:uid="{981ECF26-2D55-4071-91B0-14B7524AD5B4}"/>
    <cellStyle name="Normal 5 8 2 6" xfId="12059" xr:uid="{5082771C-74AD-4A59-AE80-855888D7DB52}"/>
    <cellStyle name="Normal 5 8 2 7" xfId="5020" xr:uid="{32A75FDE-F8CA-4715-B57E-1A5F997B7378}"/>
    <cellStyle name="Normal 5 8 3" xfId="1716" xr:uid="{A77A4EEE-BD0E-4AE0-8E76-258BAE01866C}"/>
    <cellStyle name="Normal 5 8 3 2" xfId="3666" xr:uid="{DD8FF6E7-DAEA-452B-86BD-FDAB248B2751}"/>
    <cellStyle name="Normal 5 8 3 2 2" xfId="14332" xr:uid="{F209F05E-16DA-49F3-BD95-73A34350D0DF}"/>
    <cellStyle name="Normal 5 8 3 2 3" xfId="9436" xr:uid="{4CB17804-2160-43FA-8648-79A14B1F8952}"/>
    <cellStyle name="Normal 5 8 3 3" xfId="9437" xr:uid="{77FB7C49-680C-4409-97C6-2BF0937156C4}"/>
    <cellStyle name="Normal 5 8 3 4" xfId="7305" xr:uid="{9A98AF11-1897-4931-9D00-36D406B9D3F6}"/>
    <cellStyle name="Normal 5 8 3 5" xfId="12519" xr:uid="{E8B54DEE-B398-485F-8B31-CE4A2E3F1D3A}"/>
    <cellStyle name="Normal 5 8 3 6" xfId="5480" xr:uid="{CC9A506C-E11E-4F64-9A99-31B733E66F7E}"/>
    <cellStyle name="Normal 5 8 4" xfId="2839" xr:uid="{31568B10-1D19-4CE7-8A15-2235AAFE37B4}"/>
    <cellStyle name="Normal 5 8 4 2" xfId="13505" xr:uid="{CBC0DBFE-ACB7-415D-9F59-AE91919861F9}"/>
    <cellStyle name="Normal 5 8 4 3" xfId="9438" xr:uid="{D5D91906-0B14-417D-BCDC-38741AD03DAD}"/>
    <cellStyle name="Normal 5 8 5" xfId="9439" xr:uid="{6AA7966F-0F99-4517-B53E-F71B4C6D4FDC}"/>
    <cellStyle name="Normal 5 8 6" xfId="6478" xr:uid="{DE33273A-BEA8-45DD-81B0-12D842DC373D}"/>
    <cellStyle name="Normal 5 8 7" xfId="11692" xr:uid="{7C9F9798-50B0-4C77-B16F-5D695685612E}"/>
    <cellStyle name="Normal 5 8 8" xfId="4653" xr:uid="{136B1E5E-BB52-4711-994A-B59C82B1D5BB}"/>
    <cellStyle name="Normal 5 9" xfId="447" xr:uid="{3B8B837B-1432-4727-9E4C-EA166EA626B5}"/>
    <cellStyle name="Normal 5 9 2" xfId="1074" xr:uid="{DE2C31A0-5340-4C86-BA50-BE38A96C2F76}"/>
    <cellStyle name="Normal 5 9 2 2" xfId="1719" xr:uid="{0F111CBD-8FB6-4E60-9CA2-37A80D2E2251}"/>
    <cellStyle name="Normal 5 9 2 2 2" xfId="3669" xr:uid="{A8EEB7F2-2546-4BD3-A2FA-CE836F871FE9}"/>
    <cellStyle name="Normal 5 9 2 2 2 2" xfId="14335" xr:uid="{A7CCB171-3694-4680-81AB-B5B764BC588E}"/>
    <cellStyle name="Normal 5 9 2 2 2 3" xfId="9440" xr:uid="{EB1D998E-7F08-4AEC-951C-CA3BBE7CAACB}"/>
    <cellStyle name="Normal 5 9 2 2 3" xfId="9441" xr:uid="{BCCDD454-26F0-46A6-BDE4-D553AED82CCE}"/>
    <cellStyle name="Normal 5 9 2 2 4" xfId="7308" xr:uid="{52CEEF24-2D8B-46E8-86DD-8E1E4877D31F}"/>
    <cellStyle name="Normal 5 9 2 2 5" xfId="12522" xr:uid="{BBE8275B-9C72-45E8-8497-1A0D42E993A4}"/>
    <cellStyle name="Normal 5 9 2 2 6" xfId="5483" xr:uid="{44940D50-6628-4B24-9B33-5280FFEF473A}"/>
    <cellStyle name="Normal 5 9 2 3" xfId="3112" xr:uid="{B9F5D887-CD44-49D7-BB95-FE889955CF25}"/>
    <cellStyle name="Normal 5 9 2 3 2" xfId="13778" xr:uid="{8AC98118-7104-4706-ACAC-845A9FBB7869}"/>
    <cellStyle name="Normal 5 9 2 3 3" xfId="9442" xr:uid="{268876FD-0D68-4F32-BED6-8F50DD4CF9BD}"/>
    <cellStyle name="Normal 5 9 2 4" xfId="9443" xr:uid="{C01C0D8A-1316-4C18-8844-D2B9A7DCE3D5}"/>
    <cellStyle name="Normal 5 9 2 5" xfId="6751" xr:uid="{67CA8362-A76A-436E-94FB-0DA2264BE17D}"/>
    <cellStyle name="Normal 5 9 2 6" xfId="11965" xr:uid="{EE2C1B2D-84A9-4ABB-B7FE-2C3E124C6C67}"/>
    <cellStyle name="Normal 5 9 2 7" xfId="4926" xr:uid="{8460C8C6-6C4A-4FA6-95A9-B5365D59BF80}"/>
    <cellStyle name="Normal 5 9 3" xfId="1718" xr:uid="{7C5B7CE3-2BE5-4965-8715-E45EF9573230}"/>
    <cellStyle name="Normal 5 9 3 2" xfId="3668" xr:uid="{EF0420DE-86DC-4E42-B04E-83DB4D2FEDAB}"/>
    <cellStyle name="Normal 5 9 3 2 2" xfId="14334" xr:uid="{94A44F7B-8D47-4E0D-A013-379BBF2BEB10}"/>
    <cellStyle name="Normal 5 9 3 2 3" xfId="9444" xr:uid="{71B3EE81-1050-4793-844D-6CD9B6FD0167}"/>
    <cellStyle name="Normal 5 9 3 3" xfId="9445" xr:uid="{2ACD5EDF-F0CD-4C96-8FB9-EB1B4D2F2865}"/>
    <cellStyle name="Normal 5 9 3 4" xfId="7307" xr:uid="{CC1DE8EF-02D0-4BE6-8D6F-DC0FD0512EA6}"/>
    <cellStyle name="Normal 5 9 3 5" xfId="12521" xr:uid="{B08E2A43-A1A9-4786-935A-B500AB782E52}"/>
    <cellStyle name="Normal 5 9 3 6" xfId="5482" xr:uid="{E1471DE9-4E6E-428D-A1FF-97BF7B988105}"/>
    <cellStyle name="Normal 5 9 4" xfId="2655" xr:uid="{C0970C52-15EC-4662-ACFD-7A7C9ADD32F4}"/>
    <cellStyle name="Normal 5 9 4 2" xfId="13321" xr:uid="{DF411F2E-D65B-485E-B608-5BE6069BA140}"/>
    <cellStyle name="Normal 5 9 4 3" xfId="9446" xr:uid="{0C55F7E2-F4D4-44B0-9781-EFA0A743725C}"/>
    <cellStyle name="Normal 5 9 5" xfId="9447" xr:uid="{457315EB-9078-4A95-BAFD-A05C05589B92}"/>
    <cellStyle name="Normal 5 9 6" xfId="6294" xr:uid="{2661E0B2-A08B-4CEB-9B0F-499C4820C885}"/>
    <cellStyle name="Normal 5 9 7" xfId="11508" xr:uid="{2BB91519-E3FF-4829-AB8D-07EC7636185B}"/>
    <cellStyle name="Normal 5 9 8" xfId="4469" xr:uid="{9DE683AB-26FF-49D9-B69F-98D0FB6A18A6}"/>
    <cellStyle name="Normal 50" xfId="282" xr:uid="{E02A64F7-2F43-4254-A175-C864BF34227F}"/>
    <cellStyle name="Normal 50 2" xfId="661" xr:uid="{69D38766-18F3-45BD-B5F8-B8F8DFBA6179}"/>
    <cellStyle name="Normal 50 2 2" xfId="1200" xr:uid="{9D108260-2A96-4C05-A3B1-76614B281321}"/>
    <cellStyle name="Normal 50 3" xfId="524" xr:uid="{7E2FE19D-C1DD-4FD9-88BE-DADCCF44B52F}"/>
    <cellStyle name="Normal 50 4" xfId="408" xr:uid="{C8987394-73A8-4119-A48E-8806197E91BE}"/>
    <cellStyle name="Normal 50 5" xfId="314" xr:uid="{6E9AB4A6-1657-4C41-8052-B8DC3878A5FF}"/>
    <cellStyle name="Normal 51" xfId="283" xr:uid="{DFC33FC4-A2AA-4406-94EA-574ED8612CD6}"/>
    <cellStyle name="Normal 51 2" xfId="662" xr:uid="{DBC5C114-A7AD-4DCA-8EFE-31EB63DB6416}"/>
    <cellStyle name="Normal 51 2 2" xfId="1201" xr:uid="{A9D11541-D995-4DC2-AE51-A804B459DD73}"/>
    <cellStyle name="Normal 51 3" xfId="525" xr:uid="{6864E3EC-6011-4150-85A0-3335E350283B}"/>
    <cellStyle name="Normal 51 4" xfId="409" xr:uid="{2566E525-BFBA-43B0-B035-260CC192BACB}"/>
    <cellStyle name="Normal 51 5" xfId="315" xr:uid="{D9E88C51-2458-4F65-947E-1662F108BCB3}"/>
    <cellStyle name="Normal 52" xfId="284" xr:uid="{884F9A96-8F01-4CF4-9FD9-F793C5905909}"/>
    <cellStyle name="Normal 52 2" xfId="663" xr:uid="{3DDD3D27-CBE9-46E6-8D35-FD7135A67614}"/>
    <cellStyle name="Normal 52 2 2" xfId="1202" xr:uid="{E4E4C815-869C-4B4F-818B-1B4959F5947A}"/>
    <cellStyle name="Normal 52 3" xfId="526" xr:uid="{55BFA105-F0F4-45FF-8F25-70F884DB08A2}"/>
    <cellStyle name="Normal 52 4" xfId="410" xr:uid="{D8F07427-A3F4-448D-B7F7-BE9B61B77870}"/>
    <cellStyle name="Normal 52 5" xfId="316" xr:uid="{F1F4ECC8-CCC0-4F52-9544-B662D181390E}"/>
    <cellStyle name="Normal 53" xfId="285" xr:uid="{13F801FE-0BA9-49DB-AEDC-C2509833689F}"/>
    <cellStyle name="Normal 53 2" xfId="664" xr:uid="{FEFE1143-97ED-4857-A168-39CF61EF9C56}"/>
    <cellStyle name="Normal 53 2 2" xfId="1203" xr:uid="{84F71C0B-8F0D-48C4-BA8B-A450388F3392}"/>
    <cellStyle name="Normal 53 3" xfId="528" xr:uid="{60133EF2-3C9D-4830-A11F-4D945345B88E}"/>
    <cellStyle name="Normal 53 4" xfId="412" xr:uid="{2D48D43A-15AD-422F-A38B-2E199B087DC8}"/>
    <cellStyle name="Normal 53 5" xfId="317" xr:uid="{287EDC0C-94C8-4CC4-90F3-480BB39D361C}"/>
    <cellStyle name="Normal 54" xfId="286" xr:uid="{742A64A3-E31D-4D95-B520-4683D5BAA6BF}"/>
    <cellStyle name="Normal 54 2" xfId="665" xr:uid="{D81B53EC-F7B8-4A05-84FF-33FA670E7F55}"/>
    <cellStyle name="Normal 54 2 2" xfId="1204" xr:uid="{406132FD-AAEF-412C-845D-2E692793D8AA}"/>
    <cellStyle name="Normal 54 3" xfId="531" xr:uid="{E004C52F-EF81-45F7-87E2-11B53B897A26}"/>
    <cellStyle name="Normal 54 4" xfId="415" xr:uid="{62CEE5C6-264F-4A0A-84A5-A3711424506E}"/>
    <cellStyle name="Normal 54 5" xfId="318" xr:uid="{56F0A0B6-1C05-47C7-B579-7EC84EA699C5}"/>
    <cellStyle name="Normal 55" xfId="287" xr:uid="{71F24686-F8AE-4F1F-B6CF-D12396850013}"/>
    <cellStyle name="Normal 55 2" xfId="666" xr:uid="{427D6F71-2C86-48DE-A890-A42CA22D9933}"/>
    <cellStyle name="Normal 55 2 2" xfId="1205" xr:uid="{F396DA22-338B-4366-B2DD-4A2EFE91E384}"/>
    <cellStyle name="Normal 55 3" xfId="533" xr:uid="{1BBBA725-403F-4C51-B9E0-63F393440C6D}"/>
    <cellStyle name="Normal 55 4" xfId="417" xr:uid="{50C617E1-A227-43B1-87F0-E2531C85377D}"/>
    <cellStyle name="Normal 55 5" xfId="319" xr:uid="{CCC79ACD-A395-499A-9378-6783A5DBA227}"/>
    <cellStyle name="Normal 56" xfId="288" xr:uid="{6150692E-9B28-4D61-9506-49D9A54BB129}"/>
    <cellStyle name="Normal 56 2" xfId="667" xr:uid="{60144334-BF09-4969-BDBD-A84CD1C93229}"/>
    <cellStyle name="Normal 56 2 2" xfId="1206" xr:uid="{D267105F-1F1D-494A-BE22-6FBD12B085DF}"/>
    <cellStyle name="Normal 56 3" xfId="535" xr:uid="{FC2395AF-F66F-4C88-9646-81A6664547E4}"/>
    <cellStyle name="Normal 56 4" xfId="419" xr:uid="{74752799-D06A-4B62-BA1E-66C88A94A857}"/>
    <cellStyle name="Normal 56 5" xfId="320" xr:uid="{B7388EC3-5D98-4F76-9672-6ED5CE3FC4F9}"/>
    <cellStyle name="Normal 57" xfId="289" xr:uid="{D3C66C48-63F9-46DD-9F06-A541D3652EA6}"/>
    <cellStyle name="Normal 57 2" xfId="668" xr:uid="{DAF5362E-770D-4430-8786-718B2E4120BA}"/>
    <cellStyle name="Normal 57 2 2" xfId="1207" xr:uid="{DEFF8913-F02B-490B-80E1-7F1C3EC2B2A4}"/>
    <cellStyle name="Normal 57 3" xfId="537" xr:uid="{D6F3EC3C-236E-4FD8-B998-BE6D964F7354}"/>
    <cellStyle name="Normal 57 4" xfId="421" xr:uid="{0BD13576-24C9-47EC-926F-E2D12BE30495}"/>
    <cellStyle name="Normal 57 5" xfId="321" xr:uid="{F6B2F583-D83B-4CFF-A6CF-494EA53CF204}"/>
    <cellStyle name="Normal 58" xfId="290" xr:uid="{F0AA7E82-BCA0-4B92-B0D1-C0FF11B3FBBB}"/>
    <cellStyle name="Normal 58 2" xfId="669" xr:uid="{57757C58-D6AB-4F3C-A870-A5CEC7101EF3}"/>
    <cellStyle name="Normal 58 2 2" xfId="1208" xr:uid="{0706E34B-7190-41EA-8E7C-DB8090675507}"/>
    <cellStyle name="Normal 58 3" xfId="539" xr:uid="{87E33FBC-9626-4F85-9444-10988FCA5FD7}"/>
    <cellStyle name="Normal 58 4" xfId="423" xr:uid="{DDF7DA40-402C-497B-B457-C049DB8E9A08}"/>
    <cellStyle name="Normal 58 5" xfId="322" xr:uid="{7CC8DFF7-8D0D-486A-8928-A3483C262FC6}"/>
    <cellStyle name="Normal 59" xfId="291" xr:uid="{0F18C5B1-F0C2-4F55-9292-054B562DF68F}"/>
    <cellStyle name="Normal 59 2" xfId="670" xr:uid="{4820A772-07E3-457E-98CE-984EB5ADCC1E}"/>
    <cellStyle name="Normal 59 2 2" xfId="1209" xr:uid="{5D6BD9B5-2B65-47C7-A3AE-46E9DDA54C6E}"/>
    <cellStyle name="Normal 59 3" xfId="540" xr:uid="{562728A5-70A2-4BFF-BFE8-A85698B9F310}"/>
    <cellStyle name="Normal 59 4" xfId="424" xr:uid="{28A8E266-8D8E-4903-BC49-F4CCCB427149}"/>
    <cellStyle name="Normal 59 5" xfId="323" xr:uid="{E4074420-7F92-4779-8AB7-2F064C65BF4B}"/>
    <cellStyle name="Normal 6" xfId="148" xr:uid="{A2EF7A04-893A-4D19-9458-466070444B0F}"/>
    <cellStyle name="Normal 6 10" xfId="381" xr:uid="{2BB0BB3D-65C7-47DD-B26E-D1B41F1A2E63}"/>
    <cellStyle name="Normal 6 10 2" xfId="1057" xr:uid="{1984AE66-CB0F-4A38-8F83-E903101D6C34}"/>
    <cellStyle name="Normal 6 10 2 2" xfId="1721" xr:uid="{6C21D0D3-93C1-4ACF-B936-2393D7CD2200}"/>
    <cellStyle name="Normal 6 10 2 2 2" xfId="3671" xr:uid="{330ADC61-25A0-4274-AAD9-5BF01023492C}"/>
    <cellStyle name="Normal 6 10 2 2 2 2" xfId="14337" xr:uid="{6DEADDF6-A1C7-4EBA-8A02-1CF3B534F0A0}"/>
    <cellStyle name="Normal 6 10 2 2 2 3" xfId="9448" xr:uid="{C2DB48BE-8598-4A43-B16E-7C31673C8802}"/>
    <cellStyle name="Normal 6 10 2 2 3" xfId="9449" xr:uid="{BBF855F1-70DE-45A4-8362-527E6BB22D8F}"/>
    <cellStyle name="Normal 6 10 2 2 4" xfId="7310" xr:uid="{37409485-1171-4670-AA31-760A289BBBBE}"/>
    <cellStyle name="Normal 6 10 2 2 5" xfId="12524" xr:uid="{A7EFB109-6BA3-49E0-AF70-AAE224FEDBAC}"/>
    <cellStyle name="Normal 6 10 2 2 6" xfId="5485" xr:uid="{CE8AAD5F-473E-4B1E-862B-335F960F96CB}"/>
    <cellStyle name="Normal 6 10 2 3" xfId="3099" xr:uid="{EC7B5498-A5EB-45F1-B47B-14AEBD99129F}"/>
    <cellStyle name="Normal 6 10 2 3 2" xfId="13765" xr:uid="{61B1408A-74FD-4F81-825E-61D335E8B864}"/>
    <cellStyle name="Normal 6 10 2 3 3" xfId="9450" xr:uid="{59662326-2267-4F9D-9A39-852EF5B908A6}"/>
    <cellStyle name="Normal 6 10 2 4" xfId="9451" xr:uid="{F7E6D35E-B617-4F3B-BCD5-87464BB54362}"/>
    <cellStyle name="Normal 6 10 2 5" xfId="6738" xr:uid="{E76298D8-C29A-4378-907A-0592BD598C5A}"/>
    <cellStyle name="Normal 6 10 2 6" xfId="11952" xr:uid="{7C3FAE5D-8591-44BD-9435-44C8786573F1}"/>
    <cellStyle name="Normal 6 10 2 7" xfId="4913" xr:uid="{1A4AF12C-7B0C-4188-BDEC-7AE6E39C1E70}"/>
    <cellStyle name="Normal 6 10 3" xfId="1720" xr:uid="{8FF1446F-D076-42C6-9D80-15A884328A8C}"/>
    <cellStyle name="Normal 6 10 3 2" xfId="3670" xr:uid="{809C6955-8662-4ED4-BCEE-7CCB1CC14EFF}"/>
    <cellStyle name="Normal 6 10 3 2 2" xfId="14336" xr:uid="{4014A3BD-7A08-428B-83DE-E0483045973D}"/>
    <cellStyle name="Normal 6 10 3 2 3" xfId="9452" xr:uid="{C006956E-3E32-48A4-BAE1-75B512B55FEF}"/>
    <cellStyle name="Normal 6 10 3 3" xfId="9453" xr:uid="{B9D6EF11-FAEC-446D-9A58-1CB370838A61}"/>
    <cellStyle name="Normal 6 10 3 4" xfId="7309" xr:uid="{6DFA505A-563A-429A-8AFA-6F157C846566}"/>
    <cellStyle name="Normal 6 10 3 5" xfId="12523" xr:uid="{94BF1F2B-87B5-43BE-AAC7-9FADB6BB61F0}"/>
    <cellStyle name="Normal 6 10 3 6" xfId="5484" xr:uid="{B684F61B-2F62-4A13-9998-74A8DDE6EB0F}"/>
    <cellStyle name="Normal 6 10 4" xfId="2642" xr:uid="{58CB327E-8B53-432F-ACDE-27C93F2A543E}"/>
    <cellStyle name="Normal 6 10 4 2" xfId="13308" xr:uid="{C7664987-941B-4798-8B4F-E17BB0AAC0DD}"/>
    <cellStyle name="Normal 6 10 4 3" xfId="9454" xr:uid="{075DD96A-0E98-4EAC-876A-A1CDE7AE8F3E}"/>
    <cellStyle name="Normal 6 10 5" xfId="9455" xr:uid="{149E6287-D349-4A82-95BD-A509A7ED0AB2}"/>
    <cellStyle name="Normal 6 10 6" xfId="6281" xr:uid="{3599088E-E420-40C2-B822-F97BCFACAE72}"/>
    <cellStyle name="Normal 6 10 7" xfId="11495" xr:uid="{D04BCF25-FCC0-4CE4-BFD4-B2F48C389D0F}"/>
    <cellStyle name="Normal 6 10 8" xfId="4456" xr:uid="{8B4C0475-7DE2-421F-8E9E-A6E53755EF88}"/>
    <cellStyle name="Normal 6 11" xfId="914" xr:uid="{1A60032D-F2A7-45D9-90CA-5B65E62D78D6}"/>
    <cellStyle name="Normal 6 11 2" xfId="1722" xr:uid="{CAEA014E-A9B4-4A42-A4B9-19F703A4CA84}"/>
    <cellStyle name="Normal 6 11 2 2" xfId="3672" xr:uid="{BFBA5F7F-65BD-4D98-ADAA-BC3AF54A000B}"/>
    <cellStyle name="Normal 6 11 2 2 2" xfId="14338" xr:uid="{7DA81333-2BD0-4619-AD03-08C151CC5B05}"/>
    <cellStyle name="Normal 6 11 2 2 3" xfId="9456" xr:uid="{57593710-6719-4A57-9228-7516024903EC}"/>
    <cellStyle name="Normal 6 11 2 3" xfId="9457" xr:uid="{930FD708-ACB7-48BF-BC7D-19B5D7236943}"/>
    <cellStyle name="Normal 6 11 2 4" xfId="7311" xr:uid="{295FB143-367F-42A2-A77B-7C747100BD55}"/>
    <cellStyle name="Normal 6 11 2 5" xfId="12525" xr:uid="{DFACA181-C73A-4D31-98C4-AB7C04FC20EB}"/>
    <cellStyle name="Normal 6 11 2 6" xfId="5486" xr:uid="{1D5B411D-D5D3-4E50-976F-4FEEC9E67C69}"/>
    <cellStyle name="Normal 6 11 3" xfId="2964" xr:uid="{892709EE-4BDF-4C15-9C02-9B41935C8EF4}"/>
    <cellStyle name="Normal 6 11 3 2" xfId="13630" xr:uid="{2E5CB2C5-6F5B-4080-8C92-78A7FAAD2015}"/>
    <cellStyle name="Normal 6 11 3 3" xfId="9458" xr:uid="{0ADC3532-9862-4D7A-A998-7024B73EC9CC}"/>
    <cellStyle name="Normal 6 11 4" xfId="9459" xr:uid="{AC45451A-2BFC-469F-9796-6D7322EB71EF}"/>
    <cellStyle name="Normal 6 11 5" xfId="6603" xr:uid="{BDE21CA5-F0AA-437B-8B7E-825B29590180}"/>
    <cellStyle name="Normal 6 11 6" xfId="11817" xr:uid="{9969D687-8300-4872-8CAC-BF2AE247A7F8}"/>
    <cellStyle name="Normal 6 11 7" xfId="4778" xr:uid="{E678027F-3BF7-417A-8E97-2EC64C97E283}"/>
    <cellStyle name="Normal 6 12" xfId="1381" xr:uid="{E0D3DDDF-4DDF-4FE3-8395-8E4A037931EF}"/>
    <cellStyle name="Normal 6 12 2" xfId="3331" xr:uid="{6F85EF2B-7B2C-4491-94A0-B71AEF7F96FA}"/>
    <cellStyle name="Normal 6 12 2 2" xfId="13997" xr:uid="{4DF0926A-3EE6-40AF-ADB0-E12A6D955A42}"/>
    <cellStyle name="Normal 6 12 2 3" xfId="9460" xr:uid="{C47BED67-EE0A-46F6-B885-82A030CA3D0B}"/>
    <cellStyle name="Normal 6 12 3" xfId="9461" xr:uid="{2D22BFD5-D816-42F7-B234-27D38CFBA8A2}"/>
    <cellStyle name="Normal 6 12 4" xfId="6970" xr:uid="{B5570312-C7DE-4193-8EB8-B6AEEEE5B1F2}"/>
    <cellStyle name="Normal 6 12 5" xfId="12184" xr:uid="{7ABFC16D-C850-42A3-B945-2AE3B293EEA5}"/>
    <cellStyle name="Normal 6 12 6" xfId="5145" xr:uid="{1B02C4BB-78AA-4B8F-82CA-972568864D34}"/>
    <cellStyle name="Normal 6 13" xfId="302" xr:uid="{03B0F21A-7F45-4138-A6EE-00C0BE254D87}"/>
    <cellStyle name="Normal 6 13 2" xfId="2597" xr:uid="{98FA29B8-421E-49D6-89C1-68DE53FADB48}"/>
    <cellStyle name="Normal 6 13 2 2" xfId="13264" xr:uid="{D18B773D-52F5-47AE-9226-DA77E3007E6D}"/>
    <cellStyle name="Normal 6 13 2 3" xfId="9462" xr:uid="{E307547C-EB04-4A33-8578-71F5080FAC19}"/>
    <cellStyle name="Normal 6 13 3" xfId="9463" xr:uid="{0410078B-0D5D-4686-B978-1D77BC877065}"/>
    <cellStyle name="Normal 6 13 4" xfId="6236" xr:uid="{14E23FE2-948A-4BB6-B7B3-3B44F3A092F8}"/>
    <cellStyle name="Normal 6 13 5" xfId="11451" xr:uid="{A1322F86-05B6-41F3-A396-379B8163D22D}"/>
    <cellStyle name="Normal 6 13 6" xfId="4412" xr:uid="{AA1325E8-C0FF-4B79-9F2B-566D9298CB03}"/>
    <cellStyle name="Normal 6 14" xfId="2212" xr:uid="{3A092FA9-E747-4D78-AC9B-95016D8525F6}"/>
    <cellStyle name="Normal 6 14 2" xfId="4071" xr:uid="{D36C8F33-BA84-490A-B69B-BBC4597DB0D8}"/>
    <cellStyle name="Normal 6 14 2 2" xfId="14734" xr:uid="{832606F3-BDFC-42F9-BECE-75B3E40486A9}"/>
    <cellStyle name="Normal 6 14 2 3" xfId="9464" xr:uid="{83CEC8FD-47C1-4A8D-85E5-FB24ADEE2B76}"/>
    <cellStyle name="Normal 6 14 3" xfId="9465" xr:uid="{5C61308F-DEF1-46BB-BEDE-F91E724A3C3F}"/>
    <cellStyle name="Normal 6 14 4" xfId="7710" xr:uid="{74E4B04B-83E5-4844-A1A4-5D31F98ADB66}"/>
    <cellStyle name="Normal 6 14 5" xfId="12921" xr:uid="{36989CC2-1FCE-4B08-A2C4-9E61BD563E2C}"/>
    <cellStyle name="Normal 6 14 6" xfId="5882" xr:uid="{C4415803-5FD6-4DFB-AC6E-4358DECC8302}"/>
    <cellStyle name="Normal 6 15" xfId="2363" xr:uid="{7CCE2843-6D31-410B-AF8B-90DF47C2A7E6}"/>
    <cellStyle name="Normal 6 15 2" xfId="4207" xr:uid="{07FDBE6C-17A3-49CA-A126-13A738E90A08}"/>
    <cellStyle name="Normal 6 15 2 2" xfId="14870" xr:uid="{E5ED678F-2A39-45B8-B7A7-236F34E0904D}"/>
    <cellStyle name="Normal 6 15 2 3" xfId="9466" xr:uid="{3BECDCA8-FCD9-4B68-BF1E-0E6153F5ABA0}"/>
    <cellStyle name="Normal 6 15 3" xfId="7846" xr:uid="{8E261B1B-1644-436C-8ED1-021CE3C792E2}"/>
    <cellStyle name="Normal 6 15 4" xfId="13057" xr:uid="{F3C43A31-7CB2-48E2-9E7D-A92CD14DF88C}"/>
    <cellStyle name="Normal 6 15 5" xfId="6018" xr:uid="{C7D50C42-427A-4D8D-8F14-E60D3FE17074}"/>
    <cellStyle name="Normal 6 16" xfId="2536" xr:uid="{87733680-4C01-4917-A6A5-6E02EA35478D}"/>
    <cellStyle name="Normal 6 16 2" xfId="4360" xr:uid="{106DF9DE-7BBC-4B3B-B1CD-BB2438EBE96E}"/>
    <cellStyle name="Normal 6 16 2 2" xfId="15023" xr:uid="{5BDFE213-7D4F-4AF9-889E-BE19BD3DF570}"/>
    <cellStyle name="Normal 6 16 2 3" xfId="9467" xr:uid="{AA9FE4CC-6DFF-4CB5-933E-22FCDB24D560}"/>
    <cellStyle name="Normal 6 16 3" xfId="13211" xr:uid="{C983CBA0-E252-401B-B183-881BC09C9716}"/>
    <cellStyle name="Normal 6 16 4" xfId="6154" xr:uid="{F37F8400-108D-47FA-8A79-6BFB23DB9861}"/>
    <cellStyle name="Normal 6 17" xfId="2556" xr:uid="{C032D974-0FFC-4FBD-B129-6DA0D6DB0654}"/>
    <cellStyle name="Normal 6 17 2" xfId="13224" xr:uid="{8E0EEC2A-ACD3-4511-A5D3-7945FD895F03}"/>
    <cellStyle name="Normal 6 17 3" xfId="9468" xr:uid="{13B1CD38-BA40-4FEF-A988-3D9B802E0498}"/>
    <cellStyle name="Normal 6 18" xfId="6195" xr:uid="{FF4D625A-F1B4-44CE-8AD4-CC1D3585B7CD}"/>
    <cellStyle name="Normal 6 19" xfId="11411" xr:uid="{49318719-3F1A-43FB-A79F-E96058A85936}"/>
    <cellStyle name="Normal 6 2" xfId="166" xr:uid="{522C34BA-C130-4835-A732-6114DAD3A968}"/>
    <cellStyle name="Normal 6 2 10" xfId="935" xr:uid="{9E9D54DD-1DB4-4374-9564-4EDD07EF4563}"/>
    <cellStyle name="Normal 6 2 10 2" xfId="1723" xr:uid="{D0025DD9-BAD9-4A46-AEE6-ADE6F653B5C6}"/>
    <cellStyle name="Normal 6 2 10 2 2" xfId="3673" xr:uid="{A07B2C30-8A4D-42AD-AC02-F9C1AC551949}"/>
    <cellStyle name="Normal 6 2 10 2 2 2" xfId="14339" xr:uid="{D67A1FF1-C7BC-4ECB-8C45-441AA2ED30D6}"/>
    <cellStyle name="Normal 6 2 10 2 2 3" xfId="9469" xr:uid="{D61B0CF8-C129-47DB-8071-6FF99E104829}"/>
    <cellStyle name="Normal 6 2 10 2 3" xfId="9470" xr:uid="{99547D90-058E-4E50-865A-2DD74C5E600D}"/>
    <cellStyle name="Normal 6 2 10 2 4" xfId="7312" xr:uid="{D9EB723E-756C-4BF0-8DBB-8E6A9BDE0C17}"/>
    <cellStyle name="Normal 6 2 10 2 5" xfId="12526" xr:uid="{226DF01A-7E7E-4E12-BF50-9BE95E933291}"/>
    <cellStyle name="Normal 6 2 10 2 6" xfId="5487" xr:uid="{DC0CD21A-2ED8-4AD8-992F-A31CABC12D37}"/>
    <cellStyle name="Normal 6 2 10 3" xfId="2983" xr:uid="{9F960ECE-1451-4594-9B3A-E872EFEA3622}"/>
    <cellStyle name="Normal 6 2 10 3 2" xfId="13649" xr:uid="{2B807E04-BE60-4433-9EED-4B81D51C7753}"/>
    <cellStyle name="Normal 6 2 10 3 3" xfId="9471" xr:uid="{A7792E0D-A929-4D11-94A1-6CBD83C99D65}"/>
    <cellStyle name="Normal 6 2 10 4" xfId="9472" xr:uid="{92FA4585-0B98-4B1F-AA1B-F8A525767145}"/>
    <cellStyle name="Normal 6 2 10 5" xfId="6622" xr:uid="{3F3B760A-2E1C-4548-A7E2-99F47E23089E}"/>
    <cellStyle name="Normal 6 2 10 6" xfId="11836" xr:uid="{A5251B73-831D-4B90-A5F0-4A0E5D14C463}"/>
    <cellStyle name="Normal 6 2 10 7" xfId="4797" xr:uid="{E3CBE3D9-7C40-4CFE-997D-F6205CC55C75}"/>
    <cellStyle name="Normal 6 2 11" xfId="1400" xr:uid="{4B677273-2811-4F48-8EBF-FF0EBF4E3C1A}"/>
    <cellStyle name="Normal 6 2 11 2" xfId="3350" xr:uid="{A6A91F44-995F-4A56-885A-58E71212AAC2}"/>
    <cellStyle name="Normal 6 2 11 2 2" xfId="14016" xr:uid="{FFDC52B9-1780-4EE8-B278-E648D28C7601}"/>
    <cellStyle name="Normal 6 2 11 2 3" xfId="9473" xr:uid="{1FFA16CF-5F61-4F0D-A3B8-006D12FA346D}"/>
    <cellStyle name="Normal 6 2 11 3" xfId="9474" xr:uid="{934FE092-5736-4FB1-8C45-90C8FED10253}"/>
    <cellStyle name="Normal 6 2 11 4" xfId="6989" xr:uid="{5C342860-4D7B-445F-A2F1-83857C41232E}"/>
    <cellStyle name="Normal 6 2 11 5" xfId="12203" xr:uid="{8C980645-3CE5-49B6-B83B-237F547866FD}"/>
    <cellStyle name="Normal 6 2 11 6" xfId="5164" xr:uid="{458F7DC4-5F6D-45E0-9237-9FA727A448FA}"/>
    <cellStyle name="Normal 6 2 12" xfId="346" xr:uid="{C745344C-6415-40AA-8EA9-7A30404B49B6}"/>
    <cellStyle name="Normal 6 2 12 2" xfId="2616" xr:uid="{6BA59E42-3E36-4801-BD37-623BF75D1EE1}"/>
    <cellStyle name="Normal 6 2 12 2 2" xfId="13283" xr:uid="{6F35317F-4538-481C-8D43-5661A3692872}"/>
    <cellStyle name="Normal 6 2 12 2 3" xfId="9475" xr:uid="{4C681D3B-FB31-4561-AE36-B9F61DEAEC17}"/>
    <cellStyle name="Normal 6 2 12 3" xfId="9476" xr:uid="{5B08505F-B490-41CA-9DA3-EFF4472B122E}"/>
    <cellStyle name="Normal 6 2 12 4" xfId="6255" xr:uid="{47113D19-0A99-4A5A-B41E-7C5CBDDDB2F6}"/>
    <cellStyle name="Normal 6 2 12 5" xfId="11470" xr:uid="{985A1600-78FF-45B6-9972-9B0F676C8273}"/>
    <cellStyle name="Normal 6 2 12 6" xfId="4431" xr:uid="{7B52EEEB-E96F-407F-9147-D08F52E9295C}"/>
    <cellStyle name="Normal 6 2 13" xfId="2231" xr:uid="{1A1EA0F8-533C-413E-9EE1-050E13B73A89}"/>
    <cellStyle name="Normal 6 2 13 2" xfId="4090" xr:uid="{6A8A560D-A1C7-460B-ACEA-1D61F529F64A}"/>
    <cellStyle name="Normal 6 2 13 2 2" xfId="14753" xr:uid="{562668A4-B8E7-41D5-9C84-009B7EC696C8}"/>
    <cellStyle name="Normal 6 2 13 2 3" xfId="9477" xr:uid="{AC9AE4D3-90BF-40E9-B4B1-BE84D5B4C936}"/>
    <cellStyle name="Normal 6 2 13 3" xfId="9478" xr:uid="{DB9852A0-D870-4548-BD47-FF629298B33C}"/>
    <cellStyle name="Normal 6 2 13 4" xfId="7729" xr:uid="{A9D6842B-DE36-4A48-B51C-05D10E15ABAE}"/>
    <cellStyle name="Normal 6 2 13 5" xfId="12940" xr:uid="{645A4279-A32C-4A1F-9B9A-A7065BA12AA7}"/>
    <cellStyle name="Normal 6 2 13 6" xfId="5901" xr:uid="{C8F93CF5-F9DF-4FA8-9D65-0F0133E6C293}"/>
    <cellStyle name="Normal 6 2 14" xfId="2382" xr:uid="{D3A02CAA-C7D9-406D-A7C9-16C0CE5E57D1}"/>
    <cellStyle name="Normal 6 2 14 2" xfId="4226" xr:uid="{EC537C23-8AD9-459E-9E12-3B7FDEB4BF11}"/>
    <cellStyle name="Normal 6 2 14 2 2" xfId="14889" xr:uid="{C63436B2-16C4-4E5A-8DEE-86758579DBF0}"/>
    <cellStyle name="Normal 6 2 14 2 3" xfId="9479" xr:uid="{28F4E464-B178-4BCD-BB6F-F8B0FC839CC8}"/>
    <cellStyle name="Normal 6 2 14 3" xfId="7865" xr:uid="{18C9A925-B158-4A7C-A854-7F2CAC02829B}"/>
    <cellStyle name="Normal 6 2 14 4" xfId="13076" xr:uid="{7B3CA1CB-FEE9-428E-8808-2E60044FE23E}"/>
    <cellStyle name="Normal 6 2 14 5" xfId="6037" xr:uid="{7B040457-BCA1-49F7-97C7-1F92D20F3616}"/>
    <cellStyle name="Normal 6 2 15" xfId="2557" xr:uid="{AC5EA5E9-ABFA-4C44-B5B3-9F099F3AF020}"/>
    <cellStyle name="Normal 6 2 15 2" xfId="9480" xr:uid="{9851F1B5-AB5C-4F2F-BA56-AD1BB46514EC}"/>
    <cellStyle name="Normal 6 2 15 3" xfId="13225" xr:uid="{65812EEF-42A0-442D-9C08-64333BCB59C2}"/>
    <cellStyle name="Normal 6 2 15 4" xfId="6155" xr:uid="{5A3A8D8E-313F-481D-A2A6-C746F9221316}"/>
    <cellStyle name="Normal 6 2 16" xfId="9481" xr:uid="{03A2ABAC-E411-4106-B074-D2CD913BBBD2}"/>
    <cellStyle name="Normal 6 2 17" xfId="6196" xr:uid="{3391A75E-B0CF-4E5D-82B4-7912D15E9D51}"/>
    <cellStyle name="Normal 6 2 18" xfId="11412" xr:uid="{0AA909C3-436E-43B9-AE6E-EEC4510CED4A}"/>
    <cellStyle name="Normal 6 2 19" xfId="4373" xr:uid="{854E0418-6EF4-4086-B82E-499849FC79D4}"/>
    <cellStyle name="Normal 6 2 2" xfId="178" xr:uid="{5F2E0C8D-B639-4069-AA2E-DC35941A1F7D}"/>
    <cellStyle name="Normal 6 2 2 10" xfId="1401" xr:uid="{8CA99607-274B-4AC1-B2C0-AE43C64A83C4}"/>
    <cellStyle name="Normal 6 2 2 10 2" xfId="3351" xr:uid="{53E62EDD-BA7E-424F-923B-2DE05D5D129C}"/>
    <cellStyle name="Normal 6 2 2 10 2 2" xfId="14017" xr:uid="{FB0E37EB-583D-43CB-86C4-8E4D444AF3AE}"/>
    <cellStyle name="Normal 6 2 2 10 2 3" xfId="9482" xr:uid="{A5F181F4-D0D6-4641-B757-8EE4634C1B48}"/>
    <cellStyle name="Normal 6 2 2 10 3" xfId="9483" xr:uid="{CC62BF18-574F-4665-AFBD-AE98EECB2290}"/>
    <cellStyle name="Normal 6 2 2 10 4" xfId="6990" xr:uid="{537DF3AD-62C6-4843-B2DA-42A7E4E9A886}"/>
    <cellStyle name="Normal 6 2 2 10 5" xfId="12204" xr:uid="{C84B0D56-9ABD-49AE-8AD0-3180DC7A09A1}"/>
    <cellStyle name="Normal 6 2 2 10 6" xfId="5165" xr:uid="{88744A1B-3F0D-4D39-9691-BBA2255C77FB}"/>
    <cellStyle name="Normal 6 2 2 11" xfId="347" xr:uid="{4F34DDF6-637A-411A-BA1D-1F9BFDD71C7A}"/>
    <cellStyle name="Normal 6 2 2 11 2" xfId="2617" xr:uid="{8C22C462-F268-40B7-B03F-5C212D39867D}"/>
    <cellStyle name="Normal 6 2 2 11 2 2" xfId="13284" xr:uid="{8AC9A947-3D04-4BB9-938B-47756E55149D}"/>
    <cellStyle name="Normal 6 2 2 11 2 3" xfId="9484" xr:uid="{DBE89B5B-6346-42E9-BCC5-609A1366789B}"/>
    <cellStyle name="Normal 6 2 2 11 3" xfId="9485" xr:uid="{CB2D31B4-1E9B-46D1-BA55-DB60475CE703}"/>
    <cellStyle name="Normal 6 2 2 11 4" xfId="6256" xr:uid="{227FF9F3-0418-447C-8834-B2B9F5911675}"/>
    <cellStyle name="Normal 6 2 2 11 5" xfId="11471" xr:uid="{C0421124-F789-4B16-8558-48672B28C955}"/>
    <cellStyle name="Normal 6 2 2 11 6" xfId="4432" xr:uid="{D5014B67-C23E-4F93-BF80-A723C52D3D10}"/>
    <cellStyle name="Normal 6 2 2 12" xfId="2232" xr:uid="{15340244-92B4-4CE3-A594-ECDDD7594D2A}"/>
    <cellStyle name="Normal 6 2 2 12 2" xfId="4091" xr:uid="{C41FD3F9-0235-43D5-98D3-684AC19BE452}"/>
    <cellStyle name="Normal 6 2 2 12 2 2" xfId="14754" xr:uid="{67CAC454-48A9-4FFA-AA46-BC2F8FA449E3}"/>
    <cellStyle name="Normal 6 2 2 12 2 3" xfId="9486" xr:uid="{D04CC78A-4941-4092-B179-E3CE055AD434}"/>
    <cellStyle name="Normal 6 2 2 12 3" xfId="9487" xr:uid="{4328058A-355F-4F17-A2DE-327351B9B85C}"/>
    <cellStyle name="Normal 6 2 2 12 4" xfId="7730" xr:uid="{84A63FF0-BD95-4778-BF18-5A65A330FED5}"/>
    <cellStyle name="Normal 6 2 2 12 5" xfId="12941" xr:uid="{BFF5B7FE-BC72-4303-938E-446EC584EECF}"/>
    <cellStyle name="Normal 6 2 2 12 6" xfId="5902" xr:uid="{4931163F-FC5A-4B59-A3FA-266DC05A5E59}"/>
    <cellStyle name="Normal 6 2 2 13" xfId="2383" xr:uid="{E8309E21-6D84-46A0-9806-761C35697636}"/>
    <cellStyle name="Normal 6 2 2 13 2" xfId="4227" xr:uid="{17C59B3C-69E0-4B05-B33C-9DD7843D3EFB}"/>
    <cellStyle name="Normal 6 2 2 13 2 2" xfId="14890" xr:uid="{78CF1B43-E434-4463-B8AB-25D483458409}"/>
    <cellStyle name="Normal 6 2 2 13 2 3" xfId="9488" xr:uid="{2F032714-A2B6-4709-B140-E672D23D1972}"/>
    <cellStyle name="Normal 6 2 2 13 3" xfId="7866" xr:uid="{C6224C4A-249A-4F8A-864B-171B3AD40A5E}"/>
    <cellStyle name="Normal 6 2 2 13 4" xfId="13077" xr:uid="{1C5B9C47-51D9-42D8-8B16-4DB62CE2171C}"/>
    <cellStyle name="Normal 6 2 2 13 5" xfId="6038" xr:uid="{07531757-BB5A-4E50-8387-D9E4C98979B6}"/>
    <cellStyle name="Normal 6 2 2 14" xfId="2562" xr:uid="{EB486A74-FDB6-43C2-8588-62907D22BC41}"/>
    <cellStyle name="Normal 6 2 2 14 2" xfId="9489" xr:uid="{5DF986B6-D5DC-40E6-AB1B-F3F1915BBD54}"/>
    <cellStyle name="Normal 6 2 2 14 3" xfId="13230" xr:uid="{D1945340-94EA-4D79-96E0-4CCCBDB70546}"/>
    <cellStyle name="Normal 6 2 2 14 4" xfId="6160" xr:uid="{446255FF-939D-494C-B056-CA4BD8DB49FC}"/>
    <cellStyle name="Normal 6 2 2 15" xfId="9490" xr:uid="{952E7693-C616-45E7-8527-47710C72C2F6}"/>
    <cellStyle name="Normal 6 2 2 16" xfId="6201" xr:uid="{68AF4911-C925-4EF6-8CF8-F63B9CA776F3}"/>
    <cellStyle name="Normal 6 2 2 17" xfId="11417" xr:uid="{075012AD-0E07-43EE-B8E3-7022D0B337E3}"/>
    <cellStyle name="Normal 6 2 2 18" xfId="4378" xr:uid="{C0A24C3E-9492-47D8-A361-9B0961DF0D1D}"/>
    <cellStyle name="Normal 6 2 2 2" xfId="225" xr:uid="{DFAE3B89-122B-46BB-A828-45E31F864166}"/>
    <cellStyle name="Normal 6 2 2 2 10" xfId="2233" xr:uid="{FDD8C542-C35C-4F9D-A422-1DB6DF2D10B1}"/>
    <cellStyle name="Normal 6 2 2 2 10 2" xfId="4092" xr:uid="{6D2BE163-3C17-414D-98DA-14612E34BEB6}"/>
    <cellStyle name="Normal 6 2 2 2 10 2 2" xfId="14755" xr:uid="{75322697-A484-4479-A106-F8233C48A5F2}"/>
    <cellStyle name="Normal 6 2 2 2 10 2 3" xfId="9491" xr:uid="{5CD2ADE0-849E-43F3-B07A-DFB0440207EB}"/>
    <cellStyle name="Normal 6 2 2 2 10 3" xfId="9492" xr:uid="{6F8325A9-EB2D-4A42-A627-18C1FD3851C2}"/>
    <cellStyle name="Normal 6 2 2 2 10 4" xfId="7731" xr:uid="{5FBA6A7D-6B96-45D0-B3AC-9002F23F50CA}"/>
    <cellStyle name="Normal 6 2 2 2 10 5" xfId="12942" xr:uid="{E9AB37FA-66AE-4460-BA7C-DA074BE519A1}"/>
    <cellStyle name="Normal 6 2 2 2 10 6" xfId="5903" xr:uid="{5252790A-4075-429B-9185-644FED0CFEBC}"/>
    <cellStyle name="Normal 6 2 2 2 11" xfId="2384" xr:uid="{C4AB1761-1E3B-4703-A77F-05125002BA79}"/>
    <cellStyle name="Normal 6 2 2 2 11 2" xfId="4228" xr:uid="{577F9641-5C1D-4123-96D9-555B46980464}"/>
    <cellStyle name="Normal 6 2 2 2 11 2 2" xfId="14891" xr:uid="{3EFB9485-0367-48AB-A1C6-9E2FC19297D1}"/>
    <cellStyle name="Normal 6 2 2 2 11 2 3" xfId="9493" xr:uid="{48ABFE50-3E00-431D-916C-C7A4A2314DF8}"/>
    <cellStyle name="Normal 6 2 2 2 11 3" xfId="7867" xr:uid="{B1618409-34D7-44CB-9C7D-73822AFC7002}"/>
    <cellStyle name="Normal 6 2 2 2 11 4" xfId="13078" xr:uid="{3BAF860E-8267-4B64-9FF6-C9F0F090B520}"/>
    <cellStyle name="Normal 6 2 2 2 11 5" xfId="6039" xr:uid="{0E601C72-B919-48FE-B6C9-151C2FE12BED}"/>
    <cellStyle name="Normal 6 2 2 2 12" xfId="2572" xr:uid="{6E3EA10E-B8BA-43C7-B47D-91ED6199F162}"/>
    <cellStyle name="Normal 6 2 2 2 12 2" xfId="9494" xr:uid="{FEFAEDF2-5FED-4D1D-99BC-E08E694CE1E9}"/>
    <cellStyle name="Normal 6 2 2 2 12 3" xfId="13240" xr:uid="{0E3E21FD-129B-483B-B677-DDA0B1D2A8C0}"/>
    <cellStyle name="Normal 6 2 2 2 12 4" xfId="6179" xr:uid="{9120C1BF-4CC8-4EBE-B3AD-22D334BFD769}"/>
    <cellStyle name="Normal 6 2 2 2 13" xfId="9495" xr:uid="{A01C989C-3E18-46E2-8AB4-573F4481F691}"/>
    <cellStyle name="Normal 6 2 2 2 14" xfId="6211" xr:uid="{A600BD59-0277-4F0A-991D-2922FB2AF368}"/>
    <cellStyle name="Normal 6 2 2 2 15" xfId="11427" xr:uid="{2E34FB74-A58D-449F-BFC8-E2A65AF4514B}"/>
    <cellStyle name="Normal 6 2 2 2 16" xfId="4388" xr:uid="{71F28F68-0C11-491D-9A61-7209FEC63AFF}"/>
    <cellStyle name="Normal 6 2 2 2 2" xfId="674" xr:uid="{06D6AC9D-1926-4EAC-86D4-8862F0835215}"/>
    <cellStyle name="Normal 6 2 2 2 2 10" xfId="11612" xr:uid="{747600DB-3D27-4C38-95F0-8ED022D71971}"/>
    <cellStyle name="Normal 6 2 2 2 2 11" xfId="4573" xr:uid="{1F9D8569-5716-4D9A-9BDB-18278EBE2740}"/>
    <cellStyle name="Normal 6 2 2 2 2 2" xfId="835" xr:uid="{F4C1A121-0B8D-4A0D-8674-DADE22DF816A}"/>
    <cellStyle name="Normal 6 2 2 2 2 2 2" xfId="1299" xr:uid="{D55B73BF-1AB2-4083-AF8D-B214F34DFEB3}"/>
    <cellStyle name="Normal 6 2 2 2 2 2 2 2" xfId="1726" xr:uid="{0B1C83DE-D6DA-4C25-A734-82412C3E6CC4}"/>
    <cellStyle name="Normal 6 2 2 2 2 2 2 2 2" xfId="3676" xr:uid="{8F1B3908-B5FE-414A-AE9B-3EB00B5A7D6E}"/>
    <cellStyle name="Normal 6 2 2 2 2 2 2 2 2 2" xfId="14342" xr:uid="{346F9F4F-84A9-4D80-9D27-5ACED48AB12F}"/>
    <cellStyle name="Normal 6 2 2 2 2 2 2 2 2 3" xfId="9496" xr:uid="{28E976EF-4B04-4269-8863-E1F319563D64}"/>
    <cellStyle name="Normal 6 2 2 2 2 2 2 2 3" xfId="9497" xr:uid="{079C3C15-F4EF-4CD5-89E0-F964A42CC28F}"/>
    <cellStyle name="Normal 6 2 2 2 2 2 2 2 4" xfId="7315" xr:uid="{8D04A1AF-7714-4AA5-888D-3A7C3D8BF9A1}"/>
    <cellStyle name="Normal 6 2 2 2 2 2 2 2 5" xfId="12529" xr:uid="{564DA9F2-E78C-4D15-A5A5-0998C9BCB9C1}"/>
    <cellStyle name="Normal 6 2 2 2 2 2 2 2 6" xfId="5490" xr:uid="{E6D85DAC-ECC8-41A1-8C7B-D407E577D336}"/>
    <cellStyle name="Normal 6 2 2 2 2 2 2 3" xfId="3261" xr:uid="{039B1ABA-D186-46E7-91ED-233DC09A9156}"/>
    <cellStyle name="Normal 6 2 2 2 2 2 2 3 2" xfId="13927" xr:uid="{E0BAD428-E87F-4A2C-BE43-E1BEF5D69F48}"/>
    <cellStyle name="Normal 6 2 2 2 2 2 2 3 3" xfId="9498" xr:uid="{F3DE0CB9-1F8D-4EC7-8B81-A389ED4A526F}"/>
    <cellStyle name="Normal 6 2 2 2 2 2 2 4" xfId="9499" xr:uid="{7D570492-FB6E-4B0E-BA9B-D00C04CBBA7C}"/>
    <cellStyle name="Normal 6 2 2 2 2 2 2 5" xfId="6900" xr:uid="{6D00CBB4-86BF-4264-BD54-8F768C38E3C7}"/>
    <cellStyle name="Normal 6 2 2 2 2 2 2 6" xfId="12114" xr:uid="{8999BD19-A007-4BD0-B7EB-5A3E6D104955}"/>
    <cellStyle name="Normal 6 2 2 2 2 2 2 7" xfId="5075" xr:uid="{6314EA8D-5F69-44B6-9BD7-A167AEA3CE88}"/>
    <cellStyle name="Normal 6 2 2 2 2 2 3" xfId="1725" xr:uid="{DE4704EF-6E74-4FE7-B89F-B83B2F0492A0}"/>
    <cellStyle name="Normal 6 2 2 2 2 2 3 2" xfId="3675" xr:uid="{EA07C8FA-348D-4B80-98F6-653042E1BB11}"/>
    <cellStyle name="Normal 6 2 2 2 2 2 3 2 2" xfId="14341" xr:uid="{322C5BDC-9BC5-4D6D-BE6B-00075F9ABB7C}"/>
    <cellStyle name="Normal 6 2 2 2 2 2 3 2 3" xfId="9500" xr:uid="{6599833F-091D-44C5-8D80-1D73B9ECF969}"/>
    <cellStyle name="Normal 6 2 2 2 2 2 3 3" xfId="9501" xr:uid="{663FE456-E161-4F87-851D-C380F0254E03}"/>
    <cellStyle name="Normal 6 2 2 2 2 2 3 4" xfId="7314" xr:uid="{8E7657C5-0902-4551-9329-E47CBCEB9856}"/>
    <cellStyle name="Normal 6 2 2 2 2 2 3 5" xfId="12528" xr:uid="{787CB11E-FDFE-46E4-AB28-EFDFF226DFFF}"/>
    <cellStyle name="Normal 6 2 2 2 2 2 3 6" xfId="5489" xr:uid="{6AB91B12-D98C-496D-AD84-1D3DAC2B81D7}"/>
    <cellStyle name="Normal 6 2 2 2 2 2 4" xfId="2894" xr:uid="{B3662B98-B135-4773-92DE-490F44CCC36B}"/>
    <cellStyle name="Normal 6 2 2 2 2 2 4 2" xfId="13560" xr:uid="{08AC2DF5-AF3C-4F3F-A908-5185DE80CB8D}"/>
    <cellStyle name="Normal 6 2 2 2 2 2 4 3" xfId="9502" xr:uid="{B6C0E0C2-1207-43DC-B077-5513731A9869}"/>
    <cellStyle name="Normal 6 2 2 2 2 2 5" xfId="9503" xr:uid="{69438A5A-F69B-4132-8FE5-ECF8F5CB61A3}"/>
    <cellStyle name="Normal 6 2 2 2 2 2 6" xfId="6533" xr:uid="{3681B0EF-A1BF-4CE0-90B6-77070546CAE0}"/>
    <cellStyle name="Normal 6 2 2 2 2 2 7" xfId="11747" xr:uid="{A0BA8727-EC5F-417A-9ABC-890476F3FA9C}"/>
    <cellStyle name="Normal 6 2 2 2 2 2 8" xfId="4708" xr:uid="{EE664CB5-3AF0-41DD-AA37-860161934FCB}"/>
    <cellStyle name="Normal 6 2 2 2 2 3" xfId="988" xr:uid="{AC9A277A-FD83-4A5C-AFB6-A3201C738819}"/>
    <cellStyle name="Normal 6 2 2 2 2 3 2" xfId="1727" xr:uid="{CB84CACA-F248-4944-9FD4-FE9A24A816A5}"/>
    <cellStyle name="Normal 6 2 2 2 2 3 2 2" xfId="3677" xr:uid="{FE019DE4-9981-456C-B628-22ED4625D08C}"/>
    <cellStyle name="Normal 6 2 2 2 2 3 2 2 2" xfId="14343" xr:uid="{482B67A3-4FF9-47D8-B5C3-EF01525A1F72}"/>
    <cellStyle name="Normal 6 2 2 2 2 3 2 2 3" xfId="9504" xr:uid="{68C0511E-AC1B-4FF5-9B9B-CADD1251D21F}"/>
    <cellStyle name="Normal 6 2 2 2 2 3 2 3" xfId="9505" xr:uid="{5ADA41CB-0436-4B3B-AE66-A73F7623A098}"/>
    <cellStyle name="Normal 6 2 2 2 2 3 2 4" xfId="7316" xr:uid="{F49B28A4-CC5D-4AD2-82D2-79773BE5B544}"/>
    <cellStyle name="Normal 6 2 2 2 2 3 2 5" xfId="12530" xr:uid="{CB6006DF-54C2-48E6-9B3C-6C7113403C54}"/>
    <cellStyle name="Normal 6 2 2 2 2 3 2 6" xfId="5491" xr:uid="{9BE559F5-92F4-4535-8544-100A96990DEC}"/>
    <cellStyle name="Normal 6 2 2 2 2 3 3" xfId="3032" xr:uid="{35EFF30E-7025-482F-8EC0-A09C5A69D95C}"/>
    <cellStyle name="Normal 6 2 2 2 2 3 3 2" xfId="13698" xr:uid="{53FAE5EA-BB6C-44DE-ADCC-66E7DD52FB8E}"/>
    <cellStyle name="Normal 6 2 2 2 2 3 3 3" xfId="9506" xr:uid="{D3F36FD3-8350-40E7-A8E5-81A2CBE21345}"/>
    <cellStyle name="Normal 6 2 2 2 2 3 4" xfId="9507" xr:uid="{0B7943E4-3CD4-47B1-8D88-824B01855831}"/>
    <cellStyle name="Normal 6 2 2 2 2 3 5" xfId="6671" xr:uid="{596B50F3-645E-4EF5-AF03-099B205A57B5}"/>
    <cellStyle name="Normal 6 2 2 2 2 3 6" xfId="11885" xr:uid="{1FD839F4-2A47-4EE6-AB54-BCE78A6D2A95}"/>
    <cellStyle name="Normal 6 2 2 2 2 3 7" xfId="4846" xr:uid="{F8D18930-54B9-474D-AB20-77FD9FC5380B}"/>
    <cellStyle name="Normal 6 2 2 2 2 4" xfId="1724" xr:uid="{4FAD6619-F94B-4A1F-9B6C-03ED10328FBC}"/>
    <cellStyle name="Normal 6 2 2 2 2 4 2" xfId="3674" xr:uid="{5348B7F0-E6E3-43AF-BA65-BD54D4AC1F02}"/>
    <cellStyle name="Normal 6 2 2 2 2 4 2 2" xfId="14340" xr:uid="{A126AB0E-E693-4716-AB3F-EA37B8C489FC}"/>
    <cellStyle name="Normal 6 2 2 2 2 4 2 3" xfId="9508" xr:uid="{7CE48AFA-1420-4B43-A625-9DB4CACC931C}"/>
    <cellStyle name="Normal 6 2 2 2 2 4 3" xfId="9509" xr:uid="{4B6B4011-1655-4F9A-9E8F-F3F451082925}"/>
    <cellStyle name="Normal 6 2 2 2 2 4 4" xfId="7313" xr:uid="{73BCD034-3DEA-45FA-85B8-A69E8BDABC60}"/>
    <cellStyle name="Normal 6 2 2 2 2 4 5" xfId="12527" xr:uid="{64EFB901-4B00-4EDC-B357-6E5691F81F98}"/>
    <cellStyle name="Normal 6 2 2 2 2 4 6" xfId="5488" xr:uid="{B4D5A8C7-A000-44AE-954D-6FF08E0D1479}"/>
    <cellStyle name="Normal 6 2 2 2 2 5" xfId="2287" xr:uid="{BE4A0215-7190-468C-9A52-0D06F2C53237}"/>
    <cellStyle name="Normal 6 2 2 2 2 5 2" xfId="4140" xr:uid="{FE5BCD8F-910B-4B31-970D-8C44C68C3A1E}"/>
    <cellStyle name="Normal 6 2 2 2 2 5 2 2" xfId="14803" xr:uid="{86225C2E-7FDD-4CF7-8EE2-0100D6D9DA55}"/>
    <cellStyle name="Normal 6 2 2 2 2 5 2 3" xfId="9510" xr:uid="{78FF362A-92F0-4C31-9303-742D4A7921ED}"/>
    <cellStyle name="Normal 6 2 2 2 2 5 3" xfId="9511" xr:uid="{0BE47A9F-8B03-4EB3-9D8D-B238E95B67CC}"/>
    <cellStyle name="Normal 6 2 2 2 2 5 4" xfId="7779" xr:uid="{A529FF76-3CAF-4B1A-9C6F-0BF521C375B8}"/>
    <cellStyle name="Normal 6 2 2 2 2 5 5" xfId="12990" xr:uid="{A211DCDB-6181-4304-9863-4AF44F90B0F2}"/>
    <cellStyle name="Normal 6 2 2 2 2 5 6" xfId="5951" xr:uid="{0FA8AFC3-B922-46FC-9757-791D18C3D630}"/>
    <cellStyle name="Normal 6 2 2 2 2 6" xfId="2431" xr:uid="{B0439C54-6A76-4904-BC22-6DF3961436CD}"/>
    <cellStyle name="Normal 6 2 2 2 2 6 2" xfId="4275" xr:uid="{52E4DA85-FB3B-46B2-8FC3-AC487ACFF9CF}"/>
    <cellStyle name="Normal 6 2 2 2 2 6 2 2" xfId="14938" xr:uid="{938FF797-EE60-4BA4-9C20-168780CB379C}"/>
    <cellStyle name="Normal 6 2 2 2 2 6 2 3" xfId="9512" xr:uid="{E090CCE8-956D-418D-A06F-A1390074C476}"/>
    <cellStyle name="Normal 6 2 2 2 2 6 3" xfId="7914" xr:uid="{1BF37A12-8F1C-4D5E-A803-FF6BF95C894B}"/>
    <cellStyle name="Normal 6 2 2 2 2 6 4" xfId="13125" xr:uid="{40BE1771-0275-4BC5-B460-DFA1299A8E46}"/>
    <cellStyle name="Normal 6 2 2 2 2 6 5" xfId="6086" xr:uid="{C8D847B7-78F5-4E25-87DA-AC1FF4C55D43}"/>
    <cellStyle name="Normal 6 2 2 2 2 7" xfId="2759" xr:uid="{EC7BD606-A3B0-414D-A840-1B365AC86610}"/>
    <cellStyle name="Normal 6 2 2 2 2 7 2" xfId="13425" xr:uid="{8C100021-FBA0-49E3-A44C-890D18720CFF}"/>
    <cellStyle name="Normal 6 2 2 2 2 7 3" xfId="9513" xr:uid="{04E9B008-B42C-4D20-931E-D5643D329C0C}"/>
    <cellStyle name="Normal 6 2 2 2 2 8" xfId="9514" xr:uid="{29B7143C-6D0F-4FC2-8DC9-508ADBA77C26}"/>
    <cellStyle name="Normal 6 2 2 2 2 9" xfId="6398" xr:uid="{07ED59A2-EACD-40EC-A54F-4CE1033F4817}"/>
    <cellStyle name="Normal 6 2 2 2 3" xfId="737" xr:uid="{EF983819-665C-4710-AF2D-508078A1B415}"/>
    <cellStyle name="Normal 6 2 2 2 3 10" xfId="11654" xr:uid="{61FEEF1C-543B-46F5-992D-353F713F0972}"/>
    <cellStyle name="Normal 6 2 2 2 3 11" xfId="4615" xr:uid="{8CCF0325-631E-45E2-9888-DD9B7F3B165F}"/>
    <cellStyle name="Normal 6 2 2 2 3 2" xfId="878" xr:uid="{29D956F9-6E10-47B4-8344-C5BFABF28485}"/>
    <cellStyle name="Normal 6 2 2 2 3 2 2" xfId="1341" xr:uid="{46F61893-4272-46B2-82F5-B4D563461A08}"/>
    <cellStyle name="Normal 6 2 2 2 3 2 2 2" xfId="1730" xr:uid="{3C166F8A-EC06-44DF-86CA-F1BCF9AA0389}"/>
    <cellStyle name="Normal 6 2 2 2 3 2 2 2 2" xfId="3680" xr:uid="{5BBDC7CF-2226-40EF-BB4F-420AA124608A}"/>
    <cellStyle name="Normal 6 2 2 2 3 2 2 2 2 2" xfId="14346" xr:uid="{DDCAFFF5-DC4F-4642-9642-999E772C167F}"/>
    <cellStyle name="Normal 6 2 2 2 3 2 2 2 2 3" xfId="9515" xr:uid="{1B47D606-20BC-4CD6-B254-9712EE522EFF}"/>
    <cellStyle name="Normal 6 2 2 2 3 2 2 2 3" xfId="9516" xr:uid="{2447795A-CD4B-4898-B71D-FE9D841BFF0C}"/>
    <cellStyle name="Normal 6 2 2 2 3 2 2 2 4" xfId="7319" xr:uid="{3742908E-D673-4094-AAD5-806D1E0AB7F3}"/>
    <cellStyle name="Normal 6 2 2 2 3 2 2 2 5" xfId="12533" xr:uid="{959C0682-6842-43CE-B78C-4FF7B9A67399}"/>
    <cellStyle name="Normal 6 2 2 2 3 2 2 2 6" xfId="5494" xr:uid="{5B427D67-3478-4997-8551-56759D14EC5A}"/>
    <cellStyle name="Normal 6 2 2 2 3 2 2 3" xfId="3303" xr:uid="{7877CA6C-5DA7-4349-8AE6-BEDE6EFE9F8B}"/>
    <cellStyle name="Normal 6 2 2 2 3 2 2 3 2" xfId="13969" xr:uid="{AF22180E-E50E-4792-BE28-5A869B6C9751}"/>
    <cellStyle name="Normal 6 2 2 2 3 2 2 3 3" xfId="9517" xr:uid="{DCA746DF-2424-4DB8-B787-B5A24F3D105A}"/>
    <cellStyle name="Normal 6 2 2 2 3 2 2 4" xfId="9518" xr:uid="{5409129A-5762-42EB-8359-05FABC9F0DBA}"/>
    <cellStyle name="Normal 6 2 2 2 3 2 2 5" xfId="6942" xr:uid="{0B8F8AA7-A355-4F13-B281-F7C768E1B83E}"/>
    <cellStyle name="Normal 6 2 2 2 3 2 2 6" xfId="12156" xr:uid="{96673049-3424-472C-AABA-D3A255F89C4B}"/>
    <cellStyle name="Normal 6 2 2 2 3 2 2 7" xfId="5117" xr:uid="{9D7E23EC-0CB6-4BC5-B44B-C0002D59EDD5}"/>
    <cellStyle name="Normal 6 2 2 2 3 2 3" xfId="1729" xr:uid="{FA6B211E-53BD-4B25-A54F-F73DCCDF7889}"/>
    <cellStyle name="Normal 6 2 2 2 3 2 3 2" xfId="3679" xr:uid="{3E5EFCB3-4EA3-4A5B-9104-3634A9EE74A7}"/>
    <cellStyle name="Normal 6 2 2 2 3 2 3 2 2" xfId="14345" xr:uid="{4E6F94BC-61B8-4D28-ABCF-6605BAF24359}"/>
    <cellStyle name="Normal 6 2 2 2 3 2 3 2 3" xfId="9519" xr:uid="{5627C8EC-1AB2-4F52-85F2-84D18B616A42}"/>
    <cellStyle name="Normal 6 2 2 2 3 2 3 3" xfId="9520" xr:uid="{40D4DF36-E963-40C4-BEE9-821CA5786F49}"/>
    <cellStyle name="Normal 6 2 2 2 3 2 3 4" xfId="7318" xr:uid="{0D584F19-1216-4613-BDDA-BCBFE28EA92E}"/>
    <cellStyle name="Normal 6 2 2 2 3 2 3 5" xfId="12532" xr:uid="{BB74B787-4596-4BB9-B2C8-E16559C2B266}"/>
    <cellStyle name="Normal 6 2 2 2 3 2 3 6" xfId="5493" xr:uid="{1DF474FE-9A47-478C-AEFC-5F734A6009AC}"/>
    <cellStyle name="Normal 6 2 2 2 3 2 4" xfId="2936" xr:uid="{D2D48CF6-0906-4AF3-8EA6-1E791ABA51E9}"/>
    <cellStyle name="Normal 6 2 2 2 3 2 4 2" xfId="13602" xr:uid="{1C589DA8-FC12-44DB-BB9F-3BE5E0E8B57A}"/>
    <cellStyle name="Normal 6 2 2 2 3 2 4 3" xfId="9521" xr:uid="{1D06BE9F-E7C8-41DD-9A33-1284E09E6610}"/>
    <cellStyle name="Normal 6 2 2 2 3 2 5" xfId="9522" xr:uid="{F1845C4C-D967-438C-A7B9-5700452AD695}"/>
    <cellStyle name="Normal 6 2 2 2 3 2 6" xfId="6575" xr:uid="{04CB1A0B-5452-46E1-BFEF-9EC115B89D35}"/>
    <cellStyle name="Normal 6 2 2 2 3 2 7" xfId="11789" xr:uid="{408C442F-F2F8-4EA2-819D-D252E73469AA}"/>
    <cellStyle name="Normal 6 2 2 2 3 2 8" xfId="4750" xr:uid="{B85F7107-F5D8-4FD7-99C8-661A585EC972}"/>
    <cellStyle name="Normal 6 2 2 2 3 3" xfId="1031" xr:uid="{7FF3120F-C077-416C-ABF3-AD152FE712E8}"/>
    <cellStyle name="Normal 6 2 2 2 3 3 2" xfId="1731" xr:uid="{94ADF3B1-1BBD-45AB-B964-4D3BD5F4472A}"/>
    <cellStyle name="Normal 6 2 2 2 3 3 2 2" xfId="3681" xr:uid="{355B639E-41BA-482C-9132-9DF8CF0A0EDF}"/>
    <cellStyle name="Normal 6 2 2 2 3 3 2 2 2" xfId="14347" xr:uid="{66E0153B-5B05-4ACD-85C3-556947F0CEC9}"/>
    <cellStyle name="Normal 6 2 2 2 3 3 2 2 3" xfId="9523" xr:uid="{F0B520AA-3E88-404E-94CC-38781629C9E4}"/>
    <cellStyle name="Normal 6 2 2 2 3 3 2 3" xfId="9524" xr:uid="{6370C19F-88BE-4F1E-9374-2D93928674AC}"/>
    <cellStyle name="Normal 6 2 2 2 3 3 2 4" xfId="7320" xr:uid="{728C6154-7750-4A6F-BCDF-1845EB71D376}"/>
    <cellStyle name="Normal 6 2 2 2 3 3 2 5" xfId="12534" xr:uid="{565AF395-22FF-4FE8-9550-A2FF5BDE1A13}"/>
    <cellStyle name="Normal 6 2 2 2 3 3 2 6" xfId="5495" xr:uid="{DB5B0673-33B1-4C5C-A0BB-6BE0FB7D42AF}"/>
    <cellStyle name="Normal 6 2 2 2 3 3 3" xfId="3074" xr:uid="{FBBCE57C-DE20-4EC5-87F0-244193829040}"/>
    <cellStyle name="Normal 6 2 2 2 3 3 3 2" xfId="13740" xr:uid="{0FA04259-35E0-4CDD-98B9-F2F676904831}"/>
    <cellStyle name="Normal 6 2 2 2 3 3 3 3" xfId="9525" xr:uid="{FED261A6-A678-415A-90C4-5F2BF7E15487}"/>
    <cellStyle name="Normal 6 2 2 2 3 3 4" xfId="9526" xr:uid="{FD228AC1-1022-4FBB-B3AA-9A51203BDAEE}"/>
    <cellStyle name="Normal 6 2 2 2 3 3 5" xfId="6713" xr:uid="{AC61CFBD-480A-4BA3-8B13-4280BDBE626A}"/>
    <cellStyle name="Normal 6 2 2 2 3 3 6" xfId="11927" xr:uid="{F8D3DAEA-3C60-4E73-ADA9-F8287D9D371D}"/>
    <cellStyle name="Normal 6 2 2 2 3 3 7" xfId="4888" xr:uid="{77B36F49-D77A-4148-BB89-6559672CB2CE}"/>
    <cellStyle name="Normal 6 2 2 2 3 4" xfId="1728" xr:uid="{BD7F45C2-6807-472A-A060-789BA97749B5}"/>
    <cellStyle name="Normal 6 2 2 2 3 4 2" xfId="3678" xr:uid="{774AC5E5-F260-43E4-A3BE-240C320F68F4}"/>
    <cellStyle name="Normal 6 2 2 2 3 4 2 2" xfId="14344" xr:uid="{7321C3F0-19DC-4947-A7E7-97290063A047}"/>
    <cellStyle name="Normal 6 2 2 2 3 4 2 3" xfId="9527" xr:uid="{7C9FB060-A23A-44F6-BF5C-0A61155BE705}"/>
    <cellStyle name="Normal 6 2 2 2 3 4 3" xfId="9528" xr:uid="{218836E1-3164-462F-BF20-FC81AA21E19F}"/>
    <cellStyle name="Normal 6 2 2 2 3 4 4" xfId="7317" xr:uid="{D84439EF-BD57-4156-A962-04BE5BA16EA1}"/>
    <cellStyle name="Normal 6 2 2 2 3 4 5" xfId="12531" xr:uid="{30988887-A2CE-4C02-A315-EBD76637058F}"/>
    <cellStyle name="Normal 6 2 2 2 3 4 6" xfId="5492" xr:uid="{8D9793BA-FADA-4AFB-BD1A-ABA949DD8B65}"/>
    <cellStyle name="Normal 6 2 2 2 3 5" xfId="2329" xr:uid="{4E979887-A527-42B0-B22F-F676FA217C17}"/>
    <cellStyle name="Normal 6 2 2 2 3 5 2" xfId="4182" xr:uid="{2D955C41-1C37-4B96-9BF5-96936A2E2D65}"/>
    <cellStyle name="Normal 6 2 2 2 3 5 2 2" xfId="14845" xr:uid="{5DCCF6A3-F2ED-4285-A93C-BBDE5727D740}"/>
    <cellStyle name="Normal 6 2 2 2 3 5 2 3" xfId="9529" xr:uid="{807548A2-3965-4106-A4B7-4FBB9B24511E}"/>
    <cellStyle name="Normal 6 2 2 2 3 5 3" xfId="9530" xr:uid="{7C18BCE6-5A62-46C2-AC46-001583893F78}"/>
    <cellStyle name="Normal 6 2 2 2 3 5 4" xfId="7821" xr:uid="{01F0AF74-69B5-4567-9FB6-DB634EC80127}"/>
    <cellStyle name="Normal 6 2 2 2 3 5 5" xfId="13032" xr:uid="{9FECAD70-34B2-4BD4-A016-D59A8819D732}"/>
    <cellStyle name="Normal 6 2 2 2 3 5 6" xfId="5993" xr:uid="{22CEDAE9-C42B-4CC0-A6F8-96044C859363}"/>
    <cellStyle name="Normal 6 2 2 2 3 6" xfId="2473" xr:uid="{62147C2E-BDC5-4092-B38F-E84A36A5FE23}"/>
    <cellStyle name="Normal 6 2 2 2 3 6 2" xfId="4317" xr:uid="{59CDBBF3-D9D1-4403-B827-1B23946073ED}"/>
    <cellStyle name="Normal 6 2 2 2 3 6 2 2" xfId="14980" xr:uid="{FCC2AD7D-47DC-4038-91E0-41E10837D23D}"/>
    <cellStyle name="Normal 6 2 2 2 3 6 2 3" xfId="9531" xr:uid="{3FFA8094-5209-4E73-86E7-345C6E3A5641}"/>
    <cellStyle name="Normal 6 2 2 2 3 6 3" xfId="7956" xr:uid="{F5A7A279-AA02-4F61-BCF4-A982E49AE164}"/>
    <cellStyle name="Normal 6 2 2 2 3 6 4" xfId="13167" xr:uid="{2D0DB126-0F3B-4562-B083-62F905F8814E}"/>
    <cellStyle name="Normal 6 2 2 2 3 6 5" xfId="6128" xr:uid="{C7341421-CF8C-424E-BC98-939A92BFCE27}"/>
    <cellStyle name="Normal 6 2 2 2 3 7" xfId="2801" xr:uid="{F63E1CC4-34C6-4AA5-B527-FC08A51A3C5B}"/>
    <cellStyle name="Normal 6 2 2 2 3 7 2" xfId="13467" xr:uid="{F0C3146F-05EE-4D5E-B57C-50E5C9BDD416}"/>
    <cellStyle name="Normal 6 2 2 2 3 7 3" xfId="9532" xr:uid="{306235BC-5243-47EF-B25E-012374240272}"/>
    <cellStyle name="Normal 6 2 2 2 3 8" xfId="9533" xr:uid="{29BDED9A-E24F-4D60-9A5D-0C79DF3B42F9}"/>
    <cellStyle name="Normal 6 2 2 2 3 9" xfId="6440" xr:uid="{A045D6FC-0105-4932-9D24-DD392FEFA4EF}"/>
    <cellStyle name="Normal 6 2 2 2 4" xfId="571" xr:uid="{E014EB0A-405B-4F71-954B-6EA23C98B476}"/>
    <cellStyle name="Normal 6 2 2 2 4 2" xfId="1139" xr:uid="{AE8D15DC-3B42-4899-8530-30161CDA83F4}"/>
    <cellStyle name="Normal 6 2 2 2 4 2 2" xfId="1733" xr:uid="{AB401DA3-5C60-44C2-8151-CF6E402CB73D}"/>
    <cellStyle name="Normal 6 2 2 2 4 2 2 2" xfId="3683" xr:uid="{4B9FFB17-1346-4516-A888-F4CE71B5AB40}"/>
    <cellStyle name="Normal 6 2 2 2 4 2 2 2 2" xfId="14349" xr:uid="{C4BB4008-8F15-4134-A1CB-C5F1ECBFE7D3}"/>
    <cellStyle name="Normal 6 2 2 2 4 2 2 2 3" xfId="9534" xr:uid="{EC153A88-64C1-4703-AED6-D5D16AF10B05}"/>
    <cellStyle name="Normal 6 2 2 2 4 2 2 3" xfId="9535" xr:uid="{B1D5A62B-BF5B-48BC-AA91-6BECF9189D15}"/>
    <cellStyle name="Normal 6 2 2 2 4 2 2 4" xfId="7322" xr:uid="{584B05FE-4889-4089-94F2-77BD6E54FD70}"/>
    <cellStyle name="Normal 6 2 2 2 4 2 2 5" xfId="12536" xr:uid="{D2A05329-604D-4C4B-8CA9-FD6DEC501FA0}"/>
    <cellStyle name="Normal 6 2 2 2 4 2 2 6" xfId="5497" xr:uid="{410E6619-DE5E-4588-A71F-B9911BB0D7C8}"/>
    <cellStyle name="Normal 6 2 2 2 4 2 3" xfId="3164" xr:uid="{7E7E2860-E877-4EC3-BD01-D09F022BD349}"/>
    <cellStyle name="Normal 6 2 2 2 4 2 3 2" xfId="13830" xr:uid="{90216E78-7421-41E9-90AD-CEB19875EB31}"/>
    <cellStyle name="Normal 6 2 2 2 4 2 3 3" xfId="9536" xr:uid="{3BD8D695-CBE7-4FAA-872E-F6ABC991A95F}"/>
    <cellStyle name="Normal 6 2 2 2 4 2 4" xfId="9537" xr:uid="{6568BDFA-836D-4C3B-BC29-E4E27FE61DEF}"/>
    <cellStyle name="Normal 6 2 2 2 4 2 5" xfId="6803" xr:uid="{15954A90-A9AB-40A2-AC9D-53D7D69A69E0}"/>
    <cellStyle name="Normal 6 2 2 2 4 2 6" xfId="12017" xr:uid="{B34801C9-B155-41DE-B1A9-BF3E3CBE5922}"/>
    <cellStyle name="Normal 6 2 2 2 4 2 7" xfId="4978" xr:uid="{D34D2A83-2719-4CE0-A3A7-488BB7EE414D}"/>
    <cellStyle name="Normal 6 2 2 2 4 3" xfId="1732" xr:uid="{1BADEA7E-2A42-4A35-B1C3-6BF5FDC25B3E}"/>
    <cellStyle name="Normal 6 2 2 2 4 3 2" xfId="3682" xr:uid="{06F59FB3-0739-4F2D-BFDD-E5ECE3C5BC00}"/>
    <cellStyle name="Normal 6 2 2 2 4 3 2 2" xfId="14348" xr:uid="{D5737614-2E4A-4529-AA19-5BDE0677B44C}"/>
    <cellStyle name="Normal 6 2 2 2 4 3 2 3" xfId="9538" xr:uid="{FE51887E-5C42-461E-8539-50405D2FD7B7}"/>
    <cellStyle name="Normal 6 2 2 2 4 3 3" xfId="9539" xr:uid="{1C2C5850-B80B-446B-B5B5-F28E352C6A94}"/>
    <cellStyle name="Normal 6 2 2 2 4 3 4" xfId="7321" xr:uid="{5CC67ACD-6165-4A11-A387-3BA9A3B0D526}"/>
    <cellStyle name="Normal 6 2 2 2 4 3 5" xfId="12535" xr:uid="{80961C22-F7A2-4785-9917-605348D2A692}"/>
    <cellStyle name="Normal 6 2 2 2 4 3 6" xfId="5496" xr:uid="{78B4FEEA-3D68-4BD4-B457-91A33514C18A}"/>
    <cellStyle name="Normal 6 2 2 2 4 4" xfId="2712" xr:uid="{EE421BFA-3434-46E3-8B20-4C78DF5FE369}"/>
    <cellStyle name="Normal 6 2 2 2 4 4 2" xfId="13378" xr:uid="{BAD10931-5846-402D-B034-BC9116021F19}"/>
    <cellStyle name="Normal 6 2 2 2 4 4 3" xfId="9540" xr:uid="{735B5BB7-2415-4A6C-A648-A60A341B9CDD}"/>
    <cellStyle name="Normal 6 2 2 2 4 5" xfId="9541" xr:uid="{B1AE687A-F13B-4CCF-AC3A-15E306EE2232}"/>
    <cellStyle name="Normal 6 2 2 2 4 6" xfId="6351" xr:uid="{AE908024-D71D-4AC0-87BB-B55478344414}"/>
    <cellStyle name="Normal 6 2 2 2 4 7" xfId="11565" xr:uid="{B0D79DB3-629D-4F54-B2EA-EEA8CBAAA4A4}"/>
    <cellStyle name="Normal 6 2 2 2 4 8" xfId="4526" xr:uid="{13C7FA26-0779-40E3-8304-CA2047D1D001}"/>
    <cellStyle name="Normal 6 2 2 2 5" xfId="788" xr:uid="{AE335559-8D57-4827-AE29-8C36AB003803}"/>
    <cellStyle name="Normal 6 2 2 2 5 2" xfId="1252" xr:uid="{D80E1C77-5CBC-4090-85BF-EDC288903138}"/>
    <cellStyle name="Normal 6 2 2 2 5 2 2" xfId="1735" xr:uid="{B01241B9-415B-4FC8-9F18-E814530E2CC9}"/>
    <cellStyle name="Normal 6 2 2 2 5 2 2 2" xfId="3685" xr:uid="{8AA4F5E0-B7CB-4524-A212-11E0EDEF4EC2}"/>
    <cellStyle name="Normal 6 2 2 2 5 2 2 2 2" xfId="14351" xr:uid="{76053F02-FB96-495B-BEF4-4019F2A2E433}"/>
    <cellStyle name="Normal 6 2 2 2 5 2 2 2 3" xfId="9542" xr:uid="{E477E893-D405-48DE-8F72-1584EE18EADA}"/>
    <cellStyle name="Normal 6 2 2 2 5 2 2 3" xfId="9543" xr:uid="{4075789F-9B01-4376-8D1F-007A2E85DCF9}"/>
    <cellStyle name="Normal 6 2 2 2 5 2 2 4" xfId="7324" xr:uid="{E5D46837-CD18-4D12-A680-609946F10973}"/>
    <cellStyle name="Normal 6 2 2 2 5 2 2 5" xfId="12538" xr:uid="{C4EED6CA-7B0C-4BB0-815C-7100507F251B}"/>
    <cellStyle name="Normal 6 2 2 2 5 2 2 6" xfId="5499" xr:uid="{1830BD86-454E-4FA0-96D0-3A868CB3F5D9}"/>
    <cellStyle name="Normal 6 2 2 2 5 2 3" xfId="3214" xr:uid="{57FF88E0-F4EB-4247-AEE0-A5B97E1330ED}"/>
    <cellStyle name="Normal 6 2 2 2 5 2 3 2" xfId="13880" xr:uid="{810BF8F2-A76A-4C21-8A0B-D82548B27461}"/>
    <cellStyle name="Normal 6 2 2 2 5 2 3 3" xfId="9544" xr:uid="{3967DA9B-3059-467C-98F6-937F177FBF3E}"/>
    <cellStyle name="Normal 6 2 2 2 5 2 4" xfId="9545" xr:uid="{73416858-DDC6-4420-9ABE-3787D7E26EA3}"/>
    <cellStyle name="Normal 6 2 2 2 5 2 5" xfId="6853" xr:uid="{317333C5-ACBC-43DC-AD89-8DA31D6F7261}"/>
    <cellStyle name="Normal 6 2 2 2 5 2 6" xfId="12067" xr:uid="{53C9CC90-A993-4B2E-BD12-3B2F21A9C160}"/>
    <cellStyle name="Normal 6 2 2 2 5 2 7" xfId="5028" xr:uid="{C56074E5-14AD-40D3-8641-A535BC406544}"/>
    <cellStyle name="Normal 6 2 2 2 5 3" xfId="1734" xr:uid="{ED4C3CA9-CDFB-4DEE-AEBA-756B2C9A24C6}"/>
    <cellStyle name="Normal 6 2 2 2 5 3 2" xfId="3684" xr:uid="{56F2B0CE-AD60-4A79-A7DC-97D7F6432653}"/>
    <cellStyle name="Normal 6 2 2 2 5 3 2 2" xfId="14350" xr:uid="{864F18A9-B086-432F-9786-696CBB5C2335}"/>
    <cellStyle name="Normal 6 2 2 2 5 3 2 3" xfId="9546" xr:uid="{4E0C6B6A-6DA7-43FB-91A4-42CB935C7910}"/>
    <cellStyle name="Normal 6 2 2 2 5 3 3" xfId="9547" xr:uid="{51C5BC11-869D-4661-941D-1C599279255B}"/>
    <cellStyle name="Normal 6 2 2 2 5 3 4" xfId="7323" xr:uid="{591957C0-1A93-4717-B575-8DD30AB693E0}"/>
    <cellStyle name="Normal 6 2 2 2 5 3 5" xfId="12537" xr:uid="{FF1AAD11-D5DC-414B-8126-F8663FBAA6F6}"/>
    <cellStyle name="Normal 6 2 2 2 5 3 6" xfId="5498" xr:uid="{43DD3E99-A7CC-487C-BE90-82644B5F0774}"/>
    <cellStyle name="Normal 6 2 2 2 5 4" xfId="2847" xr:uid="{54AC18C9-96CC-494B-98D3-32EB144E82E3}"/>
    <cellStyle name="Normal 6 2 2 2 5 4 2" xfId="13513" xr:uid="{9B3AE621-5C19-451D-AA01-207526CD7134}"/>
    <cellStyle name="Normal 6 2 2 2 5 4 3" xfId="9548" xr:uid="{E11E247E-A7E8-44DC-94AA-AAC25520A0AB}"/>
    <cellStyle name="Normal 6 2 2 2 5 5" xfId="9549" xr:uid="{66ABA064-6A57-4606-8BDD-4ACD41FE1DC7}"/>
    <cellStyle name="Normal 6 2 2 2 5 6" xfId="6486" xr:uid="{74426DB2-1794-410C-A8BA-7D5C4384419E}"/>
    <cellStyle name="Normal 6 2 2 2 5 7" xfId="11700" xr:uid="{6FE42F34-D91F-4B16-8E3E-018872DD0986}"/>
    <cellStyle name="Normal 6 2 2 2 5 8" xfId="4661" xr:uid="{97816EED-3AF8-4095-8C28-D43717BB5DE0}"/>
    <cellStyle name="Normal 6 2 2 2 6" xfId="455" xr:uid="{F1FA77DA-52C9-4DDE-B54E-9AE7629CC86C}"/>
    <cellStyle name="Normal 6 2 2 2 6 2" xfId="1082" xr:uid="{9ADE46B2-6C47-47FC-862B-7D91D799E676}"/>
    <cellStyle name="Normal 6 2 2 2 6 2 2" xfId="1737" xr:uid="{DF21B06B-48B7-4AF5-8F26-45582D1869D4}"/>
    <cellStyle name="Normal 6 2 2 2 6 2 2 2" xfId="3687" xr:uid="{8E8C7F84-8CF3-4DD9-987C-1A3D937A287B}"/>
    <cellStyle name="Normal 6 2 2 2 6 2 2 2 2" xfId="14353" xr:uid="{FBBB4C86-685F-4FF0-9D09-01682DB48DCC}"/>
    <cellStyle name="Normal 6 2 2 2 6 2 2 2 3" xfId="9550" xr:uid="{0E826837-6FC7-45A9-98F6-C241E4A8DEBF}"/>
    <cellStyle name="Normal 6 2 2 2 6 2 2 3" xfId="9551" xr:uid="{4FA3D976-9DC4-46CE-9E41-82C44B29A3EA}"/>
    <cellStyle name="Normal 6 2 2 2 6 2 2 4" xfId="7326" xr:uid="{FA7BA890-DB8D-4E72-B5AB-0B9D5463F312}"/>
    <cellStyle name="Normal 6 2 2 2 6 2 2 5" xfId="12540" xr:uid="{62FF0F6F-3500-43BE-AE7C-AFC0BBE6D65F}"/>
    <cellStyle name="Normal 6 2 2 2 6 2 2 6" xfId="5501" xr:uid="{71973372-0AA6-424A-9341-610ADF357191}"/>
    <cellStyle name="Normal 6 2 2 2 6 2 3" xfId="3120" xr:uid="{FB9F3AC8-0D9A-4654-8E9C-1B639A6C25B8}"/>
    <cellStyle name="Normal 6 2 2 2 6 2 3 2" xfId="13786" xr:uid="{70222A00-DBC4-48FC-8AB9-5EEC5BDB403F}"/>
    <cellStyle name="Normal 6 2 2 2 6 2 3 3" xfId="9552" xr:uid="{0BDFEE34-3739-4AC9-AC4A-102B08B6DA90}"/>
    <cellStyle name="Normal 6 2 2 2 6 2 4" xfId="9553" xr:uid="{E28FD4B0-4384-4A7B-A7D5-197C9643EC7F}"/>
    <cellStyle name="Normal 6 2 2 2 6 2 5" xfId="6759" xr:uid="{068EAC39-078F-4831-BC5A-F682F54E1B5A}"/>
    <cellStyle name="Normal 6 2 2 2 6 2 6" xfId="11973" xr:uid="{345613ED-0551-43B3-89AF-27AF0B7F54BE}"/>
    <cellStyle name="Normal 6 2 2 2 6 2 7" xfId="4934" xr:uid="{9F9D415C-D717-4090-B8DD-B07FCC6F087C}"/>
    <cellStyle name="Normal 6 2 2 2 6 3" xfId="1736" xr:uid="{454206CA-C26D-4E3C-8F51-8889B676FA21}"/>
    <cellStyle name="Normal 6 2 2 2 6 3 2" xfId="3686" xr:uid="{28D048BF-3CB8-41BC-8FFB-4D7DF0B561F5}"/>
    <cellStyle name="Normal 6 2 2 2 6 3 2 2" xfId="14352" xr:uid="{F566ABED-B05A-481B-9B3D-C86AD66CBA66}"/>
    <cellStyle name="Normal 6 2 2 2 6 3 2 3" xfId="9554" xr:uid="{CC2F83CD-5037-400D-82F2-C5EF62481312}"/>
    <cellStyle name="Normal 6 2 2 2 6 3 3" xfId="9555" xr:uid="{FA94B3D5-2E0A-45E3-B14A-F03E1E0FD27A}"/>
    <cellStyle name="Normal 6 2 2 2 6 3 4" xfId="7325" xr:uid="{320C53C1-2FBC-4368-88C5-00A59B79EA87}"/>
    <cellStyle name="Normal 6 2 2 2 6 3 5" xfId="12539" xr:uid="{95CA0180-8FE7-4AA9-AD3F-876C64AF1C32}"/>
    <cellStyle name="Normal 6 2 2 2 6 3 6" xfId="5500" xr:uid="{61F14F7F-30A2-4EA0-85DE-C499BE46FFB5}"/>
    <cellStyle name="Normal 6 2 2 2 6 4" xfId="2663" xr:uid="{626EF83B-5304-4E9B-815E-C9B56B888844}"/>
    <cellStyle name="Normal 6 2 2 2 6 4 2" xfId="13329" xr:uid="{7F18238C-1A8C-4E80-9C44-9FBEACBF76A1}"/>
    <cellStyle name="Normal 6 2 2 2 6 4 3" xfId="9556" xr:uid="{54BFC3EF-62BC-46C4-930B-80B07D14FB49}"/>
    <cellStyle name="Normal 6 2 2 2 6 5" xfId="9557" xr:uid="{91CCE3F1-FB69-4909-B62C-C6C7712E0684}"/>
    <cellStyle name="Normal 6 2 2 2 6 6" xfId="6302" xr:uid="{00DA2648-6AF5-413C-A85A-5DB68BDF44DD}"/>
    <cellStyle name="Normal 6 2 2 2 6 7" xfId="11516" xr:uid="{77C8A9A8-57FD-4E23-B031-6602F3722967}"/>
    <cellStyle name="Normal 6 2 2 2 6 8" xfId="4477" xr:uid="{1DB3B1C2-92E5-44E8-A4D2-65225B8F67E4}"/>
    <cellStyle name="Normal 6 2 2 2 7" xfId="937" xr:uid="{F7717398-059E-4EA8-9660-E93EEE7F3419}"/>
    <cellStyle name="Normal 6 2 2 2 7 2" xfId="1738" xr:uid="{CC11AB62-F686-4559-9970-A8404D8836CC}"/>
    <cellStyle name="Normal 6 2 2 2 7 2 2" xfId="3688" xr:uid="{421F2CC1-0638-4C25-AAD1-90CE6EBAB05D}"/>
    <cellStyle name="Normal 6 2 2 2 7 2 2 2" xfId="14354" xr:uid="{9C2E8ABE-3991-4F97-ADF7-974679109B9B}"/>
    <cellStyle name="Normal 6 2 2 2 7 2 2 3" xfId="9558" xr:uid="{4734E37F-18A2-4071-86C2-26FB26B324AD}"/>
    <cellStyle name="Normal 6 2 2 2 7 2 3" xfId="9559" xr:uid="{5BDE5EAC-D643-48D5-9F18-308A0EBF2EE0}"/>
    <cellStyle name="Normal 6 2 2 2 7 2 4" xfId="7327" xr:uid="{BA0C600C-A519-4822-B192-386225C15743}"/>
    <cellStyle name="Normal 6 2 2 2 7 2 5" xfId="12541" xr:uid="{7DA8FEC3-C7F4-47C1-8DF7-369197AD370E}"/>
    <cellStyle name="Normal 6 2 2 2 7 2 6" xfId="5502" xr:uid="{D676A807-EC0B-4579-9605-A9E80B90CAED}"/>
    <cellStyle name="Normal 6 2 2 2 7 3" xfId="2985" xr:uid="{C68DE7DD-2642-413A-8560-6AB97B2409C0}"/>
    <cellStyle name="Normal 6 2 2 2 7 3 2" xfId="13651" xr:uid="{2D653270-3B5C-4EC5-9427-B9A317404E27}"/>
    <cellStyle name="Normal 6 2 2 2 7 3 3" xfId="9560" xr:uid="{3131A861-EFBB-456D-9871-03FBA40FD2AE}"/>
    <cellStyle name="Normal 6 2 2 2 7 4" xfId="9561" xr:uid="{5E940359-7273-4E88-B0A3-A4BD2D6ECB7B}"/>
    <cellStyle name="Normal 6 2 2 2 7 5" xfId="6624" xr:uid="{A6EE259D-D820-4B4A-AA6C-5F5514D6F276}"/>
    <cellStyle name="Normal 6 2 2 2 7 6" xfId="11838" xr:uid="{CF39DBE0-9ECC-4FD8-B244-EAB47ADF33A2}"/>
    <cellStyle name="Normal 6 2 2 2 7 7" xfId="4799" xr:uid="{01C32048-7583-423B-BF9F-C7BFE770824B}"/>
    <cellStyle name="Normal 6 2 2 2 8" xfId="1402" xr:uid="{30F0A88F-81CB-4747-89D1-C77613F9678D}"/>
    <cellStyle name="Normal 6 2 2 2 8 2" xfId="3352" xr:uid="{ECFD752F-284E-430E-A468-1B65BD5CFC58}"/>
    <cellStyle name="Normal 6 2 2 2 8 2 2" xfId="14018" xr:uid="{5492D57C-EDB0-44C4-82DC-3563A1AB1F89}"/>
    <cellStyle name="Normal 6 2 2 2 8 2 3" xfId="9562" xr:uid="{6DF5394B-494B-458F-BD9D-5DA5B79A08C7}"/>
    <cellStyle name="Normal 6 2 2 2 8 3" xfId="9563" xr:uid="{BDB26E60-7C31-4FAD-9B37-563438F150AA}"/>
    <cellStyle name="Normal 6 2 2 2 8 4" xfId="6991" xr:uid="{B7B51D8E-A8D9-43AC-8252-31C753DB5F3B}"/>
    <cellStyle name="Normal 6 2 2 2 8 5" xfId="12205" xr:uid="{3D2C4F0B-1139-49DE-978E-C4AF32CC61A3}"/>
    <cellStyle name="Normal 6 2 2 2 8 6" xfId="5166" xr:uid="{984C6487-E86F-46E0-81E9-CF2E8795D152}"/>
    <cellStyle name="Normal 6 2 2 2 9" xfId="348" xr:uid="{A8912577-BB44-43A3-ADD0-7D532DDEBC7F}"/>
    <cellStyle name="Normal 6 2 2 2 9 2" xfId="2618" xr:uid="{B8350F13-A90C-4C53-A284-F76C2566F4F1}"/>
    <cellStyle name="Normal 6 2 2 2 9 2 2" xfId="13285" xr:uid="{6FC5F2E7-D42E-421E-ACD8-E6CA12F9DEDD}"/>
    <cellStyle name="Normal 6 2 2 2 9 2 3" xfId="9564" xr:uid="{4F925665-ED97-4B8F-814F-F45A03940A29}"/>
    <cellStyle name="Normal 6 2 2 2 9 3" xfId="9565" xr:uid="{081128D5-54CD-40A7-B5E4-E45EA9887638}"/>
    <cellStyle name="Normal 6 2 2 2 9 4" xfId="6257" xr:uid="{35F8C081-E39F-43BE-A82A-B15EEFEB595C}"/>
    <cellStyle name="Normal 6 2 2 2 9 5" xfId="11472" xr:uid="{3E8EB8F5-7EAA-4C8C-94C2-1FAC45C7F15E}"/>
    <cellStyle name="Normal 6 2 2 2 9 6" xfId="4433" xr:uid="{DACED093-8329-40B3-930D-45E12E5B186D}"/>
    <cellStyle name="Normal 6 2 2 3" xfId="262" xr:uid="{FDEC5231-E720-4B46-9782-951EB25F0DA4}"/>
    <cellStyle name="Normal 6 2 2 3 10" xfId="2234" xr:uid="{3A57A70B-9DB9-4928-9539-FBBF52A3CC64}"/>
    <cellStyle name="Normal 6 2 2 3 10 2" xfId="4093" xr:uid="{6F37C995-53E0-4133-A462-11245D160D94}"/>
    <cellStyle name="Normal 6 2 2 3 10 2 2" xfId="14756" xr:uid="{0EBF2412-B56C-4030-AEE5-7B7EE58A19C5}"/>
    <cellStyle name="Normal 6 2 2 3 10 2 3" xfId="9566" xr:uid="{165E858F-A7C2-491B-A64E-951D194D88EA}"/>
    <cellStyle name="Normal 6 2 2 3 10 3" xfId="9567" xr:uid="{8F42A85C-242F-46BC-A9F7-ADD5CD433F0F}"/>
    <cellStyle name="Normal 6 2 2 3 10 4" xfId="7732" xr:uid="{9FA60F94-EAED-4CAD-A275-BB3E3BB9A008}"/>
    <cellStyle name="Normal 6 2 2 3 10 5" xfId="12943" xr:uid="{1A1FF9C3-3415-4081-A02E-CD764B2E70AB}"/>
    <cellStyle name="Normal 6 2 2 3 10 6" xfId="5904" xr:uid="{C4C45FEB-4222-4F3C-ACB2-A8BFB4E86194}"/>
    <cellStyle name="Normal 6 2 2 3 11" xfId="2385" xr:uid="{3960D846-80E9-48CF-B01B-B95F591BF495}"/>
    <cellStyle name="Normal 6 2 2 3 11 2" xfId="4229" xr:uid="{F94A7791-8632-4583-8298-8F6AF9F33F66}"/>
    <cellStyle name="Normal 6 2 2 3 11 2 2" xfId="14892" xr:uid="{0EBA75DE-D6E5-4C53-B829-2A1A13C3CECA}"/>
    <cellStyle name="Normal 6 2 2 3 11 2 3" xfId="9568" xr:uid="{CDB7E490-41C3-402E-80A5-7F6BA237D717}"/>
    <cellStyle name="Normal 6 2 2 3 11 3" xfId="7868" xr:uid="{019C0747-3BB9-48AC-A5E8-87CBD1E0F5B5}"/>
    <cellStyle name="Normal 6 2 2 3 11 4" xfId="13079" xr:uid="{BA048D49-6B3D-4BBC-8794-A06561B709B2}"/>
    <cellStyle name="Normal 6 2 2 3 11 5" xfId="6040" xr:uid="{FE104BEA-77CF-483F-AF60-A503ED1FF82E}"/>
    <cellStyle name="Normal 6 2 2 3 12" xfId="2587" xr:uid="{8DF9869D-2F57-4C71-A925-3E195F0F57DE}"/>
    <cellStyle name="Normal 6 2 2 3 12 2" xfId="9569" xr:uid="{BD617056-F629-44A4-AD7E-F2928979CDE4}"/>
    <cellStyle name="Normal 6 2 2 3 12 3" xfId="13255" xr:uid="{DCF72A8A-6DF4-48F5-B898-E1EA585535CD}"/>
    <cellStyle name="Normal 6 2 2 3 12 4" xfId="6180" xr:uid="{485250C3-DC54-4A84-B065-608542846F16}"/>
    <cellStyle name="Normal 6 2 2 3 13" xfId="9570" xr:uid="{4BFB5B83-0FDE-4C44-880B-5EA56E324D92}"/>
    <cellStyle name="Normal 6 2 2 3 14" xfId="6226" xr:uid="{71C90E7E-9EA2-4419-AD3A-3D4F96359588}"/>
    <cellStyle name="Normal 6 2 2 3 15" xfId="11442" xr:uid="{A341DDC5-46A5-4D25-B39E-75044E4FC737}"/>
    <cellStyle name="Normal 6 2 2 3 16" xfId="4403" xr:uid="{E342D5BE-8EBB-487B-BA90-15D39A723C43}"/>
    <cellStyle name="Normal 6 2 2 3 2" xfId="675" xr:uid="{1ACC3359-BB41-4FD5-953C-704CB74ED8A3}"/>
    <cellStyle name="Normal 6 2 2 3 2 10" xfId="11613" xr:uid="{D9EE6103-AF1D-4432-AAAD-30F64E76464C}"/>
    <cellStyle name="Normal 6 2 2 3 2 11" xfId="4574" xr:uid="{149EB1F4-41F5-4EB6-B7F3-431B197541DF}"/>
    <cellStyle name="Normal 6 2 2 3 2 2" xfId="836" xr:uid="{2E19502C-A0F8-46AA-A7DD-8F465CE2D42F}"/>
    <cellStyle name="Normal 6 2 2 3 2 2 2" xfId="1300" xr:uid="{8117E38C-A03D-4C8A-9C2B-06C30D767425}"/>
    <cellStyle name="Normal 6 2 2 3 2 2 2 2" xfId="1741" xr:uid="{029DD7AF-76A0-4C45-8024-5FAC82FEADC4}"/>
    <cellStyle name="Normal 6 2 2 3 2 2 2 2 2" xfId="3691" xr:uid="{4A0C102E-E0B3-4C4D-982D-C68C4B6F9620}"/>
    <cellStyle name="Normal 6 2 2 3 2 2 2 2 2 2" xfId="14357" xr:uid="{F8572BAD-82AB-4A77-9F0C-A31477B07AB6}"/>
    <cellStyle name="Normal 6 2 2 3 2 2 2 2 2 3" xfId="9571" xr:uid="{61C84276-05B9-482B-AD38-CF53F0E03EB1}"/>
    <cellStyle name="Normal 6 2 2 3 2 2 2 2 3" xfId="9572" xr:uid="{50A594F0-3055-4B09-9239-C447838FBFE7}"/>
    <cellStyle name="Normal 6 2 2 3 2 2 2 2 4" xfId="7330" xr:uid="{AA55D5C4-3271-4867-A169-EADD06078356}"/>
    <cellStyle name="Normal 6 2 2 3 2 2 2 2 5" xfId="12544" xr:uid="{5E798A17-B8EC-4546-845E-672A5A7ABD40}"/>
    <cellStyle name="Normal 6 2 2 3 2 2 2 2 6" xfId="5505" xr:uid="{77F8590A-EF9B-4712-94ED-C377E1C8E701}"/>
    <cellStyle name="Normal 6 2 2 3 2 2 2 3" xfId="3262" xr:uid="{DA5EFC68-9244-4CDD-97C2-9B5B931E98CC}"/>
    <cellStyle name="Normal 6 2 2 3 2 2 2 3 2" xfId="13928" xr:uid="{FE457CE5-1299-4316-8EB3-9385B2749194}"/>
    <cellStyle name="Normal 6 2 2 3 2 2 2 3 3" xfId="9573" xr:uid="{D52D71F4-993F-441C-89CF-538289ED0AE7}"/>
    <cellStyle name="Normal 6 2 2 3 2 2 2 4" xfId="9574" xr:uid="{1A2F0CE9-4DF9-4E22-AFA1-52DE5877F056}"/>
    <cellStyle name="Normal 6 2 2 3 2 2 2 5" xfId="6901" xr:uid="{801DA8AB-6126-4BE5-8451-8A779DA8ACCF}"/>
    <cellStyle name="Normal 6 2 2 3 2 2 2 6" xfId="12115" xr:uid="{53E59AAA-76C3-4213-ABC1-47FDD409C69E}"/>
    <cellStyle name="Normal 6 2 2 3 2 2 2 7" xfId="5076" xr:uid="{0665DAEB-DA38-4CEC-A6E2-1EEF2A49F44A}"/>
    <cellStyle name="Normal 6 2 2 3 2 2 3" xfId="1740" xr:uid="{C6BBA3FE-5522-479D-9EDD-E0153CDB485E}"/>
    <cellStyle name="Normal 6 2 2 3 2 2 3 2" xfId="3690" xr:uid="{378874C8-FE02-4809-8C7D-54396E9B51F8}"/>
    <cellStyle name="Normal 6 2 2 3 2 2 3 2 2" xfId="14356" xr:uid="{E8E5154B-7397-41FA-B49F-7B33D0C89AAA}"/>
    <cellStyle name="Normal 6 2 2 3 2 2 3 2 3" xfId="9575" xr:uid="{D8C8D02A-D4BE-4ED4-9372-96702DC0BEA5}"/>
    <cellStyle name="Normal 6 2 2 3 2 2 3 3" xfId="9576" xr:uid="{0DE54A07-6B6B-4350-BD46-B4917ACF807F}"/>
    <cellStyle name="Normal 6 2 2 3 2 2 3 4" xfId="7329" xr:uid="{E8DE7C00-4EFC-4556-8663-169169AAC68E}"/>
    <cellStyle name="Normal 6 2 2 3 2 2 3 5" xfId="12543" xr:uid="{218E4BA2-C8FE-4BDA-B136-29AE3F2759F4}"/>
    <cellStyle name="Normal 6 2 2 3 2 2 3 6" xfId="5504" xr:uid="{3D9CF8E5-6B9F-4E57-B893-DF72E36933AE}"/>
    <cellStyle name="Normal 6 2 2 3 2 2 4" xfId="2895" xr:uid="{84C97667-3AEB-43CA-A8FA-775D227C8DBA}"/>
    <cellStyle name="Normal 6 2 2 3 2 2 4 2" xfId="13561" xr:uid="{4626D374-D14C-4144-89DD-5E715E828777}"/>
    <cellStyle name="Normal 6 2 2 3 2 2 4 3" xfId="9577" xr:uid="{8206D024-0C4D-4C05-8CD8-5F10280CDDD0}"/>
    <cellStyle name="Normal 6 2 2 3 2 2 5" xfId="9578" xr:uid="{3F39485C-0D1F-4E77-A059-41B3CD4EE2F5}"/>
    <cellStyle name="Normal 6 2 2 3 2 2 6" xfId="6534" xr:uid="{06318C97-A2F9-4C57-A3FF-F754328365E8}"/>
    <cellStyle name="Normal 6 2 2 3 2 2 7" xfId="11748" xr:uid="{47325B74-2B3A-4FD2-8B58-ED14091E1D38}"/>
    <cellStyle name="Normal 6 2 2 3 2 2 8" xfId="4709" xr:uid="{FCFFB867-2D2C-41EE-B1F5-220C9D72E5A8}"/>
    <cellStyle name="Normal 6 2 2 3 2 3" xfId="989" xr:uid="{6139BC3D-3549-4F94-B9C7-6B36332EF0AE}"/>
    <cellStyle name="Normal 6 2 2 3 2 3 2" xfId="1742" xr:uid="{A0E8F61A-D175-4CDC-9BDC-48D9F439F882}"/>
    <cellStyle name="Normal 6 2 2 3 2 3 2 2" xfId="3692" xr:uid="{695B47A4-517E-41FC-B50D-A258A50BBDC4}"/>
    <cellStyle name="Normal 6 2 2 3 2 3 2 2 2" xfId="14358" xr:uid="{6311A4B4-A8D3-4CE4-93BA-00E2911A0EDE}"/>
    <cellStyle name="Normal 6 2 2 3 2 3 2 2 3" xfId="9579" xr:uid="{FD25748C-B92C-4467-936D-82D113C8CA89}"/>
    <cellStyle name="Normal 6 2 2 3 2 3 2 3" xfId="9580" xr:uid="{ED110AC6-F37D-4324-B3E2-93F75B074462}"/>
    <cellStyle name="Normal 6 2 2 3 2 3 2 4" xfId="7331" xr:uid="{5829D535-A73A-49DC-B358-5DD26B6BADF8}"/>
    <cellStyle name="Normal 6 2 2 3 2 3 2 5" xfId="12545" xr:uid="{4A856578-D25C-4689-88CC-950CA0841E4D}"/>
    <cellStyle name="Normal 6 2 2 3 2 3 2 6" xfId="5506" xr:uid="{57E1C7DE-8456-49A3-A703-E28D9B825998}"/>
    <cellStyle name="Normal 6 2 2 3 2 3 3" xfId="3033" xr:uid="{33A6DC58-BC71-4438-9007-835041414A19}"/>
    <cellStyle name="Normal 6 2 2 3 2 3 3 2" xfId="13699" xr:uid="{054C191F-E6AC-4EE6-B027-C8937545BB79}"/>
    <cellStyle name="Normal 6 2 2 3 2 3 3 3" xfId="9581" xr:uid="{38EAEBBD-3908-43F9-BC47-AE1FA48F04AC}"/>
    <cellStyle name="Normal 6 2 2 3 2 3 4" xfId="9582" xr:uid="{FEFEEF0F-E9BD-4F85-B831-46C8B087FC83}"/>
    <cellStyle name="Normal 6 2 2 3 2 3 5" xfId="6672" xr:uid="{3AD39249-4E67-465D-A43B-123CF4ADEFEC}"/>
    <cellStyle name="Normal 6 2 2 3 2 3 6" xfId="11886" xr:uid="{E0CAD328-15F2-45A8-B7CD-8AF1DD945F43}"/>
    <cellStyle name="Normal 6 2 2 3 2 3 7" xfId="4847" xr:uid="{A9F9511F-574D-4D61-AA89-966CD5A0F8EE}"/>
    <cellStyle name="Normal 6 2 2 3 2 4" xfId="1739" xr:uid="{57957BEF-410C-45C8-8DD2-0B1F54050301}"/>
    <cellStyle name="Normal 6 2 2 3 2 4 2" xfId="3689" xr:uid="{8C3361E7-93D8-4C69-AC7F-604DE7921D3F}"/>
    <cellStyle name="Normal 6 2 2 3 2 4 2 2" xfId="14355" xr:uid="{6750E5C1-E543-4B2C-8BE8-C8CB27264F38}"/>
    <cellStyle name="Normal 6 2 2 3 2 4 2 3" xfId="9583" xr:uid="{F10CEAA1-6247-4E26-8ABB-7EE154BFEB8E}"/>
    <cellStyle name="Normal 6 2 2 3 2 4 3" xfId="9584" xr:uid="{07D926A6-E47B-4D5C-BB88-C5E2EB3B784E}"/>
    <cellStyle name="Normal 6 2 2 3 2 4 4" xfId="7328" xr:uid="{D013D2C8-023F-480F-98B0-367CDB3B01AA}"/>
    <cellStyle name="Normal 6 2 2 3 2 4 5" xfId="12542" xr:uid="{121960AF-47AE-4EBF-95E1-8662DADC2A30}"/>
    <cellStyle name="Normal 6 2 2 3 2 4 6" xfId="5503" xr:uid="{77937506-9714-426A-9BCB-341E17CA9781}"/>
    <cellStyle name="Normal 6 2 2 3 2 5" xfId="2288" xr:uid="{C74E3BE4-1876-45AD-886C-A1EAEDF0F858}"/>
    <cellStyle name="Normal 6 2 2 3 2 5 2" xfId="4141" xr:uid="{5D742BF0-192E-4E84-B4A2-3B770B78376C}"/>
    <cellStyle name="Normal 6 2 2 3 2 5 2 2" xfId="14804" xr:uid="{028EDA49-49DA-40E9-9E59-DF240C52A2A9}"/>
    <cellStyle name="Normal 6 2 2 3 2 5 2 3" xfId="9585" xr:uid="{ECBFFC4B-39E1-49F2-A4AD-B9B66B023216}"/>
    <cellStyle name="Normal 6 2 2 3 2 5 3" xfId="9586" xr:uid="{88868915-864C-478C-99EA-A7950AD16754}"/>
    <cellStyle name="Normal 6 2 2 3 2 5 4" xfId="7780" xr:uid="{DC71B935-7117-4B1B-9E3D-386CA0A42B4F}"/>
    <cellStyle name="Normal 6 2 2 3 2 5 5" xfId="12991" xr:uid="{A7E0DFD2-2AB4-47A3-A42D-7A1927EA2F46}"/>
    <cellStyle name="Normal 6 2 2 3 2 5 6" xfId="5952" xr:uid="{F25B89E5-DB0A-4EB0-A07C-03CDCC4A13C9}"/>
    <cellStyle name="Normal 6 2 2 3 2 6" xfId="2432" xr:uid="{00E9B23D-C5F7-429B-A489-5C022098FC90}"/>
    <cellStyle name="Normal 6 2 2 3 2 6 2" xfId="4276" xr:uid="{57FBA3C5-DD9B-4CFB-8832-AF2F17DF5C53}"/>
    <cellStyle name="Normal 6 2 2 3 2 6 2 2" xfId="14939" xr:uid="{F313F981-F0B0-477E-BC49-D4A23D5D11F0}"/>
    <cellStyle name="Normal 6 2 2 3 2 6 2 3" xfId="9587" xr:uid="{69E9E1BA-65BA-4C5A-9AB8-5F8560B85AC6}"/>
    <cellStyle name="Normal 6 2 2 3 2 6 3" xfId="7915" xr:uid="{9023C9F5-FD76-45BB-BC3F-99993E8830EB}"/>
    <cellStyle name="Normal 6 2 2 3 2 6 4" xfId="13126" xr:uid="{2E6F7B50-AAF3-4BD8-AB1A-4C7089214E1F}"/>
    <cellStyle name="Normal 6 2 2 3 2 6 5" xfId="6087" xr:uid="{D4F468F1-89A2-458E-802B-17B147E20AA2}"/>
    <cellStyle name="Normal 6 2 2 3 2 7" xfId="2760" xr:uid="{96808D0C-8E90-402D-AB0B-9CD29E32BE0A}"/>
    <cellStyle name="Normal 6 2 2 3 2 7 2" xfId="13426" xr:uid="{96ACC539-8A42-4FDC-974D-92F2F5D58FE3}"/>
    <cellStyle name="Normal 6 2 2 3 2 7 3" xfId="9588" xr:uid="{5DE2EEC0-5704-406B-92DE-908EDBE21102}"/>
    <cellStyle name="Normal 6 2 2 3 2 8" xfId="9589" xr:uid="{7FD81874-7F4A-4F75-8612-0C5C117B7ADB}"/>
    <cellStyle name="Normal 6 2 2 3 2 9" xfId="6399" xr:uid="{F8B8EE89-04E9-4B82-BA8C-520643B3DF06}"/>
    <cellStyle name="Normal 6 2 2 3 3" xfId="738" xr:uid="{B5507766-BF00-471C-B3F2-D9AEADF4E5B0}"/>
    <cellStyle name="Normal 6 2 2 3 3 10" xfId="11655" xr:uid="{3241140A-2A1A-436A-8965-98B8CFAD64E1}"/>
    <cellStyle name="Normal 6 2 2 3 3 11" xfId="4616" xr:uid="{E3498D5A-2062-425A-A010-D66322A5AB4E}"/>
    <cellStyle name="Normal 6 2 2 3 3 2" xfId="879" xr:uid="{35F2FC84-E6F7-4B2E-8D3F-3B23AA2264B7}"/>
    <cellStyle name="Normal 6 2 2 3 3 2 2" xfId="1342" xr:uid="{6C68C577-1215-451D-B6DA-557E88DDEE3B}"/>
    <cellStyle name="Normal 6 2 2 3 3 2 2 2" xfId="1745" xr:uid="{037640CA-8216-4133-9B9A-1F1D8FA0CEFE}"/>
    <cellStyle name="Normal 6 2 2 3 3 2 2 2 2" xfId="3695" xr:uid="{5F648A75-184B-4FC3-9469-8C125E678F91}"/>
    <cellStyle name="Normal 6 2 2 3 3 2 2 2 2 2" xfId="14361" xr:uid="{1687A251-933D-4458-AAB9-6D01A2788D90}"/>
    <cellStyle name="Normal 6 2 2 3 3 2 2 2 2 3" xfId="9590" xr:uid="{3FD6D041-4A16-442D-8227-97F593009EF9}"/>
    <cellStyle name="Normal 6 2 2 3 3 2 2 2 3" xfId="9591" xr:uid="{E4AC2318-659A-4B54-8F1D-4506DB506D4E}"/>
    <cellStyle name="Normal 6 2 2 3 3 2 2 2 4" xfId="7334" xr:uid="{CBE386DD-796C-424E-A8A7-BCD85B787992}"/>
    <cellStyle name="Normal 6 2 2 3 3 2 2 2 5" xfId="12548" xr:uid="{CCF6CD08-2D09-4A66-8695-36F08AB34881}"/>
    <cellStyle name="Normal 6 2 2 3 3 2 2 2 6" xfId="5509" xr:uid="{06D84E60-22F1-4025-8598-28E489878F73}"/>
    <cellStyle name="Normal 6 2 2 3 3 2 2 3" xfId="3304" xr:uid="{5E84EF57-5702-4FE2-A20D-8115A9D88E2A}"/>
    <cellStyle name="Normal 6 2 2 3 3 2 2 3 2" xfId="13970" xr:uid="{BE77AECF-1065-4562-8581-6D6ABC0CA96B}"/>
    <cellStyle name="Normal 6 2 2 3 3 2 2 3 3" xfId="9592" xr:uid="{41F0136D-E705-412D-BB8C-CE6555158998}"/>
    <cellStyle name="Normal 6 2 2 3 3 2 2 4" xfId="9593" xr:uid="{E718B393-DA90-4713-BA49-42E13D9293C3}"/>
    <cellStyle name="Normal 6 2 2 3 3 2 2 5" xfId="6943" xr:uid="{5DD14763-8D72-4196-B15A-E677C8D94D9D}"/>
    <cellStyle name="Normal 6 2 2 3 3 2 2 6" xfId="12157" xr:uid="{2C8DEE25-669B-4F27-8A55-1B8EE1353ADF}"/>
    <cellStyle name="Normal 6 2 2 3 3 2 2 7" xfId="5118" xr:uid="{946866EC-E69F-4CF0-A9DD-5A5EFB03A0C5}"/>
    <cellStyle name="Normal 6 2 2 3 3 2 3" xfId="1744" xr:uid="{FF220E28-0D95-4711-9CB2-1EB3EC56E8A9}"/>
    <cellStyle name="Normal 6 2 2 3 3 2 3 2" xfId="3694" xr:uid="{222D59DF-2E7B-4378-86E3-0110620BB6B1}"/>
    <cellStyle name="Normal 6 2 2 3 3 2 3 2 2" xfId="14360" xr:uid="{ABDB5776-E0D1-4717-81F2-40D1D5827347}"/>
    <cellStyle name="Normal 6 2 2 3 3 2 3 2 3" xfId="9594" xr:uid="{E5D50EAD-7C66-4211-93BA-A45313E4D23B}"/>
    <cellStyle name="Normal 6 2 2 3 3 2 3 3" xfId="9595" xr:uid="{38822F14-FBB1-4248-8384-2BB8FCD682E5}"/>
    <cellStyle name="Normal 6 2 2 3 3 2 3 4" xfId="7333" xr:uid="{FC494B29-E7EA-48DF-8730-19D9259EA785}"/>
    <cellStyle name="Normal 6 2 2 3 3 2 3 5" xfId="12547" xr:uid="{E644679E-0A2C-4FA1-8BBC-A609ADEB2CEA}"/>
    <cellStyle name="Normal 6 2 2 3 3 2 3 6" xfId="5508" xr:uid="{9724D742-1227-4181-871F-9622359CD9C9}"/>
    <cellStyle name="Normal 6 2 2 3 3 2 4" xfId="2937" xr:uid="{066D5D19-CA8A-497A-8E48-C7FE9BC9617E}"/>
    <cellStyle name="Normal 6 2 2 3 3 2 4 2" xfId="13603" xr:uid="{4AAB3137-569E-40F8-9FAB-63A07237C818}"/>
    <cellStyle name="Normal 6 2 2 3 3 2 4 3" xfId="9596" xr:uid="{936D469A-9619-4ACC-A10F-EB005AE11BE8}"/>
    <cellStyle name="Normal 6 2 2 3 3 2 5" xfId="9597" xr:uid="{135677CB-7D60-4836-9C40-3BBFD1200935}"/>
    <cellStyle name="Normal 6 2 2 3 3 2 6" xfId="6576" xr:uid="{BF5DFAC7-5738-4F3F-9801-FB9D7A1F409D}"/>
    <cellStyle name="Normal 6 2 2 3 3 2 7" xfId="11790" xr:uid="{87D1F40D-6390-4112-B3A9-23A081A414B6}"/>
    <cellStyle name="Normal 6 2 2 3 3 2 8" xfId="4751" xr:uid="{19B7E494-52CF-4D73-BE9C-8421190AF01F}"/>
    <cellStyle name="Normal 6 2 2 3 3 3" xfId="1032" xr:uid="{72A62FB1-4209-4EDD-96B4-CACD62821C09}"/>
    <cellStyle name="Normal 6 2 2 3 3 3 2" xfId="1746" xr:uid="{A66D995C-B094-48CE-B697-CE6B4D6B5D2B}"/>
    <cellStyle name="Normal 6 2 2 3 3 3 2 2" xfId="3696" xr:uid="{98C8A6B5-2E47-4F6F-A1D4-1871B56FDFDD}"/>
    <cellStyle name="Normal 6 2 2 3 3 3 2 2 2" xfId="14362" xr:uid="{C8DD5EF2-29A1-4899-A237-9290737476E6}"/>
    <cellStyle name="Normal 6 2 2 3 3 3 2 2 3" xfId="9598" xr:uid="{E5E31B96-CD04-49AE-945B-9A2259C60830}"/>
    <cellStyle name="Normal 6 2 2 3 3 3 2 3" xfId="9599" xr:uid="{19CDFEDD-14EA-4B1F-9BC9-9852CA0ED9AD}"/>
    <cellStyle name="Normal 6 2 2 3 3 3 2 4" xfId="7335" xr:uid="{6314B87C-1F1B-4680-83F0-45082E745A9F}"/>
    <cellStyle name="Normal 6 2 2 3 3 3 2 5" xfId="12549" xr:uid="{E4691920-B3C9-49A9-858D-DC3ED185253F}"/>
    <cellStyle name="Normal 6 2 2 3 3 3 2 6" xfId="5510" xr:uid="{AA7A27CF-D564-414B-88BB-2773BB8D8A30}"/>
    <cellStyle name="Normal 6 2 2 3 3 3 3" xfId="3075" xr:uid="{5E8DE97A-2200-4C7B-9055-605A880CBAEF}"/>
    <cellStyle name="Normal 6 2 2 3 3 3 3 2" xfId="13741" xr:uid="{53F2CC15-6176-4130-BFF3-3D3297E52275}"/>
    <cellStyle name="Normal 6 2 2 3 3 3 3 3" xfId="9600" xr:uid="{9B72429B-A1EE-42C3-801D-C4005C0B8B05}"/>
    <cellStyle name="Normal 6 2 2 3 3 3 4" xfId="9601" xr:uid="{DB41A6AA-6180-4837-AE14-8003E41D4EBE}"/>
    <cellStyle name="Normal 6 2 2 3 3 3 5" xfId="6714" xr:uid="{DBA081A6-F351-4AAB-99C4-61E2DDAC6BF5}"/>
    <cellStyle name="Normal 6 2 2 3 3 3 6" xfId="11928" xr:uid="{3D04F067-F287-4744-98D6-9F8C0E01BBD6}"/>
    <cellStyle name="Normal 6 2 2 3 3 3 7" xfId="4889" xr:uid="{52472318-5561-453D-9E42-A33DB0486FC8}"/>
    <cellStyle name="Normal 6 2 2 3 3 4" xfId="1743" xr:uid="{58B6B04D-4FF7-46F6-A949-1C84FACCE261}"/>
    <cellStyle name="Normal 6 2 2 3 3 4 2" xfId="3693" xr:uid="{425454CA-59D4-47F2-B3D2-9497B8103F17}"/>
    <cellStyle name="Normal 6 2 2 3 3 4 2 2" xfId="14359" xr:uid="{97CF229B-7CAF-4522-9D08-6ED2946D472C}"/>
    <cellStyle name="Normal 6 2 2 3 3 4 2 3" xfId="9602" xr:uid="{A4C8F1A0-3C16-4C73-B7F8-45604F621B37}"/>
    <cellStyle name="Normal 6 2 2 3 3 4 3" xfId="9603" xr:uid="{88753CA2-213A-44A1-A874-1BE4C044374F}"/>
    <cellStyle name="Normal 6 2 2 3 3 4 4" xfId="7332" xr:uid="{58961684-6F7A-4068-9B35-FDE1D6CA0A9C}"/>
    <cellStyle name="Normal 6 2 2 3 3 4 5" xfId="12546" xr:uid="{86E2538A-24D1-43AA-A0B9-81FAA5219EC4}"/>
    <cellStyle name="Normal 6 2 2 3 3 4 6" xfId="5507" xr:uid="{DB68F8A2-1B5A-4F2C-A6C4-6B38C31DCC79}"/>
    <cellStyle name="Normal 6 2 2 3 3 5" xfId="2330" xr:uid="{B275137C-957F-499A-9DA8-30248333CC3A}"/>
    <cellStyle name="Normal 6 2 2 3 3 5 2" xfId="4183" xr:uid="{D37F77E1-E31E-448D-B813-02EE6C5E0645}"/>
    <cellStyle name="Normal 6 2 2 3 3 5 2 2" xfId="14846" xr:uid="{2247C332-EE3F-4F2B-8B9D-7667216444C6}"/>
    <cellStyle name="Normal 6 2 2 3 3 5 2 3" xfId="9604" xr:uid="{D1B2DCD1-B5D1-41F3-A974-B458B2E78ED4}"/>
    <cellStyle name="Normal 6 2 2 3 3 5 3" xfId="9605" xr:uid="{C4CF9869-74D6-49F1-A2D5-0C28E6813768}"/>
    <cellStyle name="Normal 6 2 2 3 3 5 4" xfId="7822" xr:uid="{A59A429E-6FA7-4FB7-9BB7-DC012B39FB1B}"/>
    <cellStyle name="Normal 6 2 2 3 3 5 5" xfId="13033" xr:uid="{7FB520FC-F4E7-4FCE-A5F8-9C7F8C93DBFE}"/>
    <cellStyle name="Normal 6 2 2 3 3 5 6" xfId="5994" xr:uid="{B295CB0E-957E-4020-BC16-C0B8ACB6CA8E}"/>
    <cellStyle name="Normal 6 2 2 3 3 6" xfId="2474" xr:uid="{3F244965-1116-48D2-8548-6A2B0211C03D}"/>
    <cellStyle name="Normal 6 2 2 3 3 6 2" xfId="4318" xr:uid="{956BD449-087C-4B50-A736-E756A495CE9B}"/>
    <cellStyle name="Normal 6 2 2 3 3 6 2 2" xfId="14981" xr:uid="{56339F01-71D9-4B77-9012-CD6AB99072E1}"/>
    <cellStyle name="Normal 6 2 2 3 3 6 2 3" xfId="9606" xr:uid="{4BC229AC-5AA1-4409-999B-A8AAAE788134}"/>
    <cellStyle name="Normal 6 2 2 3 3 6 3" xfId="7957" xr:uid="{EA3399DE-AF12-441A-87CE-65949C1EFA0E}"/>
    <cellStyle name="Normal 6 2 2 3 3 6 4" xfId="13168" xr:uid="{F00003E0-32C5-479F-93EA-DD6CEDEA7EA7}"/>
    <cellStyle name="Normal 6 2 2 3 3 6 5" xfId="6129" xr:uid="{416E0477-3A95-40D4-BBF6-B063655887C7}"/>
    <cellStyle name="Normal 6 2 2 3 3 7" xfId="2802" xr:uid="{D33D9017-DA7F-4A76-8758-23DE7DB294F5}"/>
    <cellStyle name="Normal 6 2 2 3 3 7 2" xfId="13468" xr:uid="{ADD33B15-BCA3-470C-B90F-66677F276A49}"/>
    <cellStyle name="Normal 6 2 2 3 3 7 3" xfId="9607" xr:uid="{8AA2B1FD-ECE3-4EBF-A46B-31D6D06E6B17}"/>
    <cellStyle name="Normal 6 2 2 3 3 8" xfId="9608" xr:uid="{21D0CA99-6651-4836-AE31-035589B76E8D}"/>
    <cellStyle name="Normal 6 2 2 3 3 9" xfId="6441" xr:uid="{F3476850-145A-4542-A382-2AC494B29B42}"/>
    <cellStyle name="Normal 6 2 2 3 4" xfId="572" xr:uid="{3700705C-49F8-4A5D-9214-8FA7B751129E}"/>
    <cellStyle name="Normal 6 2 2 3 4 2" xfId="1140" xr:uid="{2E5C9BFD-24E6-4BE9-8D5C-0ADF4BA6CB78}"/>
    <cellStyle name="Normal 6 2 2 3 4 2 2" xfId="1748" xr:uid="{85D44C78-35D2-4E27-B6CA-D6E403CDB566}"/>
    <cellStyle name="Normal 6 2 2 3 4 2 2 2" xfId="3698" xr:uid="{21DD1AE8-1B42-4F4F-AE80-3C6793F1A8CA}"/>
    <cellStyle name="Normal 6 2 2 3 4 2 2 2 2" xfId="14364" xr:uid="{7FB43A6B-9B1A-4EB5-9267-27030A43996A}"/>
    <cellStyle name="Normal 6 2 2 3 4 2 2 2 3" xfId="9609" xr:uid="{4F5D6F08-7DCA-431F-9A5C-6E7A669D5BE4}"/>
    <cellStyle name="Normal 6 2 2 3 4 2 2 3" xfId="9610" xr:uid="{0D976DFB-2D1F-4018-BEDE-A784579781ED}"/>
    <cellStyle name="Normal 6 2 2 3 4 2 2 4" xfId="7337" xr:uid="{82D127B4-9C3D-4273-A192-B50CC8265677}"/>
    <cellStyle name="Normal 6 2 2 3 4 2 2 5" xfId="12551" xr:uid="{AF4296BB-5146-4D0F-B581-1F9277E0949C}"/>
    <cellStyle name="Normal 6 2 2 3 4 2 2 6" xfId="5512" xr:uid="{D58D91EF-2CC3-4D54-A9FF-F54B888A8C2E}"/>
    <cellStyle name="Normal 6 2 2 3 4 2 3" xfId="3165" xr:uid="{F50AE170-8456-4FD2-B0C2-7E3DCD972B32}"/>
    <cellStyle name="Normal 6 2 2 3 4 2 3 2" xfId="13831" xr:uid="{DA0874E7-3715-4E3C-80E0-BCC42485D693}"/>
    <cellStyle name="Normal 6 2 2 3 4 2 3 3" xfId="9611" xr:uid="{8359A5A1-2466-4260-B1A3-676C6B5D5C33}"/>
    <cellStyle name="Normal 6 2 2 3 4 2 4" xfId="9612" xr:uid="{F8EC0ADF-C4E2-422B-A501-68CC9AADB1F4}"/>
    <cellStyle name="Normal 6 2 2 3 4 2 5" xfId="6804" xr:uid="{BAB8719F-5DB5-472B-B142-A9FE2C267188}"/>
    <cellStyle name="Normal 6 2 2 3 4 2 6" xfId="12018" xr:uid="{76F0866B-4E4E-4BC6-BE4B-1185D1448E22}"/>
    <cellStyle name="Normal 6 2 2 3 4 2 7" xfId="4979" xr:uid="{E241EC34-3831-451A-9D54-ECEC017DF6DE}"/>
    <cellStyle name="Normal 6 2 2 3 4 3" xfId="1747" xr:uid="{836BDE23-7B4B-4671-AF9C-EEE80F0CF88E}"/>
    <cellStyle name="Normal 6 2 2 3 4 3 2" xfId="3697" xr:uid="{4D8FA22A-30F8-466D-ABF1-B22D5613F12A}"/>
    <cellStyle name="Normal 6 2 2 3 4 3 2 2" xfId="14363" xr:uid="{7A4958C4-2F53-41D5-A279-BF5668444CAA}"/>
    <cellStyle name="Normal 6 2 2 3 4 3 2 3" xfId="9613" xr:uid="{FB171CEF-0A10-496A-BF6D-06AABE3A045E}"/>
    <cellStyle name="Normal 6 2 2 3 4 3 3" xfId="9614" xr:uid="{6ADDF55E-3005-460D-9BF8-86DC413555E6}"/>
    <cellStyle name="Normal 6 2 2 3 4 3 4" xfId="7336" xr:uid="{A6495019-8A01-4A50-8B8F-54A976B553BD}"/>
    <cellStyle name="Normal 6 2 2 3 4 3 5" xfId="12550" xr:uid="{E0F17CCD-36B8-4E25-A5F2-A88C24D4DC57}"/>
    <cellStyle name="Normal 6 2 2 3 4 3 6" xfId="5511" xr:uid="{F564EB7F-473A-4B4E-A3CC-8FD62A435D5D}"/>
    <cellStyle name="Normal 6 2 2 3 4 4" xfId="2713" xr:uid="{B6233369-CA6E-4A0A-A7A2-84B1D5F682F5}"/>
    <cellStyle name="Normal 6 2 2 3 4 4 2" xfId="13379" xr:uid="{00E4D73A-2EA8-4E1D-BE2A-A54F55DA5239}"/>
    <cellStyle name="Normal 6 2 2 3 4 4 3" xfId="9615" xr:uid="{AFA2446A-BE81-4DF3-B9D6-CE7235F93CD9}"/>
    <cellStyle name="Normal 6 2 2 3 4 5" xfId="9616" xr:uid="{A97CCBA0-CE1A-4A78-BEAF-2C5338E5285A}"/>
    <cellStyle name="Normal 6 2 2 3 4 6" xfId="6352" xr:uid="{3844A44C-4DAE-43FA-8B87-42A8771E38C1}"/>
    <cellStyle name="Normal 6 2 2 3 4 7" xfId="11566" xr:uid="{F0E0579F-28A8-4694-B572-BA9ED47E62F1}"/>
    <cellStyle name="Normal 6 2 2 3 4 8" xfId="4527" xr:uid="{BE1AD56A-5551-4F5F-B39E-F91FA46E7445}"/>
    <cellStyle name="Normal 6 2 2 3 5" xfId="789" xr:uid="{728044E1-C678-495C-AD8B-E99F75542A81}"/>
    <cellStyle name="Normal 6 2 2 3 5 2" xfId="1253" xr:uid="{7D416E93-7C1C-443A-A83E-1AE071254CE1}"/>
    <cellStyle name="Normal 6 2 2 3 5 2 2" xfId="1750" xr:uid="{2D585E49-39C1-4553-BD81-05370238208A}"/>
    <cellStyle name="Normal 6 2 2 3 5 2 2 2" xfId="3700" xr:uid="{DE0CE8A1-C711-409D-9749-134C737C7091}"/>
    <cellStyle name="Normal 6 2 2 3 5 2 2 2 2" xfId="14366" xr:uid="{446B8475-B2C9-45F4-855F-C4116DDA138E}"/>
    <cellStyle name="Normal 6 2 2 3 5 2 2 2 3" xfId="9617" xr:uid="{4AD60E33-0382-4D78-82F1-C6333F0F302E}"/>
    <cellStyle name="Normal 6 2 2 3 5 2 2 3" xfId="9618" xr:uid="{D523C6A1-1029-4AA6-A93A-74CA3AC45678}"/>
    <cellStyle name="Normal 6 2 2 3 5 2 2 4" xfId="7339" xr:uid="{7B487276-EAE1-4EB7-92EC-8E2124B4CCE5}"/>
    <cellStyle name="Normal 6 2 2 3 5 2 2 5" xfId="12553" xr:uid="{DFD536CF-1C64-41CE-A2E3-0476A4F0DABD}"/>
    <cellStyle name="Normal 6 2 2 3 5 2 2 6" xfId="5514" xr:uid="{E3B905FD-4F18-45F6-88E6-410E064156E0}"/>
    <cellStyle name="Normal 6 2 2 3 5 2 3" xfId="3215" xr:uid="{77765192-B626-42E8-9467-D81007F82E9C}"/>
    <cellStyle name="Normal 6 2 2 3 5 2 3 2" xfId="13881" xr:uid="{920AB080-5CEA-42F0-87C7-A8633AE063BC}"/>
    <cellStyle name="Normal 6 2 2 3 5 2 3 3" xfId="9619" xr:uid="{85CBE27E-EFD2-411C-A94B-6B06F6B9BA79}"/>
    <cellStyle name="Normal 6 2 2 3 5 2 4" xfId="9620" xr:uid="{9D8D4F01-4742-4118-954B-97F41BA4C705}"/>
    <cellStyle name="Normal 6 2 2 3 5 2 5" xfId="6854" xr:uid="{21D5759F-5F58-4657-BF9C-1EBA8F5EE03F}"/>
    <cellStyle name="Normal 6 2 2 3 5 2 6" xfId="12068" xr:uid="{88ACDB41-19CF-44E3-8507-DE232B5DD14D}"/>
    <cellStyle name="Normal 6 2 2 3 5 2 7" xfId="5029" xr:uid="{0CDEF22A-3DCA-4DCF-A579-40D200950F86}"/>
    <cellStyle name="Normal 6 2 2 3 5 3" xfId="1749" xr:uid="{64CDC36F-03DF-4D98-8A25-7B2E6EBEA6AE}"/>
    <cellStyle name="Normal 6 2 2 3 5 3 2" xfId="3699" xr:uid="{5FD9B0E3-12FF-4290-ACC1-33B0627230F7}"/>
    <cellStyle name="Normal 6 2 2 3 5 3 2 2" xfId="14365" xr:uid="{B50C2D67-E9F2-41D4-A349-18B3CCC6CCF9}"/>
    <cellStyle name="Normal 6 2 2 3 5 3 2 3" xfId="9621" xr:uid="{ADBE3415-6874-405E-82DB-61B731B4299C}"/>
    <cellStyle name="Normal 6 2 2 3 5 3 3" xfId="9622" xr:uid="{9ABD0B6C-794B-49D6-BF54-1BB7EACD256C}"/>
    <cellStyle name="Normal 6 2 2 3 5 3 4" xfId="7338" xr:uid="{23901AAB-2CC6-44EE-8B33-05C59724E476}"/>
    <cellStyle name="Normal 6 2 2 3 5 3 5" xfId="12552" xr:uid="{348B2F9D-5917-4060-9C8C-18F0159B8082}"/>
    <cellStyle name="Normal 6 2 2 3 5 3 6" xfId="5513" xr:uid="{00E42865-6A1E-47E6-BAD4-EEDA122B4570}"/>
    <cellStyle name="Normal 6 2 2 3 5 4" xfId="2848" xr:uid="{27681349-902F-4468-8461-A75474773F42}"/>
    <cellStyle name="Normal 6 2 2 3 5 4 2" xfId="13514" xr:uid="{84A91625-1F30-402D-A654-0C471DE11C3B}"/>
    <cellStyle name="Normal 6 2 2 3 5 4 3" xfId="9623" xr:uid="{002C7FC3-958A-42A7-92BD-68E94E1BB611}"/>
    <cellStyle name="Normal 6 2 2 3 5 5" xfId="9624" xr:uid="{08DFD9EA-3EFA-4056-9802-29242AE8A2D6}"/>
    <cellStyle name="Normal 6 2 2 3 5 6" xfId="6487" xr:uid="{FAA1DEE6-F051-491A-BF8C-947408B74F21}"/>
    <cellStyle name="Normal 6 2 2 3 5 7" xfId="11701" xr:uid="{A3B69B8F-DD3C-46FF-8B4A-61210641457F}"/>
    <cellStyle name="Normal 6 2 2 3 5 8" xfId="4662" xr:uid="{52F416F9-FFDF-49BE-A053-AD2F24086D11}"/>
    <cellStyle name="Normal 6 2 2 3 6" xfId="456" xr:uid="{451EB9B4-A4D9-4547-A321-CB8CE5CC5524}"/>
    <cellStyle name="Normal 6 2 2 3 6 2" xfId="1083" xr:uid="{B66B4229-7A9C-49AD-899F-A633A86BF84B}"/>
    <cellStyle name="Normal 6 2 2 3 6 2 2" xfId="1752" xr:uid="{6663B3AA-58C9-48ED-9E08-9E1734FD1C6E}"/>
    <cellStyle name="Normal 6 2 2 3 6 2 2 2" xfId="3702" xr:uid="{E9E44F82-B8D9-4BE2-B304-8761C8D1FB62}"/>
    <cellStyle name="Normal 6 2 2 3 6 2 2 2 2" xfId="14368" xr:uid="{ECC58BE9-779F-4A05-A202-1BFE2CCC67C3}"/>
    <cellStyle name="Normal 6 2 2 3 6 2 2 2 3" xfId="9625" xr:uid="{6A1FEBFC-42C5-4C06-90DD-0629D1A78D38}"/>
    <cellStyle name="Normal 6 2 2 3 6 2 2 3" xfId="9626" xr:uid="{B10DBC6E-4D80-4227-B88F-3BB9AA69FD58}"/>
    <cellStyle name="Normal 6 2 2 3 6 2 2 4" xfId="7341" xr:uid="{2DC7AE46-F79D-4E57-9618-C6A5D6240BC9}"/>
    <cellStyle name="Normal 6 2 2 3 6 2 2 5" xfId="12555" xr:uid="{C3E246A5-0B1D-40B6-98B0-2399D756A08F}"/>
    <cellStyle name="Normal 6 2 2 3 6 2 2 6" xfId="5516" xr:uid="{76B5717E-42EA-43B5-B6A9-7AA39E3CE7C3}"/>
    <cellStyle name="Normal 6 2 2 3 6 2 3" xfId="3121" xr:uid="{0BA8E21F-4D39-4BDD-A780-DDB80D5EBF3D}"/>
    <cellStyle name="Normal 6 2 2 3 6 2 3 2" xfId="13787" xr:uid="{61D1AE5A-4417-4AAF-AD10-2079B6883477}"/>
    <cellStyle name="Normal 6 2 2 3 6 2 3 3" xfId="9627" xr:uid="{A13CBB3A-1F4E-4BA9-A079-1265B828EB5F}"/>
    <cellStyle name="Normal 6 2 2 3 6 2 4" xfId="9628" xr:uid="{3DA91BED-3BC2-4D51-8B3D-1C54BFA3D681}"/>
    <cellStyle name="Normal 6 2 2 3 6 2 5" xfId="6760" xr:uid="{01E03DF6-461D-4023-8564-66C17F32E3D2}"/>
    <cellStyle name="Normal 6 2 2 3 6 2 6" xfId="11974" xr:uid="{ADF37FAA-EF75-441E-88C7-C4AA499094D7}"/>
    <cellStyle name="Normal 6 2 2 3 6 2 7" xfId="4935" xr:uid="{EBB94CE8-FCE3-44C2-A0DD-C69026005814}"/>
    <cellStyle name="Normal 6 2 2 3 6 3" xfId="1751" xr:uid="{639725C5-5985-4CDA-888D-46E5615EABFD}"/>
    <cellStyle name="Normal 6 2 2 3 6 3 2" xfId="3701" xr:uid="{987E4C3B-0E4B-426E-8CEE-D969439C0F61}"/>
    <cellStyle name="Normal 6 2 2 3 6 3 2 2" xfId="14367" xr:uid="{5EAF8448-D837-4EC6-9065-C8A375012AC9}"/>
    <cellStyle name="Normal 6 2 2 3 6 3 2 3" xfId="9629" xr:uid="{44895894-4212-4981-AB6F-7E2EDFDBBFE4}"/>
    <cellStyle name="Normal 6 2 2 3 6 3 3" xfId="9630" xr:uid="{FC95C887-3ED2-43DE-AB16-29F34ADE503B}"/>
    <cellStyle name="Normal 6 2 2 3 6 3 4" xfId="7340" xr:uid="{2E45718E-EBB5-4832-B25E-18903F858572}"/>
    <cellStyle name="Normal 6 2 2 3 6 3 5" xfId="12554" xr:uid="{E80797B3-938D-4EFB-AC4F-BCC208C5ABA8}"/>
    <cellStyle name="Normal 6 2 2 3 6 3 6" xfId="5515" xr:uid="{4E8238F8-3518-4662-83F5-31A96A9BC089}"/>
    <cellStyle name="Normal 6 2 2 3 6 4" xfId="2664" xr:uid="{998DA786-E1D9-49D6-8C4F-463C4A78FDC2}"/>
    <cellStyle name="Normal 6 2 2 3 6 4 2" xfId="13330" xr:uid="{DB7DF7C6-A095-4E3C-AC04-A1C079656EFA}"/>
    <cellStyle name="Normal 6 2 2 3 6 4 3" xfId="9631" xr:uid="{9F5557A5-F88C-4C41-ACC3-CAD762E20561}"/>
    <cellStyle name="Normal 6 2 2 3 6 5" xfId="9632" xr:uid="{A2921FA8-995C-4921-849C-21422799DA2D}"/>
    <cellStyle name="Normal 6 2 2 3 6 6" xfId="6303" xr:uid="{BAAD4F67-EEA4-4E9D-97CB-D6F48399E4D4}"/>
    <cellStyle name="Normal 6 2 2 3 6 7" xfId="11517" xr:uid="{308ACD4F-E067-49A2-AA31-CE04A82002F0}"/>
    <cellStyle name="Normal 6 2 2 3 6 8" xfId="4478" xr:uid="{10A74ED8-A7CB-4F56-BC75-C805D7C4000C}"/>
    <cellStyle name="Normal 6 2 2 3 7" xfId="938" xr:uid="{D25DF1AC-E61B-4EF6-9687-1A4FD476D0EF}"/>
    <cellStyle name="Normal 6 2 2 3 7 2" xfId="1753" xr:uid="{17589390-229A-4DFB-82D9-948A56DE3D8D}"/>
    <cellStyle name="Normal 6 2 2 3 7 2 2" xfId="3703" xr:uid="{5CB6E95E-1726-4372-BC21-2A83392C7B28}"/>
    <cellStyle name="Normal 6 2 2 3 7 2 2 2" xfId="14369" xr:uid="{D002B8E9-3EA7-49FE-B2A7-1D994B148159}"/>
    <cellStyle name="Normal 6 2 2 3 7 2 2 3" xfId="9633" xr:uid="{D6D6A9AB-098F-436D-BB3D-0247B9246A8D}"/>
    <cellStyle name="Normal 6 2 2 3 7 2 3" xfId="9634" xr:uid="{4396A255-B1F4-4757-ADBD-0D51D30D7392}"/>
    <cellStyle name="Normal 6 2 2 3 7 2 4" xfId="7342" xr:uid="{C2CF36B8-688A-4FDC-B2BE-78F8B1172473}"/>
    <cellStyle name="Normal 6 2 2 3 7 2 5" xfId="12556" xr:uid="{BB38F0D7-5140-4874-BE52-490553ADA485}"/>
    <cellStyle name="Normal 6 2 2 3 7 2 6" xfId="5517" xr:uid="{AC529B2B-9D14-457B-B77F-C45587FEABA1}"/>
    <cellStyle name="Normal 6 2 2 3 7 3" xfId="2986" xr:uid="{A441E5B2-87F1-4E6C-8862-8646983FFA63}"/>
    <cellStyle name="Normal 6 2 2 3 7 3 2" xfId="13652" xr:uid="{25129AA0-9632-43E1-B548-D19C8A0B0826}"/>
    <cellStyle name="Normal 6 2 2 3 7 3 3" xfId="9635" xr:uid="{17C5A59A-3F85-4177-BC98-A2848C60F7D7}"/>
    <cellStyle name="Normal 6 2 2 3 7 4" xfId="9636" xr:uid="{0462846C-F632-4D78-860F-9B29CFB8FF7A}"/>
    <cellStyle name="Normal 6 2 2 3 7 5" xfId="6625" xr:uid="{D05B3707-BD03-45BE-84D7-0F726504C9DC}"/>
    <cellStyle name="Normal 6 2 2 3 7 6" xfId="11839" xr:uid="{02CF523A-A56E-48D4-9D37-71F8AEAE4D51}"/>
    <cellStyle name="Normal 6 2 2 3 7 7" xfId="4800" xr:uid="{3715B3A2-46BB-44DA-9C9B-B96AACEA5EBC}"/>
    <cellStyle name="Normal 6 2 2 3 8" xfId="1403" xr:uid="{9EA36C4E-1794-4456-A3AA-C0D60D85C2BD}"/>
    <cellStyle name="Normal 6 2 2 3 8 2" xfId="3353" xr:uid="{81E817E6-6F4F-498E-9180-D0B8F7D3EFF5}"/>
    <cellStyle name="Normal 6 2 2 3 8 2 2" xfId="14019" xr:uid="{1A6A3639-A220-47C2-846C-7AE309F717A9}"/>
    <cellStyle name="Normal 6 2 2 3 8 2 3" xfId="9637" xr:uid="{C6F6D9AC-85B6-49D3-8243-E8645D28A13D}"/>
    <cellStyle name="Normal 6 2 2 3 8 3" xfId="9638" xr:uid="{C92E0733-C24E-45C8-AA3F-B71654C37E19}"/>
    <cellStyle name="Normal 6 2 2 3 8 4" xfId="6992" xr:uid="{763BD78E-6008-4046-B432-A7ED7E14F5A6}"/>
    <cellStyle name="Normal 6 2 2 3 8 5" xfId="12206" xr:uid="{555F31CA-9B0B-4965-BF78-608AA4809D76}"/>
    <cellStyle name="Normal 6 2 2 3 8 6" xfId="5167" xr:uid="{2C5C3F3D-241A-462A-8D27-9066650CFDA4}"/>
    <cellStyle name="Normal 6 2 2 3 9" xfId="349" xr:uid="{F816F4B7-7403-412E-B27C-D8D2AA6A3EC3}"/>
    <cellStyle name="Normal 6 2 2 3 9 2" xfId="2619" xr:uid="{8D9C3A96-A08E-44C8-8F21-EFC46B1611CF}"/>
    <cellStyle name="Normal 6 2 2 3 9 2 2" xfId="13286" xr:uid="{3454D00B-6001-4930-9540-2AF891CD099C}"/>
    <cellStyle name="Normal 6 2 2 3 9 2 3" xfId="9639" xr:uid="{57ABA27C-25AB-476B-AED3-C7D8EE3A81E5}"/>
    <cellStyle name="Normal 6 2 2 3 9 3" xfId="9640" xr:uid="{06EC136F-686E-4D24-BBC9-75E7BA5ADF3D}"/>
    <cellStyle name="Normal 6 2 2 3 9 4" xfId="6258" xr:uid="{37DE59CC-6D58-4CF5-A89D-4BA2FCD9C08D}"/>
    <cellStyle name="Normal 6 2 2 3 9 5" xfId="11473" xr:uid="{B8FE22AC-7D09-4E67-8DAB-F827664AC2DE}"/>
    <cellStyle name="Normal 6 2 2 3 9 6" xfId="4434" xr:uid="{91FAD1CD-DC53-45B7-8697-FD856736F170}"/>
    <cellStyle name="Normal 6 2 2 4" xfId="673" xr:uid="{58E0765E-6274-455B-B6E9-0312A5E3B81F}"/>
    <cellStyle name="Normal 6 2 2 4 10" xfId="11611" xr:uid="{D6CF46E3-86BA-45E0-B416-BB6315BFBBFC}"/>
    <cellStyle name="Normal 6 2 2 4 11" xfId="4572" xr:uid="{30D975EB-84E0-4DA4-91F2-495027C3DDF7}"/>
    <cellStyle name="Normal 6 2 2 4 2" xfId="834" xr:uid="{28339CB1-BC05-480A-A691-F75CFD5F6C62}"/>
    <cellStyle name="Normal 6 2 2 4 2 2" xfId="1298" xr:uid="{8EFFBCD1-B542-4293-8946-C1C8A2C5C623}"/>
    <cellStyle name="Normal 6 2 2 4 2 2 2" xfId="1756" xr:uid="{B6F2D3A3-96F6-4ABD-84E7-70C07DC711FD}"/>
    <cellStyle name="Normal 6 2 2 4 2 2 2 2" xfId="3706" xr:uid="{A2850229-BE77-4BB2-A4EB-CA5D35F96FDD}"/>
    <cellStyle name="Normal 6 2 2 4 2 2 2 2 2" xfId="14372" xr:uid="{6AF71DFD-3A15-4446-AD07-B4DAD5876D50}"/>
    <cellStyle name="Normal 6 2 2 4 2 2 2 2 3" xfId="9641" xr:uid="{9AA726E5-25D7-494E-8447-967D7FA9595D}"/>
    <cellStyle name="Normal 6 2 2 4 2 2 2 3" xfId="9642" xr:uid="{BED6E03C-0751-4233-8044-101039530EC5}"/>
    <cellStyle name="Normal 6 2 2 4 2 2 2 4" xfId="7345" xr:uid="{A251CC6C-1041-4A55-8591-23AB9BEC2B0F}"/>
    <cellStyle name="Normal 6 2 2 4 2 2 2 5" xfId="12559" xr:uid="{A6B34262-4DB0-485D-80DC-549BB90B9C63}"/>
    <cellStyle name="Normal 6 2 2 4 2 2 2 6" xfId="5520" xr:uid="{83DEFF47-6982-4D8A-85B3-52436A1B16D9}"/>
    <cellStyle name="Normal 6 2 2 4 2 2 3" xfId="3260" xr:uid="{39CEC2AE-650E-49AF-B656-0D469F31DFF3}"/>
    <cellStyle name="Normal 6 2 2 4 2 2 3 2" xfId="13926" xr:uid="{63625C15-4114-4743-9BF0-A8099CCC587C}"/>
    <cellStyle name="Normal 6 2 2 4 2 2 3 3" xfId="9643" xr:uid="{E5EA9867-685C-4AA5-90A0-7EDBD3FE1DC7}"/>
    <cellStyle name="Normal 6 2 2 4 2 2 4" xfId="9644" xr:uid="{931E0092-45FB-43DD-BD0A-91E261054EBE}"/>
    <cellStyle name="Normal 6 2 2 4 2 2 5" xfId="6899" xr:uid="{D67456FC-7B01-4D58-B1EC-77B3F0774D49}"/>
    <cellStyle name="Normal 6 2 2 4 2 2 6" xfId="12113" xr:uid="{D5AEEA22-CF59-4FFE-93EB-0C1AB41C4092}"/>
    <cellStyle name="Normal 6 2 2 4 2 2 7" xfId="5074" xr:uid="{2302351F-97EC-4EE9-B251-54F3E33819B5}"/>
    <cellStyle name="Normal 6 2 2 4 2 3" xfId="1755" xr:uid="{CD3A6E1A-4A7C-466B-B860-189608004205}"/>
    <cellStyle name="Normal 6 2 2 4 2 3 2" xfId="3705" xr:uid="{FA2181DA-56CE-405A-B774-6F3C8D85E153}"/>
    <cellStyle name="Normal 6 2 2 4 2 3 2 2" xfId="14371" xr:uid="{19873B02-0C96-4B5D-846C-4712191D54AE}"/>
    <cellStyle name="Normal 6 2 2 4 2 3 2 3" xfId="9645" xr:uid="{ADE1D995-AB18-498D-AA52-DBCEF6EA990A}"/>
    <cellStyle name="Normal 6 2 2 4 2 3 3" xfId="9646" xr:uid="{89EF2065-FAA5-4888-A655-B3980622645A}"/>
    <cellStyle name="Normal 6 2 2 4 2 3 4" xfId="7344" xr:uid="{7DB6D3E9-8B15-4505-964B-E69200512D89}"/>
    <cellStyle name="Normal 6 2 2 4 2 3 5" xfId="12558" xr:uid="{707585FF-E69E-4899-91BE-D508EF000288}"/>
    <cellStyle name="Normal 6 2 2 4 2 3 6" xfId="5519" xr:uid="{9BC1EFEB-811B-42F9-AEBA-6D7DAADACCE5}"/>
    <cellStyle name="Normal 6 2 2 4 2 4" xfId="2893" xr:uid="{28ABABFC-FDBF-47DF-AC24-0701D7AE76DF}"/>
    <cellStyle name="Normal 6 2 2 4 2 4 2" xfId="13559" xr:uid="{889D88DC-5F1B-4042-A0E2-732B2541E634}"/>
    <cellStyle name="Normal 6 2 2 4 2 4 3" xfId="9647" xr:uid="{D5126C17-5788-41E6-84AA-F74A737B1044}"/>
    <cellStyle name="Normal 6 2 2 4 2 5" xfId="9648" xr:uid="{88E9C7DC-7579-4AD5-9665-5920C71F5C9F}"/>
    <cellStyle name="Normal 6 2 2 4 2 6" xfId="6532" xr:uid="{3324260C-9428-433F-BF23-B41DAE0E1C3B}"/>
    <cellStyle name="Normal 6 2 2 4 2 7" xfId="11746" xr:uid="{C9C28BEF-EC85-4595-8A49-6E32C8E15148}"/>
    <cellStyle name="Normal 6 2 2 4 2 8" xfId="4707" xr:uid="{7DF884B3-9BCC-4A1C-87D4-3156E42737C1}"/>
    <cellStyle name="Normal 6 2 2 4 3" xfId="987" xr:uid="{45200564-2236-4CE7-80E2-2A1260ED2E18}"/>
    <cellStyle name="Normal 6 2 2 4 3 2" xfId="1757" xr:uid="{333E9BAA-6597-4EE8-937F-F0B020046173}"/>
    <cellStyle name="Normal 6 2 2 4 3 2 2" xfId="3707" xr:uid="{3F918600-841B-4B25-9857-72D5B418579A}"/>
    <cellStyle name="Normal 6 2 2 4 3 2 2 2" xfId="14373" xr:uid="{5020B122-911C-4685-BBFC-B15A8BE2ED41}"/>
    <cellStyle name="Normal 6 2 2 4 3 2 2 3" xfId="9649" xr:uid="{CED888EB-6CD5-4B2D-990B-B9FE095813BF}"/>
    <cellStyle name="Normal 6 2 2 4 3 2 3" xfId="9650" xr:uid="{2FFC89C5-889A-47B7-97E2-6EE2B31951CC}"/>
    <cellStyle name="Normal 6 2 2 4 3 2 4" xfId="7346" xr:uid="{0C47F06D-137C-46E8-A2D1-8B57A252C05D}"/>
    <cellStyle name="Normal 6 2 2 4 3 2 5" xfId="12560" xr:uid="{82BA07C2-AC7F-4B99-BD71-6CFB644A79C6}"/>
    <cellStyle name="Normal 6 2 2 4 3 2 6" xfId="5521" xr:uid="{4E0D29BE-53C9-43C6-8DF3-7556A00B35EE}"/>
    <cellStyle name="Normal 6 2 2 4 3 3" xfId="3031" xr:uid="{7BBF3D7E-2B3C-4CC8-A4F6-95F2A43668C3}"/>
    <cellStyle name="Normal 6 2 2 4 3 3 2" xfId="13697" xr:uid="{19F1A12D-603E-4FA2-93F2-1B0554AD3994}"/>
    <cellStyle name="Normal 6 2 2 4 3 3 3" xfId="9651" xr:uid="{67EF6B64-E97D-4489-9AC4-92A4D6537140}"/>
    <cellStyle name="Normal 6 2 2 4 3 4" xfId="9652" xr:uid="{2B71B71A-669A-489F-8D9D-BCDCBEC49349}"/>
    <cellStyle name="Normal 6 2 2 4 3 5" xfId="6670" xr:uid="{1DC1A2FD-CDD8-4962-B331-E5C11813735D}"/>
    <cellStyle name="Normal 6 2 2 4 3 6" xfId="11884" xr:uid="{C115EB25-23F4-4F2C-A185-8B0848A50133}"/>
    <cellStyle name="Normal 6 2 2 4 3 7" xfId="4845" xr:uid="{D777472B-CE68-4F96-8096-05FAB56A8014}"/>
    <cellStyle name="Normal 6 2 2 4 4" xfId="1754" xr:uid="{68A28D62-5BB2-439B-A7FC-D7E2B74189D8}"/>
    <cellStyle name="Normal 6 2 2 4 4 2" xfId="3704" xr:uid="{9B2B0510-7FFC-420E-992B-1BDB9DB7BE1F}"/>
    <cellStyle name="Normal 6 2 2 4 4 2 2" xfId="14370" xr:uid="{8BD1CFA5-08AB-4387-A65C-CBE4A24CA45B}"/>
    <cellStyle name="Normal 6 2 2 4 4 2 3" xfId="9653" xr:uid="{CB847C85-514B-40FE-B387-9407247A420F}"/>
    <cellStyle name="Normal 6 2 2 4 4 3" xfId="9654" xr:uid="{D58F76CB-6903-4D61-93AD-C99EDF7FD77D}"/>
    <cellStyle name="Normal 6 2 2 4 4 4" xfId="7343" xr:uid="{5AA414A3-52BE-4B78-B3FB-9E80EAF1E4CA}"/>
    <cellStyle name="Normal 6 2 2 4 4 5" xfId="12557" xr:uid="{D8F88B4D-3F33-4B22-8215-7A5BA0F93155}"/>
    <cellStyle name="Normal 6 2 2 4 4 6" xfId="5518" xr:uid="{7599D531-BE21-4CF3-9B10-322FE4735495}"/>
    <cellStyle name="Normal 6 2 2 4 5" xfId="2286" xr:uid="{A577E95B-CBBB-4800-8785-BFD09B242534}"/>
    <cellStyle name="Normal 6 2 2 4 5 2" xfId="4139" xr:uid="{42F22DC5-22A1-46A1-8A3E-BD356D306E91}"/>
    <cellStyle name="Normal 6 2 2 4 5 2 2" xfId="14802" xr:uid="{5AB9DF88-E136-4AE2-9A4B-546BF4779256}"/>
    <cellStyle name="Normal 6 2 2 4 5 2 3" xfId="9655" xr:uid="{1C6A46E9-14D7-42A0-9E6C-E92AA64F29F2}"/>
    <cellStyle name="Normal 6 2 2 4 5 3" xfId="9656" xr:uid="{539E47C6-6E81-470E-8FED-27EA8A9A304A}"/>
    <cellStyle name="Normal 6 2 2 4 5 4" xfId="7778" xr:uid="{8893B6E7-3330-4012-A230-5069FD704C7A}"/>
    <cellStyle name="Normal 6 2 2 4 5 5" xfId="12989" xr:uid="{F2B6BBBF-ACC4-433A-BA67-D86BC7C89ADF}"/>
    <cellStyle name="Normal 6 2 2 4 5 6" xfId="5950" xr:uid="{775EB685-72D7-4EEA-B862-F036C92BB732}"/>
    <cellStyle name="Normal 6 2 2 4 6" xfId="2430" xr:uid="{389DB5D6-30CD-4894-B29D-D6C5A3AFCFC6}"/>
    <cellStyle name="Normal 6 2 2 4 6 2" xfId="4274" xr:uid="{69E35E3E-0C19-4652-B423-0A9C9351A3CB}"/>
    <cellStyle name="Normal 6 2 2 4 6 2 2" xfId="14937" xr:uid="{B6EB3A38-570C-46A3-9976-BBBF58BA5147}"/>
    <cellStyle name="Normal 6 2 2 4 6 2 3" xfId="9657" xr:uid="{E1F9A0EE-7934-475E-B0E0-56E5B60D094F}"/>
    <cellStyle name="Normal 6 2 2 4 6 3" xfId="7913" xr:uid="{DA91A1D0-ECB1-4191-9DA6-254BA1F3936D}"/>
    <cellStyle name="Normal 6 2 2 4 6 4" xfId="13124" xr:uid="{54208D6C-8BC3-44F7-ADF8-DE4EB9B5B07C}"/>
    <cellStyle name="Normal 6 2 2 4 6 5" xfId="6085" xr:uid="{43B85503-DDA1-4C98-914B-9612DE3D6743}"/>
    <cellStyle name="Normal 6 2 2 4 7" xfId="2758" xr:uid="{29D6CDB0-90F0-42AA-8D3F-526210694F1A}"/>
    <cellStyle name="Normal 6 2 2 4 7 2" xfId="13424" xr:uid="{808B47EF-DA06-47A6-B0CB-810F7751B6D3}"/>
    <cellStyle name="Normal 6 2 2 4 7 3" xfId="9658" xr:uid="{2B28DE37-4A34-4B6B-83CE-3A1FC4B5AF22}"/>
    <cellStyle name="Normal 6 2 2 4 8" xfId="9659" xr:uid="{FAB936A7-D68F-4D9A-88EE-A167B84D4392}"/>
    <cellStyle name="Normal 6 2 2 4 9" xfId="6397" xr:uid="{78BC7A10-66E9-478A-B8C9-DD0EDE1CB360}"/>
    <cellStyle name="Normal 6 2 2 5" xfId="736" xr:uid="{56AAED7C-0785-4088-B1F9-7DDAAC99FCD9}"/>
    <cellStyle name="Normal 6 2 2 5 10" xfId="11653" xr:uid="{CC8982A1-07E3-4347-A57A-88FD12411E9B}"/>
    <cellStyle name="Normal 6 2 2 5 11" xfId="4614" xr:uid="{9113A59D-BBD9-48A9-9174-7E259D1068D9}"/>
    <cellStyle name="Normal 6 2 2 5 2" xfId="877" xr:uid="{0214528A-E459-4C54-B172-5C5532E8C03F}"/>
    <cellStyle name="Normal 6 2 2 5 2 2" xfId="1340" xr:uid="{337728F3-944B-4B92-AA44-CC87D4AC972F}"/>
    <cellStyle name="Normal 6 2 2 5 2 2 2" xfId="1760" xr:uid="{E61F73B3-4EE3-4278-870D-7EE83F47BC4C}"/>
    <cellStyle name="Normal 6 2 2 5 2 2 2 2" xfId="3710" xr:uid="{182F764B-4359-4766-AA36-EC4EB13F0D01}"/>
    <cellStyle name="Normal 6 2 2 5 2 2 2 2 2" xfId="14376" xr:uid="{7B49D7A1-36F3-477A-BF9B-62B25F5E24FF}"/>
    <cellStyle name="Normal 6 2 2 5 2 2 2 2 3" xfId="9660" xr:uid="{A8793962-C2DF-4DA0-AF89-31E33D26624F}"/>
    <cellStyle name="Normal 6 2 2 5 2 2 2 3" xfId="9661" xr:uid="{E7276629-F61A-4D54-B08B-A8A56980B3C6}"/>
    <cellStyle name="Normal 6 2 2 5 2 2 2 4" xfId="7349" xr:uid="{987FD4F5-6C15-433E-9139-32D4BB014D58}"/>
    <cellStyle name="Normal 6 2 2 5 2 2 2 5" xfId="12563" xr:uid="{78501727-5A40-416D-BED2-86303A81BBC5}"/>
    <cellStyle name="Normal 6 2 2 5 2 2 2 6" xfId="5524" xr:uid="{CBE26C81-9CEB-45D3-9BDD-7367804BC86E}"/>
    <cellStyle name="Normal 6 2 2 5 2 2 3" xfId="3302" xr:uid="{52268770-8E16-4B52-A3E3-D875B5DBE62B}"/>
    <cellStyle name="Normal 6 2 2 5 2 2 3 2" xfId="13968" xr:uid="{DD41D202-2182-4A2F-86C2-1770E79E7473}"/>
    <cellStyle name="Normal 6 2 2 5 2 2 3 3" xfId="9662" xr:uid="{99E0D4D7-9BE2-4AB4-9CB7-593783EBB4F3}"/>
    <cellStyle name="Normal 6 2 2 5 2 2 4" xfId="9663" xr:uid="{0D4836EF-D2D9-46A9-900F-C43C06502878}"/>
    <cellStyle name="Normal 6 2 2 5 2 2 5" xfId="6941" xr:uid="{B22D975B-86E6-4FFF-AA90-8713226248A8}"/>
    <cellStyle name="Normal 6 2 2 5 2 2 6" xfId="12155" xr:uid="{7F46BD58-FFB0-4275-8C35-2B6C33BE1C90}"/>
    <cellStyle name="Normal 6 2 2 5 2 2 7" xfId="5116" xr:uid="{70AF3B4D-5FFE-4C9F-98FC-84A821E5D7A9}"/>
    <cellStyle name="Normal 6 2 2 5 2 3" xfId="1759" xr:uid="{732989A7-A014-48C6-8C30-F6BCEE04537B}"/>
    <cellStyle name="Normal 6 2 2 5 2 3 2" xfId="3709" xr:uid="{9DDD6D02-53C9-4CD6-854F-EB0D8E3E8124}"/>
    <cellStyle name="Normal 6 2 2 5 2 3 2 2" xfId="14375" xr:uid="{DB274C73-8C3E-4A3C-9EC6-34DC78879068}"/>
    <cellStyle name="Normal 6 2 2 5 2 3 2 3" xfId="9664" xr:uid="{00BDE0B3-2D7F-4D4D-A187-37D5CC447271}"/>
    <cellStyle name="Normal 6 2 2 5 2 3 3" xfId="9665" xr:uid="{6DB5B4CD-489E-4DE4-AC83-CF2A249AA727}"/>
    <cellStyle name="Normal 6 2 2 5 2 3 4" xfId="7348" xr:uid="{89EC444F-F390-4EF1-A249-2CF767242A27}"/>
    <cellStyle name="Normal 6 2 2 5 2 3 5" xfId="12562" xr:uid="{238F7532-8217-44AE-B9DD-9B3E80BB364B}"/>
    <cellStyle name="Normal 6 2 2 5 2 3 6" xfId="5523" xr:uid="{B173A0E1-1A34-41CA-9337-34E71FAF6B2B}"/>
    <cellStyle name="Normal 6 2 2 5 2 4" xfId="2935" xr:uid="{8671006B-F9EC-4CB3-A770-6062C1A3D08F}"/>
    <cellStyle name="Normal 6 2 2 5 2 4 2" xfId="13601" xr:uid="{EED2D67D-3EDD-48B2-B15D-F3CF69B72F4E}"/>
    <cellStyle name="Normal 6 2 2 5 2 4 3" xfId="9666" xr:uid="{682C110C-3A54-4E58-ACC7-EE7A764C571D}"/>
    <cellStyle name="Normal 6 2 2 5 2 5" xfId="9667" xr:uid="{672E2F5F-5054-47D0-9252-50FD2DDC9540}"/>
    <cellStyle name="Normal 6 2 2 5 2 6" xfId="6574" xr:uid="{7ADA0B6A-D883-4DD9-84B7-B7E832B05C5E}"/>
    <cellStyle name="Normal 6 2 2 5 2 7" xfId="11788" xr:uid="{6F77E20A-8718-4A04-8FD8-4942AE484614}"/>
    <cellStyle name="Normal 6 2 2 5 2 8" xfId="4749" xr:uid="{A8922D7F-2DB1-4406-B7AA-F3F054923EC4}"/>
    <cellStyle name="Normal 6 2 2 5 3" xfId="1030" xr:uid="{556CA2EE-1E19-4151-9B4E-5ECEB6FE3BE1}"/>
    <cellStyle name="Normal 6 2 2 5 3 2" xfId="1761" xr:uid="{00F60202-0897-46BB-B8AD-ABFEFFD14EFB}"/>
    <cellStyle name="Normal 6 2 2 5 3 2 2" xfId="3711" xr:uid="{C84111EA-ADA8-4FAF-8A4C-46DFE5C78BFD}"/>
    <cellStyle name="Normal 6 2 2 5 3 2 2 2" xfId="14377" xr:uid="{EF8F3868-F282-4FD6-9E63-1B3DB05CD3A5}"/>
    <cellStyle name="Normal 6 2 2 5 3 2 2 3" xfId="9668" xr:uid="{1BF41D94-08CE-4582-957F-D77A5C3F0655}"/>
    <cellStyle name="Normal 6 2 2 5 3 2 3" xfId="9669" xr:uid="{E4EA409C-DBDD-4D99-9B6A-4CF167CBD589}"/>
    <cellStyle name="Normal 6 2 2 5 3 2 4" xfId="7350" xr:uid="{BFF2A617-37B9-4D3B-8707-3D4AA0676C14}"/>
    <cellStyle name="Normal 6 2 2 5 3 2 5" xfId="12564" xr:uid="{97767350-FB64-4B5E-9F7E-0D937BE13BDD}"/>
    <cellStyle name="Normal 6 2 2 5 3 2 6" xfId="5525" xr:uid="{4BFE66AC-8138-44CC-858B-162365673362}"/>
    <cellStyle name="Normal 6 2 2 5 3 3" xfId="3073" xr:uid="{76AFC99F-9AFC-4D47-8052-1F545424D754}"/>
    <cellStyle name="Normal 6 2 2 5 3 3 2" xfId="13739" xr:uid="{AA857FC0-60A4-4092-8709-EB971460CD11}"/>
    <cellStyle name="Normal 6 2 2 5 3 3 3" xfId="9670" xr:uid="{AFF73DE2-3E3B-4823-8797-7E5703F42CB2}"/>
    <cellStyle name="Normal 6 2 2 5 3 4" xfId="9671" xr:uid="{2364CB8E-9A3E-4CDB-A907-2ED537F025AF}"/>
    <cellStyle name="Normal 6 2 2 5 3 5" xfId="6712" xr:uid="{589A4B50-8315-42D9-BC3D-0AEC5F8E5A19}"/>
    <cellStyle name="Normal 6 2 2 5 3 6" xfId="11926" xr:uid="{15F5071B-503C-425E-9E7A-471CD58918FF}"/>
    <cellStyle name="Normal 6 2 2 5 3 7" xfId="4887" xr:uid="{78ECE4CC-5F07-4288-B3DE-D169C0FE144D}"/>
    <cellStyle name="Normal 6 2 2 5 4" xfId="1758" xr:uid="{6828DA56-A46D-47AB-8BBD-395A0723DB24}"/>
    <cellStyle name="Normal 6 2 2 5 4 2" xfId="3708" xr:uid="{35C84340-C296-4324-BA4E-BC450DAB474D}"/>
    <cellStyle name="Normal 6 2 2 5 4 2 2" xfId="14374" xr:uid="{C20A79B4-CCF8-4DB2-94A7-5009E743E9BD}"/>
    <cellStyle name="Normal 6 2 2 5 4 2 3" xfId="9672" xr:uid="{3DD9A9F9-A287-4FED-979B-135D186CFF51}"/>
    <cellStyle name="Normal 6 2 2 5 4 3" xfId="9673" xr:uid="{D3E96D6A-7AA5-4E92-ACD3-6C5C7C7759F8}"/>
    <cellStyle name="Normal 6 2 2 5 4 4" xfId="7347" xr:uid="{B025CAED-B333-4A65-A93A-4DCE382250D8}"/>
    <cellStyle name="Normal 6 2 2 5 4 5" xfId="12561" xr:uid="{44F188B2-2CEF-4A0B-B5DE-EE65C96ABFD1}"/>
    <cellStyle name="Normal 6 2 2 5 4 6" xfId="5522" xr:uid="{B2C6CF98-53CC-4DF2-9521-ECA9016F1A5F}"/>
    <cellStyle name="Normal 6 2 2 5 5" xfId="2328" xr:uid="{86050FD8-FFBF-47BA-9469-0FC752F32C8B}"/>
    <cellStyle name="Normal 6 2 2 5 5 2" xfId="4181" xr:uid="{EC3CD693-5C10-4223-ACD9-234BFA3E32B6}"/>
    <cellStyle name="Normal 6 2 2 5 5 2 2" xfId="14844" xr:uid="{7A951418-22BE-4276-95D4-AA6C647681AD}"/>
    <cellStyle name="Normal 6 2 2 5 5 2 3" xfId="9674" xr:uid="{16CCA056-CB12-416F-A08C-639A4333AF1D}"/>
    <cellStyle name="Normal 6 2 2 5 5 3" xfId="9675" xr:uid="{93C5746A-3441-4F2E-86F9-FD15586670ED}"/>
    <cellStyle name="Normal 6 2 2 5 5 4" xfId="7820" xr:uid="{E7A968B0-8AFE-4D72-97E7-1FF22F3E2005}"/>
    <cellStyle name="Normal 6 2 2 5 5 5" xfId="13031" xr:uid="{2C463777-5FF3-4910-B6F7-0D3E17ADCB1F}"/>
    <cellStyle name="Normal 6 2 2 5 5 6" xfId="5992" xr:uid="{7EFB5159-51A7-48AB-B1CC-6472F9CD3C6B}"/>
    <cellStyle name="Normal 6 2 2 5 6" xfId="2472" xr:uid="{AF9C8730-0B95-4328-8954-C111E826F467}"/>
    <cellStyle name="Normal 6 2 2 5 6 2" xfId="4316" xr:uid="{FC315F26-836C-4336-8B57-7A9927A7BF51}"/>
    <cellStyle name="Normal 6 2 2 5 6 2 2" xfId="14979" xr:uid="{E253135B-D4BF-483B-84B1-E7E94DABAB8A}"/>
    <cellStyle name="Normal 6 2 2 5 6 2 3" xfId="9676" xr:uid="{4A955E42-41A2-43AC-B511-4E1EDD56F8C5}"/>
    <cellStyle name="Normal 6 2 2 5 6 3" xfId="7955" xr:uid="{C39257D7-C55F-4C6E-B848-79F535E1D521}"/>
    <cellStyle name="Normal 6 2 2 5 6 4" xfId="13166" xr:uid="{D0B774D7-3787-4135-A53E-8941D7DAF28F}"/>
    <cellStyle name="Normal 6 2 2 5 6 5" xfId="6127" xr:uid="{00683D06-023F-48F1-AE47-172436948DFE}"/>
    <cellStyle name="Normal 6 2 2 5 7" xfId="2800" xr:uid="{5B639BE7-2D3C-4622-83EE-04F956AD937A}"/>
    <cellStyle name="Normal 6 2 2 5 7 2" xfId="13466" xr:uid="{E81AD7F5-9C5E-4FC6-AAC2-B2DBC583DF08}"/>
    <cellStyle name="Normal 6 2 2 5 7 3" xfId="9677" xr:uid="{99EBF69C-B630-4BD0-88D8-8F3950C33CE1}"/>
    <cellStyle name="Normal 6 2 2 5 8" xfId="9678" xr:uid="{A9E2451F-E278-4EC4-943C-8B926DEB2FBB}"/>
    <cellStyle name="Normal 6 2 2 5 9" xfId="6439" xr:uid="{4C4F5401-449D-4747-AC26-1B31F4F2E7C2}"/>
    <cellStyle name="Normal 6 2 2 6" xfId="570" xr:uid="{233D8F46-8490-438E-A4F2-CA017E913547}"/>
    <cellStyle name="Normal 6 2 2 6 2" xfId="1138" xr:uid="{94AACEAD-79D3-43D2-8975-BC1AF4DD105A}"/>
    <cellStyle name="Normal 6 2 2 6 2 2" xfId="1763" xr:uid="{068D31E1-5030-4EEC-A067-3BCB87DCD6FE}"/>
    <cellStyle name="Normal 6 2 2 6 2 2 2" xfId="3713" xr:uid="{6FA5690B-ADCA-480A-8B96-1C8E14D80C64}"/>
    <cellStyle name="Normal 6 2 2 6 2 2 2 2" xfId="14379" xr:uid="{BD993A51-C011-4FC2-8241-3C42650611BE}"/>
    <cellStyle name="Normal 6 2 2 6 2 2 2 3" xfId="9679" xr:uid="{6A7A43DB-EA21-40DF-8106-3BAC409E62B8}"/>
    <cellStyle name="Normal 6 2 2 6 2 2 3" xfId="9680" xr:uid="{15A70601-BD7C-43D8-B4AF-EB099F0C2AFC}"/>
    <cellStyle name="Normal 6 2 2 6 2 2 4" xfId="7352" xr:uid="{60E06E37-D062-4C11-99FB-88F3B221FA41}"/>
    <cellStyle name="Normal 6 2 2 6 2 2 5" xfId="12566" xr:uid="{D34BCDA9-1B69-4C93-B715-D25A55318300}"/>
    <cellStyle name="Normal 6 2 2 6 2 2 6" xfId="5527" xr:uid="{C97D3383-3952-4B46-8900-1B3BAFBB425A}"/>
    <cellStyle name="Normal 6 2 2 6 2 3" xfId="3163" xr:uid="{44625D87-DA03-406F-9AAC-C24F0337EA02}"/>
    <cellStyle name="Normal 6 2 2 6 2 3 2" xfId="13829" xr:uid="{8D205BD6-FB85-4E05-A1A4-BD9AA352F492}"/>
    <cellStyle name="Normal 6 2 2 6 2 3 3" xfId="9681" xr:uid="{BA7DE5F2-ADCA-4DDE-BA15-7630B0DB663C}"/>
    <cellStyle name="Normal 6 2 2 6 2 4" xfId="9682" xr:uid="{2E78321E-707F-4CBF-A970-6D0DF7126065}"/>
    <cellStyle name="Normal 6 2 2 6 2 5" xfId="6802" xr:uid="{E384E733-5CE2-46EA-ACC1-FC3AB8849172}"/>
    <cellStyle name="Normal 6 2 2 6 2 6" xfId="12016" xr:uid="{2406568A-BE49-4140-94C6-4CB084B6A561}"/>
    <cellStyle name="Normal 6 2 2 6 2 7" xfId="4977" xr:uid="{9F26E520-BFE2-4D1E-87B1-9D3C7C85E5FE}"/>
    <cellStyle name="Normal 6 2 2 6 3" xfId="1762" xr:uid="{B7199FA9-F34C-4C71-A27D-C9EE0BF34541}"/>
    <cellStyle name="Normal 6 2 2 6 3 2" xfId="3712" xr:uid="{5F9392C9-9145-49C6-8487-5148B3370C42}"/>
    <cellStyle name="Normal 6 2 2 6 3 2 2" xfId="14378" xr:uid="{1F07C722-D813-4777-BAEF-9AB9DBEEB3FD}"/>
    <cellStyle name="Normal 6 2 2 6 3 2 3" xfId="9683" xr:uid="{A0C4C34D-009C-485B-B698-6FD9AE4ADBF2}"/>
    <cellStyle name="Normal 6 2 2 6 3 3" xfId="9684" xr:uid="{9A68E215-0402-4A0A-AFC8-47770DA57F29}"/>
    <cellStyle name="Normal 6 2 2 6 3 4" xfId="7351" xr:uid="{FD23A8F2-69EA-42A1-B7B5-6DAFFBE06B58}"/>
    <cellStyle name="Normal 6 2 2 6 3 5" xfId="12565" xr:uid="{3313C8C9-1637-4790-B800-E8CA75C2BFD1}"/>
    <cellStyle name="Normal 6 2 2 6 3 6" xfId="5526" xr:uid="{1BDC5CF1-608E-498F-A575-6C381B59FC1B}"/>
    <cellStyle name="Normal 6 2 2 6 4" xfId="2711" xr:uid="{D17ADED6-13F4-4E20-8E41-85A19ACEC377}"/>
    <cellStyle name="Normal 6 2 2 6 4 2" xfId="13377" xr:uid="{9D2AD90C-E782-4D3D-8768-E253F0FD6B9D}"/>
    <cellStyle name="Normal 6 2 2 6 4 3" xfId="9685" xr:uid="{69224E60-3AF1-4BCF-B47D-6880EACE8637}"/>
    <cellStyle name="Normal 6 2 2 6 5" xfId="9686" xr:uid="{40ED38B1-891B-4E42-B72B-9AF38885B3C6}"/>
    <cellStyle name="Normal 6 2 2 6 6" xfId="6350" xr:uid="{B32944AB-E078-407F-A1FE-58A1448C1674}"/>
    <cellStyle name="Normal 6 2 2 6 7" xfId="11564" xr:uid="{84F11606-C3CE-401C-8E80-C218317875A1}"/>
    <cellStyle name="Normal 6 2 2 6 8" xfId="4525" xr:uid="{23AAEAD2-EBD4-41D4-B57B-A07C4702350F}"/>
    <cellStyle name="Normal 6 2 2 7" xfId="787" xr:uid="{74D327F1-D0B7-49DB-AA9B-16AAD125D139}"/>
    <cellStyle name="Normal 6 2 2 7 2" xfId="1251" xr:uid="{B195046E-CDC4-476F-A49B-7BC4CDCD804C}"/>
    <cellStyle name="Normal 6 2 2 7 2 2" xfId="1765" xr:uid="{6158B3C1-E5A7-46BC-A04B-FEC233F6B21C}"/>
    <cellStyle name="Normal 6 2 2 7 2 2 2" xfId="3715" xr:uid="{7B61E601-8729-4225-B659-535AC4E9D7BE}"/>
    <cellStyle name="Normal 6 2 2 7 2 2 2 2" xfId="14381" xr:uid="{F7E788CA-12DA-483F-97D2-A4FAF8BBB1B1}"/>
    <cellStyle name="Normal 6 2 2 7 2 2 2 3" xfId="9687" xr:uid="{7F83D821-E6DA-432D-98F7-E82475C95D55}"/>
    <cellStyle name="Normal 6 2 2 7 2 2 3" xfId="9688" xr:uid="{D15E10C6-E451-4CBE-824D-664BEAAEEB63}"/>
    <cellStyle name="Normal 6 2 2 7 2 2 4" xfId="7354" xr:uid="{599B4817-DD34-4235-8447-F6E2455CEA74}"/>
    <cellStyle name="Normal 6 2 2 7 2 2 5" xfId="12568" xr:uid="{413D91B9-FF09-473D-9A1A-6DAF34086B9D}"/>
    <cellStyle name="Normal 6 2 2 7 2 2 6" xfId="5529" xr:uid="{00FDB015-753B-489A-BBF4-0848BBF1DAE5}"/>
    <cellStyle name="Normal 6 2 2 7 2 3" xfId="3213" xr:uid="{95238420-39DA-4B85-B4AC-54107557DB3A}"/>
    <cellStyle name="Normal 6 2 2 7 2 3 2" xfId="13879" xr:uid="{A051B576-AD96-46CD-9F64-C6A5B09694BF}"/>
    <cellStyle name="Normal 6 2 2 7 2 3 3" xfId="9689" xr:uid="{32D3F5EF-6AE2-49CD-A232-59649CF581ED}"/>
    <cellStyle name="Normal 6 2 2 7 2 4" xfId="9690" xr:uid="{91757BE8-FE58-49FC-AC7E-91354EEA4663}"/>
    <cellStyle name="Normal 6 2 2 7 2 5" xfId="6852" xr:uid="{75FC6B12-02BF-456A-B1FB-0A72B4C2F330}"/>
    <cellStyle name="Normal 6 2 2 7 2 6" xfId="12066" xr:uid="{AA8845F2-00FF-4621-9E45-A31F1D8AE04C}"/>
    <cellStyle name="Normal 6 2 2 7 2 7" xfId="5027" xr:uid="{5E40E98C-76D4-419A-BBE6-4D3F4DFFDF18}"/>
    <cellStyle name="Normal 6 2 2 7 3" xfId="1764" xr:uid="{DBF785F6-ACD8-4302-A87C-3E2F6F52457D}"/>
    <cellStyle name="Normal 6 2 2 7 3 2" xfId="3714" xr:uid="{9870C42D-5A13-4014-87CA-99497722525F}"/>
    <cellStyle name="Normal 6 2 2 7 3 2 2" xfId="14380" xr:uid="{F5237861-EA77-4EC9-956F-EC1E82A860D0}"/>
    <cellStyle name="Normal 6 2 2 7 3 2 3" xfId="9691" xr:uid="{69D462BA-EE5D-42E0-A275-73C6EDBCF812}"/>
    <cellStyle name="Normal 6 2 2 7 3 3" xfId="9692" xr:uid="{7BFDD86A-E876-4363-8BC7-939A277409D1}"/>
    <cellStyle name="Normal 6 2 2 7 3 4" xfId="7353" xr:uid="{D8E69947-E778-494A-BEE4-3F81A285C2EE}"/>
    <cellStyle name="Normal 6 2 2 7 3 5" xfId="12567" xr:uid="{BCF4FA2A-7700-4345-A93D-4D912FD44D06}"/>
    <cellStyle name="Normal 6 2 2 7 3 6" xfId="5528" xr:uid="{28CDA3FC-BC5A-47FF-8FAC-A22493631495}"/>
    <cellStyle name="Normal 6 2 2 7 4" xfId="2846" xr:uid="{15C3FFF6-4542-4FA7-AFA1-9B1F3EA92A99}"/>
    <cellStyle name="Normal 6 2 2 7 4 2" xfId="13512" xr:uid="{459B8F73-A2E1-4B90-8455-94F2EFACD595}"/>
    <cellStyle name="Normal 6 2 2 7 4 3" xfId="9693" xr:uid="{8F234597-D9AC-4B09-B676-6C3AD9B54DDB}"/>
    <cellStyle name="Normal 6 2 2 7 5" xfId="9694" xr:uid="{F37734B3-FD1D-46B6-88E6-9B5BCBBB140F}"/>
    <cellStyle name="Normal 6 2 2 7 6" xfId="6485" xr:uid="{7E40F5DF-D1A2-485B-9A2C-09F90B429342}"/>
    <cellStyle name="Normal 6 2 2 7 7" xfId="11699" xr:uid="{D9BEFA56-F048-46BC-A379-3532F74A7F2D}"/>
    <cellStyle name="Normal 6 2 2 7 8" xfId="4660" xr:uid="{C3B0EA9D-091A-4F26-8BE8-E117D26DB5E6}"/>
    <cellStyle name="Normal 6 2 2 8" xfId="454" xr:uid="{3FA87C59-4350-4AC8-9581-09A42C863F52}"/>
    <cellStyle name="Normal 6 2 2 8 2" xfId="1081" xr:uid="{6AFDCC95-288B-4BE4-91A3-80FF11DA3451}"/>
    <cellStyle name="Normal 6 2 2 8 2 2" xfId="1767" xr:uid="{5E9F3C8C-BC33-4B37-A1E9-4BE84A41CB7E}"/>
    <cellStyle name="Normal 6 2 2 8 2 2 2" xfId="3717" xr:uid="{AE09D006-7719-4BA5-9241-28AFABA30597}"/>
    <cellStyle name="Normal 6 2 2 8 2 2 2 2" xfId="14383" xr:uid="{FB854468-0C02-488A-85B3-1C38F8D6F3C4}"/>
    <cellStyle name="Normal 6 2 2 8 2 2 2 3" xfId="9695" xr:uid="{470588D6-7CF4-4B11-BCBD-6F35F54156CA}"/>
    <cellStyle name="Normal 6 2 2 8 2 2 3" xfId="9696" xr:uid="{2F7EBFA4-B135-4FF8-B90D-ACEAC727EB83}"/>
    <cellStyle name="Normal 6 2 2 8 2 2 4" xfId="7356" xr:uid="{A039949C-A7D2-4B53-8E74-0CA3777391F0}"/>
    <cellStyle name="Normal 6 2 2 8 2 2 5" xfId="12570" xr:uid="{E336E0FC-73AB-4D35-8A93-551E738AD9F9}"/>
    <cellStyle name="Normal 6 2 2 8 2 2 6" xfId="5531" xr:uid="{1613E102-10A2-4615-89E0-1DC071DE49BB}"/>
    <cellStyle name="Normal 6 2 2 8 2 3" xfId="3119" xr:uid="{0A9B6B0D-41A7-4B5A-8481-DFB6B9A7488D}"/>
    <cellStyle name="Normal 6 2 2 8 2 3 2" xfId="13785" xr:uid="{449F9470-7981-44A3-AD70-388F1E7E6F70}"/>
    <cellStyle name="Normal 6 2 2 8 2 3 3" xfId="9697" xr:uid="{434A7648-0008-4D85-B401-C37CFF1FE3E5}"/>
    <cellStyle name="Normal 6 2 2 8 2 4" xfId="9698" xr:uid="{505260D5-88D8-41E1-86B5-25726C6DD16A}"/>
    <cellStyle name="Normal 6 2 2 8 2 5" xfId="6758" xr:uid="{CC3B81E7-E81F-48D6-8745-EE2043E5FE74}"/>
    <cellStyle name="Normal 6 2 2 8 2 6" xfId="11972" xr:uid="{39077BE4-6735-4D4A-8AE4-DFF20EF92BBD}"/>
    <cellStyle name="Normal 6 2 2 8 2 7" xfId="4933" xr:uid="{EB352A5C-AD3D-479C-94C0-6569633958AC}"/>
    <cellStyle name="Normal 6 2 2 8 3" xfId="1766" xr:uid="{7681409E-B6E8-4D50-8220-E6E6551EAD66}"/>
    <cellStyle name="Normal 6 2 2 8 3 2" xfId="3716" xr:uid="{0840B721-431E-4CA5-9FD0-978BF168E2BF}"/>
    <cellStyle name="Normal 6 2 2 8 3 2 2" xfId="14382" xr:uid="{CA01DD8E-A0BA-4494-BA93-9039BB68CC48}"/>
    <cellStyle name="Normal 6 2 2 8 3 2 3" xfId="9699" xr:uid="{C8EFD36E-2E20-46DE-BA39-8B5DC345D13E}"/>
    <cellStyle name="Normal 6 2 2 8 3 3" xfId="9700" xr:uid="{4DC024E1-B27E-4CBD-9A7F-9EF1028025DB}"/>
    <cellStyle name="Normal 6 2 2 8 3 4" xfId="7355" xr:uid="{B396C514-67FB-4160-9F9A-0401AE8483C1}"/>
    <cellStyle name="Normal 6 2 2 8 3 5" xfId="12569" xr:uid="{FFEC2539-B84D-4113-B71F-F0EBDDC1EC27}"/>
    <cellStyle name="Normal 6 2 2 8 3 6" xfId="5530" xr:uid="{986D659C-F643-4E21-82EE-580866480309}"/>
    <cellStyle name="Normal 6 2 2 8 4" xfId="2662" xr:uid="{AC12FF60-9DFB-4366-AF26-5BE4681B62CC}"/>
    <cellStyle name="Normal 6 2 2 8 4 2" xfId="13328" xr:uid="{DE48C648-C39B-4948-8688-1BED2AC1B3EC}"/>
    <cellStyle name="Normal 6 2 2 8 4 3" xfId="9701" xr:uid="{13965338-4674-4B2A-A477-D0ABA195BAC3}"/>
    <cellStyle name="Normal 6 2 2 8 5" xfId="9702" xr:uid="{66118200-C047-4F0F-9A2E-026964A77340}"/>
    <cellStyle name="Normal 6 2 2 8 6" xfId="6301" xr:uid="{EDAB4982-92A3-4811-8FC7-03CF99DA76CA}"/>
    <cellStyle name="Normal 6 2 2 8 7" xfId="11515" xr:uid="{47A61424-BE00-4BCD-923F-40297670E684}"/>
    <cellStyle name="Normal 6 2 2 8 8" xfId="4476" xr:uid="{270AF06C-04CC-4ECE-A0BB-6977B573DC52}"/>
    <cellStyle name="Normal 6 2 2 9" xfId="936" xr:uid="{E4453CB9-B5A9-427A-8DB1-17ED8D799A0C}"/>
    <cellStyle name="Normal 6 2 2 9 2" xfId="1768" xr:uid="{E2177773-9834-484C-BE94-CC2EE4FC1014}"/>
    <cellStyle name="Normal 6 2 2 9 2 2" xfId="3718" xr:uid="{05585C70-A624-4D06-B040-2285088DB656}"/>
    <cellStyle name="Normal 6 2 2 9 2 2 2" xfId="14384" xr:uid="{778639AD-54EA-45A8-8444-1FEFED8BC591}"/>
    <cellStyle name="Normal 6 2 2 9 2 2 3" xfId="9703" xr:uid="{A53CCCA4-815C-407E-BC0E-137CD04318EE}"/>
    <cellStyle name="Normal 6 2 2 9 2 3" xfId="9704" xr:uid="{13DF7338-747C-4C72-896C-F2D1053BA0D3}"/>
    <cellStyle name="Normal 6 2 2 9 2 4" xfId="7357" xr:uid="{EC8732EB-1F43-4C64-A0FA-E84C47040071}"/>
    <cellStyle name="Normal 6 2 2 9 2 5" xfId="12571" xr:uid="{606102DA-660C-493B-9C17-97019584135C}"/>
    <cellStyle name="Normal 6 2 2 9 2 6" xfId="5532" xr:uid="{16442A8C-0DA5-4EB8-895B-B5247D61F579}"/>
    <cellStyle name="Normal 6 2 2 9 3" xfId="2984" xr:uid="{56D86A2C-E8FA-4520-9412-DB854B357A7A}"/>
    <cellStyle name="Normal 6 2 2 9 3 2" xfId="13650" xr:uid="{B6679D21-AD44-4ABD-B795-BF2E1FC55E09}"/>
    <cellStyle name="Normal 6 2 2 9 3 3" xfId="9705" xr:uid="{30068E66-9A7F-402B-9B7C-9B1651605DB0}"/>
    <cellStyle name="Normal 6 2 2 9 4" xfId="9706" xr:uid="{706934D0-2A35-4326-9C48-441A80E65EFB}"/>
    <cellStyle name="Normal 6 2 2 9 5" xfId="6623" xr:uid="{116AF5DB-3588-4642-A537-A06C9A5C09AF}"/>
    <cellStyle name="Normal 6 2 2 9 6" xfId="11837" xr:uid="{CBBBAEB9-E5E4-4EC5-8E04-7CDFD10AB605}"/>
    <cellStyle name="Normal 6 2 2 9 7" xfId="4798" xr:uid="{1855ADD6-AB3F-4422-926F-D19B7D7325D9}"/>
    <cellStyle name="Normal 6 2 3" xfId="222" xr:uid="{62DE3A32-C1F5-4F27-9161-4E89ADFD2B61}"/>
    <cellStyle name="Normal 6 2 3 10" xfId="2235" xr:uid="{67BE38D4-994C-4DFC-B192-6CEFA1941C2D}"/>
    <cellStyle name="Normal 6 2 3 10 2" xfId="4094" xr:uid="{5CA4B810-9FDC-4E3C-A9E6-69FB4CF56885}"/>
    <cellStyle name="Normal 6 2 3 10 2 2" xfId="14757" xr:uid="{68F0890B-C836-4C18-976F-7454B5F073CC}"/>
    <cellStyle name="Normal 6 2 3 10 2 3" xfId="9707" xr:uid="{EEA7A0B0-C579-4F90-B9E4-AA15E76E0356}"/>
    <cellStyle name="Normal 6 2 3 10 3" xfId="9708" xr:uid="{3111C8C5-81FA-4B6E-ACC1-C47397498258}"/>
    <cellStyle name="Normal 6 2 3 10 4" xfId="7733" xr:uid="{10611E4D-87F3-4316-8956-51AA7B853EE9}"/>
    <cellStyle name="Normal 6 2 3 10 5" xfId="12944" xr:uid="{A043288C-7FF6-4C84-BCA2-24B5055D030E}"/>
    <cellStyle name="Normal 6 2 3 10 6" xfId="5905" xr:uid="{C2C6614D-4FFF-41B2-9781-424A254CB16F}"/>
    <cellStyle name="Normal 6 2 3 11" xfId="2386" xr:uid="{1605B81D-E46C-42A9-82F5-4CD4B0E86175}"/>
    <cellStyle name="Normal 6 2 3 11 2" xfId="4230" xr:uid="{B67119A2-7455-4D3E-AB2A-4AB37528320F}"/>
    <cellStyle name="Normal 6 2 3 11 2 2" xfId="14893" xr:uid="{C15A77F1-5A77-44CE-B964-90BC75BBB45E}"/>
    <cellStyle name="Normal 6 2 3 11 2 3" xfId="9709" xr:uid="{222D9768-38E1-4DB2-9C0A-5D2CEA8E62FE}"/>
    <cellStyle name="Normal 6 2 3 11 3" xfId="7869" xr:uid="{077A0995-6C1C-42F5-B339-8691E7CC3E5A}"/>
    <cellStyle name="Normal 6 2 3 11 4" xfId="13080" xr:uid="{9E719D09-1E03-4B4C-9DE4-6AB10FE18231}"/>
    <cellStyle name="Normal 6 2 3 11 5" xfId="6041" xr:uid="{134EA06C-8330-487D-8370-C87632C1F1C1}"/>
    <cellStyle name="Normal 6 2 3 12" xfId="2569" xr:uid="{ED164E6A-4DF0-4E69-8B78-5DC2A291B4D4}"/>
    <cellStyle name="Normal 6 2 3 12 2" xfId="9710" xr:uid="{D2CAC3C8-A838-4EE8-98B5-925E9ECBC3C5}"/>
    <cellStyle name="Normal 6 2 3 12 3" xfId="13237" xr:uid="{5B514D46-FA22-4450-B29C-B4EB6C578560}"/>
    <cellStyle name="Normal 6 2 3 12 4" xfId="6181" xr:uid="{A06532F1-61E5-4493-B280-EC1B1E4A87A3}"/>
    <cellStyle name="Normal 6 2 3 13" xfId="9711" xr:uid="{7A87A773-4153-483A-B382-CCEF8B5CAED6}"/>
    <cellStyle name="Normal 6 2 3 14" xfId="6208" xr:uid="{451B5671-B404-4B23-B569-D7C86290FF79}"/>
    <cellStyle name="Normal 6 2 3 15" xfId="11424" xr:uid="{20AD444A-0EFA-4F05-AE6B-E09C9135F953}"/>
    <cellStyle name="Normal 6 2 3 16" xfId="4385" xr:uid="{70E7ED49-2943-44B2-8451-8F25EE93036C}"/>
    <cellStyle name="Normal 6 2 3 2" xfId="676" xr:uid="{DC4F556B-493D-4CA5-B291-7DFCD9A862C6}"/>
    <cellStyle name="Normal 6 2 3 2 10" xfId="11614" xr:uid="{DCBA5E84-588E-42D1-B610-E8DEBF9EEC4B}"/>
    <cellStyle name="Normal 6 2 3 2 11" xfId="4575" xr:uid="{6D4CD059-A2CA-4DE6-B33B-CD0939103EF1}"/>
    <cellStyle name="Normal 6 2 3 2 2" xfId="837" xr:uid="{0C8C8774-0D5F-436E-9DAF-15819D90B2BF}"/>
    <cellStyle name="Normal 6 2 3 2 2 2" xfId="1301" xr:uid="{53E2D556-21DC-4A70-B0A1-D0CB7215DAA4}"/>
    <cellStyle name="Normal 6 2 3 2 2 2 2" xfId="1771" xr:uid="{65761455-595E-480C-97CD-1B7222439A97}"/>
    <cellStyle name="Normal 6 2 3 2 2 2 2 2" xfId="3721" xr:uid="{69B54C32-ED3B-4DD4-BD0D-C7648868E25C}"/>
    <cellStyle name="Normal 6 2 3 2 2 2 2 2 2" xfId="14387" xr:uid="{59685B48-5AE1-4AB7-ADE8-D58CF204DA08}"/>
    <cellStyle name="Normal 6 2 3 2 2 2 2 2 3" xfId="9712" xr:uid="{79BEF149-81AD-445D-956C-FA7236D6E481}"/>
    <cellStyle name="Normal 6 2 3 2 2 2 2 3" xfId="9713" xr:uid="{3A96CA8A-8090-4E1D-99DF-610B86F4469B}"/>
    <cellStyle name="Normal 6 2 3 2 2 2 2 4" xfId="7360" xr:uid="{2EAE2D0E-22BF-4D45-9400-0A33DEFCD3B4}"/>
    <cellStyle name="Normal 6 2 3 2 2 2 2 5" xfId="12574" xr:uid="{B223C2D1-4362-435F-86D5-B9EA04CD9786}"/>
    <cellStyle name="Normal 6 2 3 2 2 2 2 6" xfId="5535" xr:uid="{B45AD565-09FF-47B7-A751-1FDE2ABED792}"/>
    <cellStyle name="Normal 6 2 3 2 2 2 3" xfId="3263" xr:uid="{9A84398C-5AA3-43CA-9300-C337D40F6AC0}"/>
    <cellStyle name="Normal 6 2 3 2 2 2 3 2" xfId="13929" xr:uid="{A6C2DFD1-CFB0-45C4-AFC0-F8CE831FAD71}"/>
    <cellStyle name="Normal 6 2 3 2 2 2 3 3" xfId="9714" xr:uid="{29AB90E9-7147-4DFF-9E9C-F3AA8676C95F}"/>
    <cellStyle name="Normal 6 2 3 2 2 2 4" xfId="9715" xr:uid="{69369987-24F6-4650-B6AA-1E7A199E5F0A}"/>
    <cellStyle name="Normal 6 2 3 2 2 2 5" xfId="6902" xr:uid="{87FBC51A-9067-4FD2-ABEA-D1F9D7651070}"/>
    <cellStyle name="Normal 6 2 3 2 2 2 6" xfId="12116" xr:uid="{5AE2C428-9A5C-48DE-826C-C25A33CB89BB}"/>
    <cellStyle name="Normal 6 2 3 2 2 2 7" xfId="5077" xr:uid="{0640E7B8-4753-4AB7-860F-6208BF8726A6}"/>
    <cellStyle name="Normal 6 2 3 2 2 3" xfId="1770" xr:uid="{7037008D-1712-41B8-9730-FD81DF34AB9A}"/>
    <cellStyle name="Normal 6 2 3 2 2 3 2" xfId="3720" xr:uid="{6BAF97CC-CD61-451A-B192-A43218C4FC29}"/>
    <cellStyle name="Normal 6 2 3 2 2 3 2 2" xfId="14386" xr:uid="{103283EB-9697-48C5-9ACB-17217377334E}"/>
    <cellStyle name="Normal 6 2 3 2 2 3 2 3" xfId="9716" xr:uid="{93D1E90C-0539-431B-943E-0CC5F3F6C323}"/>
    <cellStyle name="Normal 6 2 3 2 2 3 3" xfId="9717" xr:uid="{FC7A95A5-71C2-4C3A-8D2E-A01EA9DE75D0}"/>
    <cellStyle name="Normal 6 2 3 2 2 3 4" xfId="7359" xr:uid="{90A70CF7-3985-4940-9D6C-973CF723A8A0}"/>
    <cellStyle name="Normal 6 2 3 2 2 3 5" xfId="12573" xr:uid="{5C2010FC-0CB0-4C3B-B1FC-CC8CA12390C7}"/>
    <cellStyle name="Normal 6 2 3 2 2 3 6" xfId="5534" xr:uid="{A01B329F-10A9-4959-B86F-32A5B6598FB2}"/>
    <cellStyle name="Normal 6 2 3 2 2 4" xfId="2896" xr:uid="{05B2318C-C7D5-4733-882B-5A6E2A8A53E8}"/>
    <cellStyle name="Normal 6 2 3 2 2 4 2" xfId="13562" xr:uid="{A3CDA15E-FDAE-439F-A567-5920A6D7A73E}"/>
    <cellStyle name="Normal 6 2 3 2 2 4 3" xfId="9718" xr:uid="{CA7F828F-81A2-4454-A745-C9D8C383BCF3}"/>
    <cellStyle name="Normal 6 2 3 2 2 5" xfId="9719" xr:uid="{4037C58C-3DB5-4123-B74F-DA9064D63459}"/>
    <cellStyle name="Normal 6 2 3 2 2 6" xfId="6535" xr:uid="{BFEEC852-F7DA-4632-8EF5-684EF1CE5EFD}"/>
    <cellStyle name="Normal 6 2 3 2 2 7" xfId="11749" xr:uid="{053F1288-D6C2-411D-BD6D-ACFF61731410}"/>
    <cellStyle name="Normal 6 2 3 2 2 8" xfId="4710" xr:uid="{80D1A45A-5269-4736-8AD9-8DFE733B46D3}"/>
    <cellStyle name="Normal 6 2 3 2 3" xfId="990" xr:uid="{4BAF89EF-95AA-4738-8505-7A58E8D6FF4B}"/>
    <cellStyle name="Normal 6 2 3 2 3 2" xfId="1772" xr:uid="{BE9544F5-897A-411E-B1BD-C932852FCC20}"/>
    <cellStyle name="Normal 6 2 3 2 3 2 2" xfId="3722" xr:uid="{92A19DA5-ED36-4F29-81AD-73092691AE8B}"/>
    <cellStyle name="Normal 6 2 3 2 3 2 2 2" xfId="14388" xr:uid="{F6A95272-824A-4B54-83F6-6FEC90C9BBFD}"/>
    <cellStyle name="Normal 6 2 3 2 3 2 2 3" xfId="9720" xr:uid="{84E4EE9C-D8CB-42CD-A107-60976E745C55}"/>
    <cellStyle name="Normal 6 2 3 2 3 2 3" xfId="9721" xr:uid="{62D3DCC2-BE42-4E86-9D08-2B96269BCE4E}"/>
    <cellStyle name="Normal 6 2 3 2 3 2 4" xfId="7361" xr:uid="{00E2A167-C890-4734-BBB9-DA76DDA4FFDC}"/>
    <cellStyle name="Normal 6 2 3 2 3 2 5" xfId="12575" xr:uid="{2CE3AE65-F18E-4A05-BC11-DEA9FA4D9AB3}"/>
    <cellStyle name="Normal 6 2 3 2 3 2 6" xfId="5536" xr:uid="{91443653-1D56-4322-B5E6-9C214EBE431B}"/>
    <cellStyle name="Normal 6 2 3 2 3 3" xfId="3034" xr:uid="{9B110B98-F499-4D1C-B76D-AC43DD057352}"/>
    <cellStyle name="Normal 6 2 3 2 3 3 2" xfId="13700" xr:uid="{C6E1AC93-9BF4-4B00-B672-BBD3EFCBF3B8}"/>
    <cellStyle name="Normal 6 2 3 2 3 3 3" xfId="9722" xr:uid="{3E99FB9F-B18E-44B2-AC7E-F8205511F549}"/>
    <cellStyle name="Normal 6 2 3 2 3 4" xfId="9723" xr:uid="{D5AFFD31-3032-47B1-B4A0-0EC78F402250}"/>
    <cellStyle name="Normal 6 2 3 2 3 5" xfId="6673" xr:uid="{6E3ACE16-565F-459D-9521-B17BA219AC81}"/>
    <cellStyle name="Normal 6 2 3 2 3 6" xfId="11887" xr:uid="{34A1CECE-BB69-4A9D-895E-17327260FEDA}"/>
    <cellStyle name="Normal 6 2 3 2 3 7" xfId="4848" xr:uid="{744D77C4-0294-4F19-9F0B-7D44A8850694}"/>
    <cellStyle name="Normal 6 2 3 2 4" xfId="1769" xr:uid="{4373B439-6D08-4DF0-918E-4FB3DEECEA09}"/>
    <cellStyle name="Normal 6 2 3 2 4 2" xfId="3719" xr:uid="{86F7409E-1385-43EA-886B-095248AF709B}"/>
    <cellStyle name="Normal 6 2 3 2 4 2 2" xfId="14385" xr:uid="{284A2AF0-1C2E-4EC6-9608-50A9D168D6B8}"/>
    <cellStyle name="Normal 6 2 3 2 4 2 3" xfId="9724" xr:uid="{1588FD19-433A-49A0-AE32-FC21C26368E8}"/>
    <cellStyle name="Normal 6 2 3 2 4 3" xfId="9725" xr:uid="{32FAFA90-4B47-4EE3-A39A-F95840BA777E}"/>
    <cellStyle name="Normal 6 2 3 2 4 4" xfId="7358" xr:uid="{6A14F768-7C3F-413B-B46A-0B2F82F12B00}"/>
    <cellStyle name="Normal 6 2 3 2 4 5" xfId="12572" xr:uid="{969F7187-4F90-4A6A-B756-8BA4834690F3}"/>
    <cellStyle name="Normal 6 2 3 2 4 6" xfId="5533" xr:uid="{C6E6EE96-CA57-4590-91B3-8B097A5C89BB}"/>
    <cellStyle name="Normal 6 2 3 2 5" xfId="2289" xr:uid="{CD9B7C7E-0230-4C4B-90C9-989DEE2B5B57}"/>
    <cellStyle name="Normal 6 2 3 2 5 2" xfId="4142" xr:uid="{CBE785A8-AB1B-4565-96B1-92CF515E7C8E}"/>
    <cellStyle name="Normal 6 2 3 2 5 2 2" xfId="14805" xr:uid="{A9F77960-CAFE-4B89-9532-5AFF087A46E6}"/>
    <cellStyle name="Normal 6 2 3 2 5 2 3" xfId="9726" xr:uid="{F2874115-0D9A-4C1D-8686-72839A0C5164}"/>
    <cellStyle name="Normal 6 2 3 2 5 3" xfId="9727" xr:uid="{6F7CB1B1-57AD-49D1-AF24-D948FA77180F}"/>
    <cellStyle name="Normal 6 2 3 2 5 4" xfId="7781" xr:uid="{865AF3B2-85FC-4333-90A7-8CE8DAE2780D}"/>
    <cellStyle name="Normal 6 2 3 2 5 5" xfId="12992" xr:uid="{7D1B5CEE-B567-45AB-B656-C6D475486858}"/>
    <cellStyle name="Normal 6 2 3 2 5 6" xfId="5953" xr:uid="{331D18FA-245C-4ADD-9A5D-BB8202BA22AD}"/>
    <cellStyle name="Normal 6 2 3 2 6" xfId="2433" xr:uid="{68A9795A-D5F4-49CC-BD8C-5CFFDA8544CB}"/>
    <cellStyle name="Normal 6 2 3 2 6 2" xfId="4277" xr:uid="{989341B5-7B47-4890-BF1A-ADD90ADBB19B}"/>
    <cellStyle name="Normal 6 2 3 2 6 2 2" xfId="14940" xr:uid="{A4DB50D6-1252-43FA-B024-52EC7612652F}"/>
    <cellStyle name="Normal 6 2 3 2 6 2 3" xfId="9728" xr:uid="{CC0F6CA1-EDC8-49DA-A644-58E97510D35B}"/>
    <cellStyle name="Normal 6 2 3 2 6 3" xfId="7916" xr:uid="{B6B937F8-B66A-4051-9533-071B65C1369D}"/>
    <cellStyle name="Normal 6 2 3 2 6 4" xfId="13127" xr:uid="{DC85422A-0FD2-4A9E-926C-C95AC519495E}"/>
    <cellStyle name="Normal 6 2 3 2 6 5" xfId="6088" xr:uid="{B9B50DE5-AF9F-49D9-8A69-10BE36699A96}"/>
    <cellStyle name="Normal 6 2 3 2 7" xfId="2761" xr:uid="{1CBD0E2F-C210-471D-914C-867FA98C20CE}"/>
    <cellStyle name="Normal 6 2 3 2 7 2" xfId="13427" xr:uid="{BD8B3E91-E46E-4D80-A79D-7C74D7D23244}"/>
    <cellStyle name="Normal 6 2 3 2 7 3" xfId="9729" xr:uid="{EF0E25E0-E044-496B-B6C9-29368AC0FF81}"/>
    <cellStyle name="Normal 6 2 3 2 8" xfId="9730" xr:uid="{FA7F1A54-E353-44D8-91E6-BF504F8A816E}"/>
    <cellStyle name="Normal 6 2 3 2 9" xfId="6400" xr:uid="{0E999414-2DD8-4F55-9513-61038F75E701}"/>
    <cellStyle name="Normal 6 2 3 3" xfId="739" xr:uid="{D0DFA4AB-56F8-4605-9ADD-40DA028B44A9}"/>
    <cellStyle name="Normal 6 2 3 3 10" xfId="11656" xr:uid="{D7514DB4-466C-4696-BC3C-485C83917F9F}"/>
    <cellStyle name="Normal 6 2 3 3 11" xfId="4617" xr:uid="{D2244F2E-B777-489A-9227-60F9E9CB84D3}"/>
    <cellStyle name="Normal 6 2 3 3 2" xfId="880" xr:uid="{AB6A18BF-71B1-40C9-AC14-52EE08E406A1}"/>
    <cellStyle name="Normal 6 2 3 3 2 2" xfId="1343" xr:uid="{0BEFCB09-8179-431F-8735-941ED65EE56B}"/>
    <cellStyle name="Normal 6 2 3 3 2 2 2" xfId="1775" xr:uid="{1617D868-2142-4A4E-A908-60552681B52D}"/>
    <cellStyle name="Normal 6 2 3 3 2 2 2 2" xfId="3725" xr:uid="{93B2B1E9-9AAE-418C-86DD-062898000742}"/>
    <cellStyle name="Normal 6 2 3 3 2 2 2 2 2" xfId="14391" xr:uid="{05D8994C-0D89-4A18-A99E-9B77969C90FE}"/>
    <cellStyle name="Normal 6 2 3 3 2 2 2 2 3" xfId="9731" xr:uid="{42F9CD99-1119-41CB-98FC-21B194D945D0}"/>
    <cellStyle name="Normal 6 2 3 3 2 2 2 3" xfId="9732" xr:uid="{C0DD6670-96C1-4988-9A37-844501E0AE4D}"/>
    <cellStyle name="Normal 6 2 3 3 2 2 2 4" xfId="7364" xr:uid="{8470F90C-B76A-40E1-86A8-D74F39184DE0}"/>
    <cellStyle name="Normal 6 2 3 3 2 2 2 5" xfId="12578" xr:uid="{4B63E47C-8078-48D9-AA28-A16E3C0BED28}"/>
    <cellStyle name="Normal 6 2 3 3 2 2 2 6" xfId="5539" xr:uid="{7E1FF39A-21C0-4C70-B7B0-898699C8755C}"/>
    <cellStyle name="Normal 6 2 3 3 2 2 3" xfId="3305" xr:uid="{CC6CEF74-C182-49E5-9B96-72EC55BCEA92}"/>
    <cellStyle name="Normal 6 2 3 3 2 2 3 2" xfId="13971" xr:uid="{FB826D08-097B-425E-9E28-787020315062}"/>
    <cellStyle name="Normal 6 2 3 3 2 2 3 3" xfId="9733" xr:uid="{61861F89-1A85-4EFF-97FF-EF2775E80B48}"/>
    <cellStyle name="Normal 6 2 3 3 2 2 4" xfId="9734" xr:uid="{3A2003B6-50C9-4EE0-9D22-1600AF924799}"/>
    <cellStyle name="Normal 6 2 3 3 2 2 5" xfId="6944" xr:uid="{2D55440B-9C01-4E99-92EC-0E287480BB65}"/>
    <cellStyle name="Normal 6 2 3 3 2 2 6" xfId="12158" xr:uid="{A058677F-01C3-40A0-8488-D0C1992C4694}"/>
    <cellStyle name="Normal 6 2 3 3 2 2 7" xfId="5119" xr:uid="{DD0FDCC9-FF58-4F04-B467-368BAE89A756}"/>
    <cellStyle name="Normal 6 2 3 3 2 3" xfId="1774" xr:uid="{2D00FD14-F44C-4AEF-91AE-81E0B82FD4B7}"/>
    <cellStyle name="Normal 6 2 3 3 2 3 2" xfId="3724" xr:uid="{16A57290-01F0-4725-9975-E7C585402822}"/>
    <cellStyle name="Normal 6 2 3 3 2 3 2 2" xfId="14390" xr:uid="{5E9E7FD6-9E13-4FDB-A0D0-7FA3DA943EA7}"/>
    <cellStyle name="Normal 6 2 3 3 2 3 2 3" xfId="9735" xr:uid="{D936D40D-9701-4479-8CCC-F8397A295108}"/>
    <cellStyle name="Normal 6 2 3 3 2 3 3" xfId="9736" xr:uid="{F02B0099-8B1C-4722-9C48-AC2B874E5795}"/>
    <cellStyle name="Normal 6 2 3 3 2 3 4" xfId="7363" xr:uid="{EB73CF9B-3295-46BA-A718-3BEC46DD445C}"/>
    <cellStyle name="Normal 6 2 3 3 2 3 5" xfId="12577" xr:uid="{330BEFEF-0153-4C5C-B7D3-B9F826D65644}"/>
    <cellStyle name="Normal 6 2 3 3 2 3 6" xfId="5538" xr:uid="{0E4EB99B-7BDC-4CBE-9559-B06885165341}"/>
    <cellStyle name="Normal 6 2 3 3 2 4" xfId="2938" xr:uid="{6AC33F32-E515-41C3-B1F1-BC44714671C8}"/>
    <cellStyle name="Normal 6 2 3 3 2 4 2" xfId="13604" xr:uid="{B8C75789-15B4-4B31-9871-66FADF69CB25}"/>
    <cellStyle name="Normal 6 2 3 3 2 4 3" xfId="9737" xr:uid="{A59BCC81-D56E-4FFB-A050-27D71D1DA990}"/>
    <cellStyle name="Normal 6 2 3 3 2 5" xfId="9738" xr:uid="{A67E04A4-51FE-47B6-A279-BED5A12FA461}"/>
    <cellStyle name="Normal 6 2 3 3 2 6" xfId="6577" xr:uid="{6F88BD17-BE78-4F2E-880D-75855F0E500A}"/>
    <cellStyle name="Normal 6 2 3 3 2 7" xfId="11791" xr:uid="{3D983B66-C9CB-45FD-9DE8-424A5F269FF9}"/>
    <cellStyle name="Normal 6 2 3 3 2 8" xfId="4752" xr:uid="{7CB948B4-8853-44D8-850B-929A0CF9BA88}"/>
    <cellStyle name="Normal 6 2 3 3 3" xfId="1033" xr:uid="{91711E5E-0A53-4D55-8527-2EE6ED4E1AAC}"/>
    <cellStyle name="Normal 6 2 3 3 3 2" xfId="1776" xr:uid="{B72D7A70-C231-4CD7-8E54-FDD806CEC52F}"/>
    <cellStyle name="Normal 6 2 3 3 3 2 2" xfId="3726" xr:uid="{A8734168-6222-4EBB-8826-003ED058160C}"/>
    <cellStyle name="Normal 6 2 3 3 3 2 2 2" xfId="14392" xr:uid="{BE5F2AD0-1B73-4299-AF27-EB17E026B23F}"/>
    <cellStyle name="Normal 6 2 3 3 3 2 2 3" xfId="9739" xr:uid="{43F5D2D4-B6BC-453A-97D7-0BC6F9ED2402}"/>
    <cellStyle name="Normal 6 2 3 3 3 2 3" xfId="9740" xr:uid="{902D308D-434A-4441-87E1-BAE8C760FFA3}"/>
    <cellStyle name="Normal 6 2 3 3 3 2 4" xfId="7365" xr:uid="{79C7339F-9AC9-4FAA-B3F0-EB765307397C}"/>
    <cellStyle name="Normal 6 2 3 3 3 2 5" xfId="12579" xr:uid="{3E562172-B8AD-4045-AC46-1EFEE1A2F982}"/>
    <cellStyle name="Normal 6 2 3 3 3 2 6" xfId="5540" xr:uid="{FC9B6DEA-28EB-4B18-BAC9-E62D0CE6B1A4}"/>
    <cellStyle name="Normal 6 2 3 3 3 3" xfId="3076" xr:uid="{1F4D5269-E30E-421D-BB1D-79AF80204210}"/>
    <cellStyle name="Normal 6 2 3 3 3 3 2" xfId="13742" xr:uid="{CAC91879-0B2D-4133-87E2-9BE1711A49D7}"/>
    <cellStyle name="Normal 6 2 3 3 3 3 3" xfId="9741" xr:uid="{622795C1-96A4-4143-8319-2E5516562FBD}"/>
    <cellStyle name="Normal 6 2 3 3 3 4" xfId="9742" xr:uid="{19FAD22D-09D7-44C4-8743-696EE3FD7DAD}"/>
    <cellStyle name="Normal 6 2 3 3 3 5" xfId="6715" xr:uid="{A96723A1-3A3D-4115-8C4F-19D13F99EE24}"/>
    <cellStyle name="Normal 6 2 3 3 3 6" xfId="11929" xr:uid="{DF20DDE2-77A1-429B-AA87-2826B434671F}"/>
    <cellStyle name="Normal 6 2 3 3 3 7" xfId="4890" xr:uid="{FB1F5A15-E420-48C4-9705-107855FBD7BD}"/>
    <cellStyle name="Normal 6 2 3 3 4" xfId="1773" xr:uid="{AA82CA74-0597-48FD-8FB3-BC9C9FC2B373}"/>
    <cellStyle name="Normal 6 2 3 3 4 2" xfId="3723" xr:uid="{037663EC-B00C-4A79-B922-823765D9676E}"/>
    <cellStyle name="Normal 6 2 3 3 4 2 2" xfId="14389" xr:uid="{DB37C030-DBF5-4927-A532-38768B9D9E9D}"/>
    <cellStyle name="Normal 6 2 3 3 4 2 3" xfId="9743" xr:uid="{4FEF7D66-1AAD-4A17-BFB8-2893E59DF55C}"/>
    <cellStyle name="Normal 6 2 3 3 4 3" xfId="9744" xr:uid="{97D722FF-730D-4173-BA43-DBD63468D701}"/>
    <cellStyle name="Normal 6 2 3 3 4 4" xfId="7362" xr:uid="{552E852F-4002-49CD-A766-1A125511131F}"/>
    <cellStyle name="Normal 6 2 3 3 4 5" xfId="12576" xr:uid="{1C1E6F65-10E5-4242-ADA7-610A5C0BBB32}"/>
    <cellStyle name="Normal 6 2 3 3 4 6" xfId="5537" xr:uid="{4904E560-B8A2-40F4-BED1-3734F6B6AAC8}"/>
    <cellStyle name="Normal 6 2 3 3 5" xfId="2331" xr:uid="{9E702147-68E5-4977-9241-704BC5155013}"/>
    <cellStyle name="Normal 6 2 3 3 5 2" xfId="4184" xr:uid="{BBE5A50C-399E-4C55-9232-92161AD5AB23}"/>
    <cellStyle name="Normal 6 2 3 3 5 2 2" xfId="14847" xr:uid="{A43FA6DB-2FE3-43DF-A3BF-52B8FBF2E0CF}"/>
    <cellStyle name="Normal 6 2 3 3 5 2 3" xfId="9745" xr:uid="{096EC37C-FC25-42EE-AF21-C4E23786EF38}"/>
    <cellStyle name="Normal 6 2 3 3 5 3" xfId="9746" xr:uid="{7F80E23D-AA5E-4B73-B053-2DE346BC76D9}"/>
    <cellStyle name="Normal 6 2 3 3 5 4" xfId="7823" xr:uid="{81F58ADC-B882-4A59-A9EE-FA4B134326DB}"/>
    <cellStyle name="Normal 6 2 3 3 5 5" xfId="13034" xr:uid="{13972994-0440-4242-A289-EB3CD4EB7F17}"/>
    <cellStyle name="Normal 6 2 3 3 5 6" xfId="5995" xr:uid="{47E31871-251C-4ED5-8F02-8D012CFDEFC6}"/>
    <cellStyle name="Normal 6 2 3 3 6" xfId="2475" xr:uid="{C79C74E3-E87D-49EF-85F2-ACEBE2479F2B}"/>
    <cellStyle name="Normal 6 2 3 3 6 2" xfId="4319" xr:uid="{29F77C07-6D21-4CEE-A1CC-7D54B0A475BD}"/>
    <cellStyle name="Normal 6 2 3 3 6 2 2" xfId="14982" xr:uid="{9FCA7FD8-2A5C-4DCE-AF7E-07C9912D5A01}"/>
    <cellStyle name="Normal 6 2 3 3 6 2 3" xfId="9747" xr:uid="{2808EC45-9DD7-4D9B-A659-00677869BC2E}"/>
    <cellStyle name="Normal 6 2 3 3 6 3" xfId="7958" xr:uid="{C6E3C561-8F53-4098-B500-4520E1DAC149}"/>
    <cellStyle name="Normal 6 2 3 3 6 4" xfId="13169" xr:uid="{0DE51CB1-33D4-4CDD-ACEE-0FBAC04B2EC5}"/>
    <cellStyle name="Normal 6 2 3 3 6 5" xfId="6130" xr:uid="{A5934B11-9202-4717-B28C-1D6F3D756D4A}"/>
    <cellStyle name="Normal 6 2 3 3 7" xfId="2803" xr:uid="{B4802078-DAA0-471A-8AF3-94399A788D12}"/>
    <cellStyle name="Normal 6 2 3 3 7 2" xfId="13469" xr:uid="{ECB44A1B-99F1-40A9-A502-B017E085CEC8}"/>
    <cellStyle name="Normal 6 2 3 3 7 3" xfId="9748" xr:uid="{74870C6C-1769-4F79-AB26-CFC019FD60FC}"/>
    <cellStyle name="Normal 6 2 3 3 8" xfId="9749" xr:uid="{DD8E72AD-D8BF-4932-A397-D01EBB1CD45C}"/>
    <cellStyle name="Normal 6 2 3 3 9" xfId="6442" xr:uid="{1D0B065A-6BD5-4F3D-87F0-F2931212A445}"/>
    <cellStyle name="Normal 6 2 3 4" xfId="573" xr:uid="{022D4A95-9E43-4230-B903-881F20393F03}"/>
    <cellStyle name="Normal 6 2 3 4 2" xfId="1141" xr:uid="{BA989B21-7E2B-473A-8CD5-75653639309B}"/>
    <cellStyle name="Normal 6 2 3 4 2 2" xfId="1778" xr:uid="{D106FB31-3EF8-4960-AA12-6C5F1DDBBF9F}"/>
    <cellStyle name="Normal 6 2 3 4 2 2 2" xfId="3728" xr:uid="{21AC46FA-6B92-475F-8557-CD7A78C1A380}"/>
    <cellStyle name="Normal 6 2 3 4 2 2 2 2" xfId="14394" xr:uid="{D6F6703B-865D-4675-9EDA-DE57AD678F48}"/>
    <cellStyle name="Normal 6 2 3 4 2 2 2 3" xfId="9750" xr:uid="{1EAFD8EC-94AD-485B-B459-0054D3568334}"/>
    <cellStyle name="Normal 6 2 3 4 2 2 3" xfId="9751" xr:uid="{8E08504F-8F68-4846-BA17-F4D7E5F36DAE}"/>
    <cellStyle name="Normal 6 2 3 4 2 2 4" xfId="7367" xr:uid="{FE9E388F-00FD-4EBF-A5B4-CF330C1CAF0F}"/>
    <cellStyle name="Normal 6 2 3 4 2 2 5" xfId="12581" xr:uid="{A2EAA7A7-36F9-4C89-80CF-420299264B0D}"/>
    <cellStyle name="Normal 6 2 3 4 2 2 6" xfId="5542" xr:uid="{D45F35FE-9136-4019-AF38-F978A2BAB97A}"/>
    <cellStyle name="Normal 6 2 3 4 2 3" xfId="3166" xr:uid="{12FFD59A-9AB3-45A7-90D6-ACCDF78E5EE8}"/>
    <cellStyle name="Normal 6 2 3 4 2 3 2" xfId="13832" xr:uid="{C04251D5-0F0F-47B0-9F5D-833C20DAEC9F}"/>
    <cellStyle name="Normal 6 2 3 4 2 3 3" xfId="9752" xr:uid="{F1D29308-B8D1-4AE0-86AC-A26D134537A7}"/>
    <cellStyle name="Normal 6 2 3 4 2 4" xfId="9753" xr:uid="{00FB024F-D230-4AD7-830F-67BD85BDE316}"/>
    <cellStyle name="Normal 6 2 3 4 2 5" xfId="6805" xr:uid="{E0EF533D-8CC4-4E84-8F35-542A6248D274}"/>
    <cellStyle name="Normal 6 2 3 4 2 6" xfId="12019" xr:uid="{F2FBBC15-A615-47EC-A9D0-06803B97BFEB}"/>
    <cellStyle name="Normal 6 2 3 4 2 7" xfId="4980" xr:uid="{48F32047-A4D0-4A9C-96C1-90734165F0AD}"/>
    <cellStyle name="Normal 6 2 3 4 3" xfId="1777" xr:uid="{4A721E5A-0F32-4147-B0D6-6EB5E513C5E5}"/>
    <cellStyle name="Normal 6 2 3 4 3 2" xfId="3727" xr:uid="{836C101E-9A88-420A-B0F9-D8A3F3FEA298}"/>
    <cellStyle name="Normal 6 2 3 4 3 2 2" xfId="14393" xr:uid="{85D33216-D1E0-4D4D-A2B0-4A347356744F}"/>
    <cellStyle name="Normal 6 2 3 4 3 2 3" xfId="9754" xr:uid="{9802E9BE-5453-4140-B009-439120C38EC0}"/>
    <cellStyle name="Normal 6 2 3 4 3 3" xfId="9755" xr:uid="{8D8F865C-7578-4408-B414-BF21743F1705}"/>
    <cellStyle name="Normal 6 2 3 4 3 4" xfId="7366" xr:uid="{5E5E4393-25F8-4E82-98EF-A9690B6532B8}"/>
    <cellStyle name="Normal 6 2 3 4 3 5" xfId="12580" xr:uid="{CE826EDA-0DCA-4B8F-BE62-F8AE15100114}"/>
    <cellStyle name="Normal 6 2 3 4 3 6" xfId="5541" xr:uid="{97647556-9BB8-4D92-91B6-65991224F4D0}"/>
    <cellStyle name="Normal 6 2 3 4 4" xfId="2714" xr:uid="{46C107EA-5BF6-4123-8065-9BD8E239814E}"/>
    <cellStyle name="Normal 6 2 3 4 4 2" xfId="13380" xr:uid="{D4B168DB-F9FD-46C7-94C8-2FB21E4E9C82}"/>
    <cellStyle name="Normal 6 2 3 4 4 3" xfId="9756" xr:uid="{5F2311B1-4738-4C41-AACC-4552F5611537}"/>
    <cellStyle name="Normal 6 2 3 4 5" xfId="9757" xr:uid="{0759156F-CCA8-4735-A3C9-AD9F3DF1622F}"/>
    <cellStyle name="Normal 6 2 3 4 6" xfId="6353" xr:uid="{5B5A1E44-53CE-4A7A-B147-A7040F30F35A}"/>
    <cellStyle name="Normal 6 2 3 4 7" xfId="11567" xr:uid="{8BFA69AB-9517-4B85-A03A-A84A67F42ADA}"/>
    <cellStyle name="Normal 6 2 3 4 8" xfId="4528" xr:uid="{D0B0D89F-51FF-4B5E-93A8-4B17E0E6E003}"/>
    <cellStyle name="Normal 6 2 3 5" xfId="790" xr:uid="{A2ADE109-0983-4351-8C16-FA226EF75FAF}"/>
    <cellStyle name="Normal 6 2 3 5 2" xfId="1254" xr:uid="{1F2B46FB-551B-4A07-B47C-CFFC96C0B3F0}"/>
    <cellStyle name="Normal 6 2 3 5 2 2" xfId="1780" xr:uid="{3732399F-42D9-4ADC-9C9E-61556E30214F}"/>
    <cellStyle name="Normal 6 2 3 5 2 2 2" xfId="3730" xr:uid="{D54DADC8-8E42-42AD-BFF7-76827DD69F07}"/>
    <cellStyle name="Normal 6 2 3 5 2 2 2 2" xfId="14396" xr:uid="{A20DDF99-FB0A-4A2E-BE4A-BEC7C7F83C2D}"/>
    <cellStyle name="Normal 6 2 3 5 2 2 2 3" xfId="9758" xr:uid="{F043DCC4-369E-46D8-852D-978A2B2A9648}"/>
    <cellStyle name="Normal 6 2 3 5 2 2 3" xfId="9759" xr:uid="{DEE035D4-5CA8-4E3B-A9F9-B92D49E00D7F}"/>
    <cellStyle name="Normal 6 2 3 5 2 2 4" xfId="7369" xr:uid="{6ECA7798-30C2-402D-9630-11FA93A98A7C}"/>
    <cellStyle name="Normal 6 2 3 5 2 2 5" xfId="12583" xr:uid="{C377337B-E6FA-4EE5-839B-313629A573DD}"/>
    <cellStyle name="Normal 6 2 3 5 2 2 6" xfId="5544" xr:uid="{5002EDF1-DD72-4773-9892-86348D5B0BF0}"/>
    <cellStyle name="Normal 6 2 3 5 2 3" xfId="3216" xr:uid="{EB55EF42-2CD7-40F3-B3D1-B3B1F228D5DB}"/>
    <cellStyle name="Normal 6 2 3 5 2 3 2" xfId="13882" xr:uid="{B1A2C83F-E457-428E-BE77-AC092F828000}"/>
    <cellStyle name="Normal 6 2 3 5 2 3 3" xfId="9760" xr:uid="{AD71AC4F-AFBF-4BC4-9AEB-EBD6F8D43C10}"/>
    <cellStyle name="Normal 6 2 3 5 2 4" xfId="9761" xr:uid="{D91B2C5F-ECD5-441D-BD62-A7C4566CB8F6}"/>
    <cellStyle name="Normal 6 2 3 5 2 5" xfId="6855" xr:uid="{17EC64F6-ABE4-4A69-9C48-65A110A826DD}"/>
    <cellStyle name="Normal 6 2 3 5 2 6" xfId="12069" xr:uid="{ED6A9543-6A62-4F8E-8F1B-78D659D771F0}"/>
    <cellStyle name="Normal 6 2 3 5 2 7" xfId="5030" xr:uid="{FE036AC0-EFDB-4C86-B030-DC67687204D7}"/>
    <cellStyle name="Normal 6 2 3 5 3" xfId="1779" xr:uid="{7771FE0B-885B-4F77-8CD1-A462D2DBEFFD}"/>
    <cellStyle name="Normal 6 2 3 5 3 2" xfId="3729" xr:uid="{F3F2BF95-EB84-4144-92C1-4D256F17E1CF}"/>
    <cellStyle name="Normal 6 2 3 5 3 2 2" xfId="14395" xr:uid="{8C90D04D-102A-4E1B-A751-9543810E3460}"/>
    <cellStyle name="Normal 6 2 3 5 3 2 3" xfId="9762" xr:uid="{ECF2D364-E0B4-49ED-95AC-3F014EA4978B}"/>
    <cellStyle name="Normal 6 2 3 5 3 3" xfId="9763" xr:uid="{96EB68C0-7A76-408E-8603-2741BE2228BC}"/>
    <cellStyle name="Normal 6 2 3 5 3 4" xfId="7368" xr:uid="{D771483E-A623-4A77-99E9-D421E036DDCF}"/>
    <cellStyle name="Normal 6 2 3 5 3 5" xfId="12582" xr:uid="{257B7B5F-245D-456D-839A-05182277CED2}"/>
    <cellStyle name="Normal 6 2 3 5 3 6" xfId="5543" xr:uid="{C8234F27-6F78-4783-AD70-6870CD3D2E15}"/>
    <cellStyle name="Normal 6 2 3 5 4" xfId="2849" xr:uid="{F6A3CAE1-63C3-4B2D-9964-B936EB4BF6B4}"/>
    <cellStyle name="Normal 6 2 3 5 4 2" xfId="13515" xr:uid="{C29E802F-0476-4145-86A8-2CA4DCA26065}"/>
    <cellStyle name="Normal 6 2 3 5 4 3" xfId="9764" xr:uid="{A6DEBBBB-4838-494E-BB14-BC03BC31F08B}"/>
    <cellStyle name="Normal 6 2 3 5 5" xfId="9765" xr:uid="{890F9D7A-4C0B-4109-AFCE-ECF952A5DF87}"/>
    <cellStyle name="Normal 6 2 3 5 6" xfId="6488" xr:uid="{835098D9-CE2B-416C-8A91-32D99FBB2BD1}"/>
    <cellStyle name="Normal 6 2 3 5 7" xfId="11702" xr:uid="{B60F4030-A835-4439-BBE7-06FB26D1A988}"/>
    <cellStyle name="Normal 6 2 3 5 8" xfId="4663" xr:uid="{EC7671F2-61B2-4152-AA1D-835A459DF37E}"/>
    <cellStyle name="Normal 6 2 3 6" xfId="457" xr:uid="{22F20ABD-300E-4AC7-A61E-B8167CB287D9}"/>
    <cellStyle name="Normal 6 2 3 6 2" xfId="1084" xr:uid="{03E7A2D6-1C52-475F-B768-3B0B86497DD3}"/>
    <cellStyle name="Normal 6 2 3 6 2 2" xfId="1782" xr:uid="{ECBEE3FE-FD7D-481B-83B2-A604B79E1FF7}"/>
    <cellStyle name="Normal 6 2 3 6 2 2 2" xfId="3732" xr:uid="{8BAD7FD1-D4F4-413D-A755-C7CED1671AB6}"/>
    <cellStyle name="Normal 6 2 3 6 2 2 2 2" xfId="14398" xr:uid="{81AF4363-19FE-4666-8CB3-D76FC2381E32}"/>
    <cellStyle name="Normal 6 2 3 6 2 2 2 3" xfId="9766" xr:uid="{A24E50E2-2489-4FC3-B510-B05ADD53E9E9}"/>
    <cellStyle name="Normal 6 2 3 6 2 2 3" xfId="9767" xr:uid="{C5735621-3462-49D3-80E0-EE2FDCC11E13}"/>
    <cellStyle name="Normal 6 2 3 6 2 2 4" xfId="7371" xr:uid="{4F1B1405-42B1-4C77-A074-096C405209D1}"/>
    <cellStyle name="Normal 6 2 3 6 2 2 5" xfId="12585" xr:uid="{637461A7-F198-4511-B734-A6E956C509F7}"/>
    <cellStyle name="Normal 6 2 3 6 2 2 6" xfId="5546" xr:uid="{EBC353B4-94CC-4069-AB83-965348EDE899}"/>
    <cellStyle name="Normal 6 2 3 6 2 3" xfId="3122" xr:uid="{5A362337-8FB5-4FA6-9F54-A08C2A31301C}"/>
    <cellStyle name="Normal 6 2 3 6 2 3 2" xfId="13788" xr:uid="{56941EAF-8617-4FB5-AFE8-03ACB4FE8E3E}"/>
    <cellStyle name="Normal 6 2 3 6 2 3 3" xfId="9768" xr:uid="{E98E3AB3-D018-463C-BB10-65DDBDAE3226}"/>
    <cellStyle name="Normal 6 2 3 6 2 4" xfId="9769" xr:uid="{35ADFC02-6288-462E-B729-CE181013DA33}"/>
    <cellStyle name="Normal 6 2 3 6 2 5" xfId="6761" xr:uid="{2CE56C12-780A-415D-9298-D8C7C6674D44}"/>
    <cellStyle name="Normal 6 2 3 6 2 6" xfId="11975" xr:uid="{B353F766-A683-4D7B-BA3B-064CAB2F56D0}"/>
    <cellStyle name="Normal 6 2 3 6 2 7" xfId="4936" xr:uid="{B5673E91-AAFE-46C2-97C9-9D79D96B1486}"/>
    <cellStyle name="Normal 6 2 3 6 3" xfId="1781" xr:uid="{8CCBAA36-7F9E-4954-AB71-31673AE8D55D}"/>
    <cellStyle name="Normal 6 2 3 6 3 2" xfId="3731" xr:uid="{13B56D40-CC99-4684-BB0E-C20148B59C0F}"/>
    <cellStyle name="Normal 6 2 3 6 3 2 2" xfId="14397" xr:uid="{CF7F6BF2-CCC3-4A5D-A020-734775B1956C}"/>
    <cellStyle name="Normal 6 2 3 6 3 2 3" xfId="9770" xr:uid="{3174DDFA-1F14-41CD-8A60-0802757F8A73}"/>
    <cellStyle name="Normal 6 2 3 6 3 3" xfId="9771" xr:uid="{0A6F6D3A-170C-48EE-8AEA-D6D940300A8B}"/>
    <cellStyle name="Normal 6 2 3 6 3 4" xfId="7370" xr:uid="{E57D29BE-DF09-414E-9E04-D1CE664C64E2}"/>
    <cellStyle name="Normal 6 2 3 6 3 5" xfId="12584" xr:uid="{B029D281-8509-4185-99D1-C13E483A7CAF}"/>
    <cellStyle name="Normal 6 2 3 6 3 6" xfId="5545" xr:uid="{12131357-5308-49EE-AFE6-E98CB4423B2D}"/>
    <cellStyle name="Normal 6 2 3 6 4" xfId="2665" xr:uid="{2AD482E1-7F88-4C53-941F-077AE31D4C95}"/>
    <cellStyle name="Normal 6 2 3 6 4 2" xfId="13331" xr:uid="{07FA55EB-BA44-44A5-A9F3-65787A2EAAE8}"/>
    <cellStyle name="Normal 6 2 3 6 4 3" xfId="9772" xr:uid="{B5C2959F-925B-458E-8A20-B6AD5117D729}"/>
    <cellStyle name="Normal 6 2 3 6 5" xfId="9773" xr:uid="{9548BF39-6580-47F3-ADFA-63E08E7BECF9}"/>
    <cellStyle name="Normal 6 2 3 6 6" xfId="6304" xr:uid="{2A59853E-F6E3-4DA5-92B2-10D9D39CAFA6}"/>
    <cellStyle name="Normal 6 2 3 6 7" xfId="11518" xr:uid="{7D976543-5E88-4203-B569-063CACCF5238}"/>
    <cellStyle name="Normal 6 2 3 6 8" xfId="4479" xr:uid="{3B28EA9D-496F-4A08-B04E-1B1BF2CC6B45}"/>
    <cellStyle name="Normal 6 2 3 7" xfId="939" xr:uid="{2E35AD82-7FBA-40D3-B074-1E6A567816C6}"/>
    <cellStyle name="Normal 6 2 3 7 2" xfId="1783" xr:uid="{D6D03641-D283-49BD-8C17-EBB892D47C9B}"/>
    <cellStyle name="Normal 6 2 3 7 2 2" xfId="3733" xr:uid="{82834D5C-EB3D-4596-BC53-725347B4DF5B}"/>
    <cellStyle name="Normal 6 2 3 7 2 2 2" xfId="14399" xr:uid="{B4875431-1D3D-4E8D-8B59-867426E6E196}"/>
    <cellStyle name="Normal 6 2 3 7 2 2 3" xfId="9774" xr:uid="{1B01E1D9-A34E-4E79-AB83-B25EBDD2B25E}"/>
    <cellStyle name="Normal 6 2 3 7 2 3" xfId="9775" xr:uid="{271E504B-BCCC-4847-8296-4B591433A723}"/>
    <cellStyle name="Normal 6 2 3 7 2 4" xfId="7372" xr:uid="{C7914117-35C7-4AF8-87DE-6FDFE10CE554}"/>
    <cellStyle name="Normal 6 2 3 7 2 5" xfId="12586" xr:uid="{852C314C-7ABF-4E57-99AE-6DFA7315B1FB}"/>
    <cellStyle name="Normal 6 2 3 7 2 6" xfId="5547" xr:uid="{6F998770-D551-463E-9E01-478F2E925404}"/>
    <cellStyle name="Normal 6 2 3 7 3" xfId="2987" xr:uid="{B2D6F48E-88A2-4FEF-9511-E18B3DF004D1}"/>
    <cellStyle name="Normal 6 2 3 7 3 2" xfId="13653" xr:uid="{275F01B0-406A-4E06-B5AE-F98E657D9803}"/>
    <cellStyle name="Normal 6 2 3 7 3 3" xfId="9776" xr:uid="{A8565505-413F-4BC2-8BCB-CB6C6296A5B2}"/>
    <cellStyle name="Normal 6 2 3 7 4" xfId="9777" xr:uid="{8C66C866-CDD7-4737-B8DA-ED36A6929050}"/>
    <cellStyle name="Normal 6 2 3 7 5" xfId="6626" xr:uid="{31012C55-27ED-4BB0-9FA0-183782AA765A}"/>
    <cellStyle name="Normal 6 2 3 7 6" xfId="11840" xr:uid="{44106609-48F8-4772-8368-D4FAB69809F5}"/>
    <cellStyle name="Normal 6 2 3 7 7" xfId="4801" xr:uid="{689BB957-EA9C-457D-9135-53D3ADDD1385}"/>
    <cellStyle name="Normal 6 2 3 8" xfId="1404" xr:uid="{E08CA597-7CBE-4CA5-A586-E99DBC4D3FBA}"/>
    <cellStyle name="Normal 6 2 3 8 2" xfId="3354" xr:uid="{48870145-834C-43CF-AC12-AD62650F52D6}"/>
    <cellStyle name="Normal 6 2 3 8 2 2" xfId="14020" xr:uid="{052A7A6F-D97F-483F-9B48-F6A9C3C332D4}"/>
    <cellStyle name="Normal 6 2 3 8 2 3" xfId="9778" xr:uid="{9754FC41-CFB7-419B-A20E-263B577D6207}"/>
    <cellStyle name="Normal 6 2 3 8 3" xfId="9779" xr:uid="{1C1D58D3-DAEB-4786-B182-4C1A1C6177AE}"/>
    <cellStyle name="Normal 6 2 3 8 4" xfId="6993" xr:uid="{926154E3-DFEB-4A7B-A8F7-5909FF5A6BF3}"/>
    <cellStyle name="Normal 6 2 3 8 5" xfId="12207" xr:uid="{3D2F81FF-43C9-48FF-B3C0-BE622DBE4D5A}"/>
    <cellStyle name="Normal 6 2 3 8 6" xfId="5168" xr:uid="{B305FBD9-1722-4B24-851E-906FF0B56ED0}"/>
    <cellStyle name="Normal 6 2 3 9" xfId="350" xr:uid="{84B8717B-68F6-49B4-A60F-C38E88C7A268}"/>
    <cellStyle name="Normal 6 2 3 9 2" xfId="2620" xr:uid="{1774A0F3-3E86-4344-9095-F37785059F9E}"/>
    <cellStyle name="Normal 6 2 3 9 2 2" xfId="13287" xr:uid="{70EDC915-9E11-43EF-B5EE-09DBDE246538}"/>
    <cellStyle name="Normal 6 2 3 9 2 3" xfId="9780" xr:uid="{C8E1EAD5-2B80-4E7C-9B73-3551729F88ED}"/>
    <cellStyle name="Normal 6 2 3 9 3" xfId="9781" xr:uid="{54A2F4DF-67BD-4E2D-9FA0-0A7B86A19A9C}"/>
    <cellStyle name="Normal 6 2 3 9 4" xfId="6259" xr:uid="{888B4908-33B0-40DD-B88B-52236EBB4D01}"/>
    <cellStyle name="Normal 6 2 3 9 5" xfId="11474" xr:uid="{FA459A7D-CEBE-4DE1-9935-67CF42C89D77}"/>
    <cellStyle name="Normal 6 2 3 9 6" xfId="4435" xr:uid="{3C096FEF-D50E-41E8-AB2B-A379EEF4D452}"/>
    <cellStyle name="Normal 6 2 4" xfId="259" xr:uid="{A42C46F5-F8FD-4F33-AFC8-88D89AD25AFB}"/>
    <cellStyle name="Normal 6 2 4 10" xfId="2236" xr:uid="{2FBF835F-82C2-40A2-A002-D211AFC5DFE6}"/>
    <cellStyle name="Normal 6 2 4 10 2" xfId="4095" xr:uid="{EC2BA184-F3F8-4A4F-92EA-7C1845E7A35C}"/>
    <cellStyle name="Normal 6 2 4 10 2 2" xfId="14758" xr:uid="{449D1A04-7103-47C0-B9B0-D779FF84BD7E}"/>
    <cellStyle name="Normal 6 2 4 10 2 3" xfId="9782" xr:uid="{545C4131-EE74-474A-BC7D-BDB5DDCEB85C}"/>
    <cellStyle name="Normal 6 2 4 10 3" xfId="9783" xr:uid="{53144965-7EFB-40EF-918E-88DEB64CFC45}"/>
    <cellStyle name="Normal 6 2 4 10 4" xfId="7734" xr:uid="{4E747BEC-5910-437D-9282-3AC9CF1B4946}"/>
    <cellStyle name="Normal 6 2 4 10 5" xfId="12945" xr:uid="{7ED4E4FC-BFC3-495F-BE60-FE97EC137FE2}"/>
    <cellStyle name="Normal 6 2 4 10 6" xfId="5906" xr:uid="{1A8E7B36-D7DD-41E7-9011-AAB5284B8636}"/>
    <cellStyle name="Normal 6 2 4 11" xfId="2387" xr:uid="{09FB6C34-41F6-4114-A2D9-9F00A21BCEC0}"/>
    <cellStyle name="Normal 6 2 4 11 2" xfId="4231" xr:uid="{619047A9-3620-4305-B58C-9F2B051FD5DF}"/>
    <cellStyle name="Normal 6 2 4 11 2 2" xfId="14894" xr:uid="{FB0F57B9-70C9-41F2-9322-4C77EF8D8E53}"/>
    <cellStyle name="Normal 6 2 4 11 2 3" xfId="9784" xr:uid="{2D137BBD-50EB-4755-866B-DDFE530D60C6}"/>
    <cellStyle name="Normal 6 2 4 11 3" xfId="7870" xr:uid="{5267A1B0-2C12-4A76-8C62-24170D86981F}"/>
    <cellStyle name="Normal 6 2 4 11 4" xfId="13081" xr:uid="{A3E49BAE-1549-472A-970A-439066B37990}"/>
    <cellStyle name="Normal 6 2 4 11 5" xfId="6042" xr:uid="{4D4915A4-A537-409D-B2AF-9F18AF9463AA}"/>
    <cellStyle name="Normal 6 2 4 12" xfId="2584" xr:uid="{F3685AB9-296D-4EF5-873A-6A285AA615BE}"/>
    <cellStyle name="Normal 6 2 4 12 2" xfId="9785" xr:uid="{04F7B96F-CF0F-40F0-9847-2479859CE32C}"/>
    <cellStyle name="Normal 6 2 4 12 3" xfId="13252" xr:uid="{A6B237A0-D29A-4675-B234-2B12BCA05A49}"/>
    <cellStyle name="Normal 6 2 4 12 4" xfId="6182" xr:uid="{5CF3EB2E-1F26-4C1F-A57D-FBE43691BE5F}"/>
    <cellStyle name="Normal 6 2 4 13" xfId="9786" xr:uid="{74DF5398-5E2D-4F3D-ACEC-E667559DFF42}"/>
    <cellStyle name="Normal 6 2 4 14" xfId="6223" xr:uid="{988011AC-DBD1-4811-AAC2-428D99E0DC96}"/>
    <cellStyle name="Normal 6 2 4 15" xfId="11439" xr:uid="{67FE41EA-78F7-49D9-9969-4BE16624F168}"/>
    <cellStyle name="Normal 6 2 4 16" xfId="4400" xr:uid="{3DFF9CF4-CF78-465A-A53F-C4FBFCD2C366}"/>
    <cellStyle name="Normal 6 2 4 2" xfId="677" xr:uid="{604BD129-A941-4C2E-8906-C79BDCB41A59}"/>
    <cellStyle name="Normal 6 2 4 2 10" xfId="11615" xr:uid="{51CF194F-4EC4-4EF0-85B8-4EF525B97D33}"/>
    <cellStyle name="Normal 6 2 4 2 11" xfId="4576" xr:uid="{3F7DC54B-4ED5-4486-9C39-41834E15930B}"/>
    <cellStyle name="Normal 6 2 4 2 2" xfId="838" xr:uid="{146BF7C5-F92E-405B-9546-11546CFFAECE}"/>
    <cellStyle name="Normal 6 2 4 2 2 2" xfId="1302" xr:uid="{11752759-8DB5-41E9-B015-AD9A046FB446}"/>
    <cellStyle name="Normal 6 2 4 2 2 2 2" xfId="1786" xr:uid="{0C3940DB-CD13-4EF5-9F0C-7717EEA8DD64}"/>
    <cellStyle name="Normal 6 2 4 2 2 2 2 2" xfId="3736" xr:uid="{02BA5BEA-0512-4B01-965F-25EE7F20CEF6}"/>
    <cellStyle name="Normal 6 2 4 2 2 2 2 2 2" xfId="14402" xr:uid="{1B0AC134-0A25-4F2D-8C57-5A0E3E848189}"/>
    <cellStyle name="Normal 6 2 4 2 2 2 2 2 3" xfId="9787" xr:uid="{EFBB7B7B-3231-4BE6-8CB1-5023866681E6}"/>
    <cellStyle name="Normal 6 2 4 2 2 2 2 3" xfId="9788" xr:uid="{B67B8C6D-B2F2-4769-AEC7-CF3219C19525}"/>
    <cellStyle name="Normal 6 2 4 2 2 2 2 4" xfId="7375" xr:uid="{76AB6BE1-86E1-4B77-8783-8055B1A1C7AC}"/>
    <cellStyle name="Normal 6 2 4 2 2 2 2 5" xfId="12589" xr:uid="{5FB95469-B525-4B68-96D3-71313A46C6AB}"/>
    <cellStyle name="Normal 6 2 4 2 2 2 2 6" xfId="5550" xr:uid="{A513A154-5776-4F1B-B43C-98AA16A6F709}"/>
    <cellStyle name="Normal 6 2 4 2 2 2 3" xfId="3264" xr:uid="{1E952F27-32AA-4BCB-8535-E0133AC0081F}"/>
    <cellStyle name="Normal 6 2 4 2 2 2 3 2" xfId="13930" xr:uid="{E0CD3363-8D2D-4C04-9348-2EC37987FD8D}"/>
    <cellStyle name="Normal 6 2 4 2 2 2 3 3" xfId="9789" xr:uid="{8DD6537A-747F-45E3-8C8F-BE2A26A3550B}"/>
    <cellStyle name="Normal 6 2 4 2 2 2 4" xfId="9790" xr:uid="{04B6AC85-15ED-4E7E-ACF4-E6A914312BD3}"/>
    <cellStyle name="Normal 6 2 4 2 2 2 5" xfId="6903" xr:uid="{3D5427C7-E199-4681-966F-7F9BB752FD83}"/>
    <cellStyle name="Normal 6 2 4 2 2 2 6" xfId="12117" xr:uid="{B4B83D1F-6351-49F6-9E23-8CC0352D9C25}"/>
    <cellStyle name="Normal 6 2 4 2 2 2 7" xfId="5078" xr:uid="{EFD02339-95EE-4CFF-ABB7-A4BC0F673591}"/>
    <cellStyle name="Normal 6 2 4 2 2 3" xfId="1785" xr:uid="{310C4A71-E072-434C-BDFB-89623B7009A5}"/>
    <cellStyle name="Normal 6 2 4 2 2 3 2" xfId="3735" xr:uid="{A2852CB3-E644-4798-869A-E940A14E5B9D}"/>
    <cellStyle name="Normal 6 2 4 2 2 3 2 2" xfId="14401" xr:uid="{7BA17117-C4DD-4011-A432-BCA351D6905A}"/>
    <cellStyle name="Normal 6 2 4 2 2 3 2 3" xfId="9791" xr:uid="{11468E07-9B7B-4EB9-A09F-2DE5764B4D8D}"/>
    <cellStyle name="Normal 6 2 4 2 2 3 3" xfId="9792" xr:uid="{9B90D6AC-0624-4B6C-9436-2AE53815C242}"/>
    <cellStyle name="Normal 6 2 4 2 2 3 4" xfId="7374" xr:uid="{CA3FFD77-80DA-4122-BDD4-66F3E245FCFC}"/>
    <cellStyle name="Normal 6 2 4 2 2 3 5" xfId="12588" xr:uid="{1BD88223-09AA-4405-BF82-04B9368EE5B4}"/>
    <cellStyle name="Normal 6 2 4 2 2 3 6" xfId="5549" xr:uid="{BE834AEE-C8BD-4EF6-BB63-89FD679B411E}"/>
    <cellStyle name="Normal 6 2 4 2 2 4" xfId="2897" xr:uid="{6E008C2D-FFF2-4C75-BF47-2F0C0EC57EAE}"/>
    <cellStyle name="Normal 6 2 4 2 2 4 2" xfId="13563" xr:uid="{C78FFFD9-2943-4E13-BAF5-E57A290ABD26}"/>
    <cellStyle name="Normal 6 2 4 2 2 4 3" xfId="9793" xr:uid="{5757077B-74E3-448A-8A90-E60EB1AB2D66}"/>
    <cellStyle name="Normal 6 2 4 2 2 5" xfId="9794" xr:uid="{C2B904C3-B0CC-44E1-A083-35C0EB915183}"/>
    <cellStyle name="Normal 6 2 4 2 2 6" xfId="6536" xr:uid="{FFA1C071-C32B-4FEB-8FA8-5A4FC3B274A0}"/>
    <cellStyle name="Normal 6 2 4 2 2 7" xfId="11750" xr:uid="{2E12DDDE-D102-42FC-9FD5-01289963F4AE}"/>
    <cellStyle name="Normal 6 2 4 2 2 8" xfId="4711" xr:uid="{3EF9BE2B-C950-4FE5-A252-2556949347F8}"/>
    <cellStyle name="Normal 6 2 4 2 3" xfId="991" xr:uid="{28DFC378-53BF-4D26-9615-271785FF9567}"/>
    <cellStyle name="Normal 6 2 4 2 3 2" xfId="1787" xr:uid="{37840CD3-0C66-40E3-AFC9-9F80896219DC}"/>
    <cellStyle name="Normal 6 2 4 2 3 2 2" xfId="3737" xr:uid="{D9E66BDD-9090-4415-A79E-31C8EF377997}"/>
    <cellStyle name="Normal 6 2 4 2 3 2 2 2" xfId="14403" xr:uid="{1B56015E-7F16-4C91-8244-5A422503EAAD}"/>
    <cellStyle name="Normal 6 2 4 2 3 2 2 3" xfId="9795" xr:uid="{9779218F-B8C0-4D95-8517-8D02E716B5E3}"/>
    <cellStyle name="Normal 6 2 4 2 3 2 3" xfId="9796" xr:uid="{0511667C-D5EA-41B1-BC56-3C9452D610CE}"/>
    <cellStyle name="Normal 6 2 4 2 3 2 4" xfId="7376" xr:uid="{E145F6D2-0027-4F6A-A396-ED15C4080844}"/>
    <cellStyle name="Normal 6 2 4 2 3 2 5" xfId="12590" xr:uid="{F9929956-9F85-43C8-A301-B6E9E21BFC1A}"/>
    <cellStyle name="Normal 6 2 4 2 3 2 6" xfId="5551" xr:uid="{F363AD60-AF04-40F8-8CA5-F703057C4C47}"/>
    <cellStyle name="Normal 6 2 4 2 3 3" xfId="3035" xr:uid="{0EFD038D-935F-4A3E-A432-641D5C5BB44C}"/>
    <cellStyle name="Normal 6 2 4 2 3 3 2" xfId="13701" xr:uid="{2A6F448E-649B-4666-B6AE-238874C4F9D9}"/>
    <cellStyle name="Normal 6 2 4 2 3 3 3" xfId="9797" xr:uid="{497CAF91-F014-4FDB-8FD0-68ACC3CFBD22}"/>
    <cellStyle name="Normal 6 2 4 2 3 4" xfId="9798" xr:uid="{68B32562-2077-4234-AD61-0F80A4919F80}"/>
    <cellStyle name="Normal 6 2 4 2 3 5" xfId="6674" xr:uid="{CB5BB4D1-56A7-4721-A51F-36BE9265626E}"/>
    <cellStyle name="Normal 6 2 4 2 3 6" xfId="11888" xr:uid="{352FB17F-9B0B-4B13-8A74-D5608DDBD359}"/>
    <cellStyle name="Normal 6 2 4 2 3 7" xfId="4849" xr:uid="{699F59F1-1A3D-4939-A3F2-4EBA645A2AEE}"/>
    <cellStyle name="Normal 6 2 4 2 4" xfId="1784" xr:uid="{287A5719-4C20-4F2C-8376-78DDC2EDE8E2}"/>
    <cellStyle name="Normal 6 2 4 2 4 2" xfId="3734" xr:uid="{C1A29F1E-526D-4320-92B1-A3CF22B2D018}"/>
    <cellStyle name="Normal 6 2 4 2 4 2 2" xfId="14400" xr:uid="{99245B50-FBDF-43EA-B069-C1205DD875CB}"/>
    <cellStyle name="Normal 6 2 4 2 4 2 3" xfId="9799" xr:uid="{14478E27-8331-49BE-A81C-18511DD778F6}"/>
    <cellStyle name="Normal 6 2 4 2 4 3" xfId="9800" xr:uid="{FC0A6ADF-1CBE-4AAE-A3CE-8E7118FA8346}"/>
    <cellStyle name="Normal 6 2 4 2 4 4" xfId="7373" xr:uid="{4BBE1409-34E4-4074-909D-CF600390D790}"/>
    <cellStyle name="Normal 6 2 4 2 4 5" xfId="12587" xr:uid="{4BFFB424-25BE-41B5-9A2F-907D0847F0A4}"/>
    <cellStyle name="Normal 6 2 4 2 4 6" xfId="5548" xr:uid="{2FCB4746-0F18-41ED-AB96-C2E6FCF6AD62}"/>
    <cellStyle name="Normal 6 2 4 2 5" xfId="2290" xr:uid="{345EABBB-DCEE-40B0-9526-ABD9EF2C8587}"/>
    <cellStyle name="Normal 6 2 4 2 5 2" xfId="4143" xr:uid="{F6FBEA0E-3198-451B-9F2E-E423FDDD870C}"/>
    <cellStyle name="Normal 6 2 4 2 5 2 2" xfId="14806" xr:uid="{0024517C-13A2-4DB1-85F0-026A9AA9D4AF}"/>
    <cellStyle name="Normal 6 2 4 2 5 2 3" xfId="9801" xr:uid="{AB9B92CC-416F-4E87-9F91-939CEB577D86}"/>
    <cellStyle name="Normal 6 2 4 2 5 3" xfId="9802" xr:uid="{8C32DC49-5B39-4EE5-8E28-29211BC101FE}"/>
    <cellStyle name="Normal 6 2 4 2 5 4" xfId="7782" xr:uid="{B3081C4A-94CA-4E68-BC58-E6C8C2D7936D}"/>
    <cellStyle name="Normal 6 2 4 2 5 5" xfId="12993" xr:uid="{B5CF1659-CEF0-41C3-95E8-D29E3C5AE8CF}"/>
    <cellStyle name="Normal 6 2 4 2 5 6" xfId="5954" xr:uid="{C8EC8649-3E8A-436B-901A-FEDA2632935B}"/>
    <cellStyle name="Normal 6 2 4 2 6" xfId="2434" xr:uid="{FB7C6EE3-F461-4466-86B6-43997A5ED9FB}"/>
    <cellStyle name="Normal 6 2 4 2 6 2" xfId="4278" xr:uid="{539441AC-ADFE-42B5-9B6B-83386FA271AE}"/>
    <cellStyle name="Normal 6 2 4 2 6 2 2" xfId="14941" xr:uid="{9638681E-EED7-48A9-84CB-89DC6978AF5E}"/>
    <cellStyle name="Normal 6 2 4 2 6 2 3" xfId="9803" xr:uid="{5B0750D0-E725-4BE5-BCCB-E0BD3D75F206}"/>
    <cellStyle name="Normal 6 2 4 2 6 3" xfId="7917" xr:uid="{B237A27B-E772-437F-8397-478371902682}"/>
    <cellStyle name="Normal 6 2 4 2 6 4" xfId="13128" xr:uid="{2833DC70-955F-4AA0-8F79-061EE2A3E061}"/>
    <cellStyle name="Normal 6 2 4 2 6 5" xfId="6089" xr:uid="{1B044610-BE83-4946-A475-4E3DF40FB959}"/>
    <cellStyle name="Normal 6 2 4 2 7" xfId="2762" xr:uid="{3619285F-E82F-4EA2-B2BB-FFA6894EDEBD}"/>
    <cellStyle name="Normal 6 2 4 2 7 2" xfId="13428" xr:uid="{07B54A90-950C-4229-9368-2EB2E57FE1D4}"/>
    <cellStyle name="Normal 6 2 4 2 7 3" xfId="9804" xr:uid="{FF23705E-6E3C-4A67-8DB2-C57BD219B3A4}"/>
    <cellStyle name="Normal 6 2 4 2 8" xfId="9805" xr:uid="{589BC4BC-9806-4D29-BC5F-C67E34A310C0}"/>
    <cellStyle name="Normal 6 2 4 2 9" xfId="6401" xr:uid="{609E18BC-DD35-4693-97A8-6B1375199706}"/>
    <cellStyle name="Normal 6 2 4 3" xfId="740" xr:uid="{E68DEF8D-EEAE-4282-978D-56DE1C52C745}"/>
    <cellStyle name="Normal 6 2 4 3 10" xfId="11657" xr:uid="{3FDB87FA-32A0-4076-9F46-3701E9F546BC}"/>
    <cellStyle name="Normal 6 2 4 3 11" xfId="4618" xr:uid="{770B2979-8A2E-476F-A7A6-DEDE64449238}"/>
    <cellStyle name="Normal 6 2 4 3 2" xfId="881" xr:uid="{EB644A01-BCB6-404C-AD09-83A34F8B826B}"/>
    <cellStyle name="Normal 6 2 4 3 2 2" xfId="1344" xr:uid="{A946B12F-200C-4899-9B1A-2DED562C00FF}"/>
    <cellStyle name="Normal 6 2 4 3 2 2 2" xfId="1790" xr:uid="{36DC4907-C4AC-4CF9-AB04-A538574FD01F}"/>
    <cellStyle name="Normal 6 2 4 3 2 2 2 2" xfId="3740" xr:uid="{15202798-80E2-44D5-9681-D4B35A1D5998}"/>
    <cellStyle name="Normal 6 2 4 3 2 2 2 2 2" xfId="14406" xr:uid="{01A46377-B4EB-4F7D-9723-752E09624C1F}"/>
    <cellStyle name="Normal 6 2 4 3 2 2 2 2 3" xfId="9806" xr:uid="{53E8BEF4-C040-4271-A920-C7E6A5DB492C}"/>
    <cellStyle name="Normal 6 2 4 3 2 2 2 3" xfId="9807" xr:uid="{C8F19DA4-45D7-4025-98D4-A0343E5C8ED6}"/>
    <cellStyle name="Normal 6 2 4 3 2 2 2 4" xfId="7379" xr:uid="{44B8EA7F-1D90-4E22-8BD0-0AB68467BFF3}"/>
    <cellStyle name="Normal 6 2 4 3 2 2 2 5" xfId="12593" xr:uid="{D708D9B8-4CDD-4751-B092-E9C394D90F1A}"/>
    <cellStyle name="Normal 6 2 4 3 2 2 2 6" xfId="5554" xr:uid="{BC05E690-ECE5-414F-B523-F58C736355BC}"/>
    <cellStyle name="Normal 6 2 4 3 2 2 3" xfId="3306" xr:uid="{E05BE3B8-22D4-48A4-9E92-ACF4C82D2989}"/>
    <cellStyle name="Normal 6 2 4 3 2 2 3 2" xfId="13972" xr:uid="{7AA03D78-9C21-4CD2-B227-57C924349326}"/>
    <cellStyle name="Normal 6 2 4 3 2 2 3 3" xfId="9808" xr:uid="{EB6FF811-47D3-4A24-A5F6-8C0A30E2BFE8}"/>
    <cellStyle name="Normal 6 2 4 3 2 2 4" xfId="9809" xr:uid="{51CA46C8-CC34-422C-BCDA-3B35C24E4134}"/>
    <cellStyle name="Normal 6 2 4 3 2 2 5" xfId="6945" xr:uid="{B1235E63-F2D8-4812-A9AC-487006FD2F5A}"/>
    <cellStyle name="Normal 6 2 4 3 2 2 6" xfId="12159" xr:uid="{6A03153E-7007-4E54-93E3-B8AF00C98C6B}"/>
    <cellStyle name="Normal 6 2 4 3 2 2 7" xfId="5120" xr:uid="{69A97547-49D0-4E1A-9307-63D4EC9FCB38}"/>
    <cellStyle name="Normal 6 2 4 3 2 3" xfId="1789" xr:uid="{AAE518F9-C122-4CE1-B841-8AE018948932}"/>
    <cellStyle name="Normal 6 2 4 3 2 3 2" xfId="3739" xr:uid="{C825BED3-0DC6-44C5-8F72-5CFD8141B60B}"/>
    <cellStyle name="Normal 6 2 4 3 2 3 2 2" xfId="14405" xr:uid="{43FC84F0-006B-4F82-BB75-F39C31315F4C}"/>
    <cellStyle name="Normal 6 2 4 3 2 3 2 3" xfId="9810" xr:uid="{FE335EC2-6247-4E9C-95D8-71D1B8461C6B}"/>
    <cellStyle name="Normal 6 2 4 3 2 3 3" xfId="9811" xr:uid="{4C6D8246-1982-4A53-B378-62F19F22429F}"/>
    <cellStyle name="Normal 6 2 4 3 2 3 4" xfId="7378" xr:uid="{F55333C3-67D3-4981-B26C-B98630D66B0A}"/>
    <cellStyle name="Normal 6 2 4 3 2 3 5" xfId="12592" xr:uid="{D5894138-8BBA-4BC6-AA6D-8747FF94D641}"/>
    <cellStyle name="Normal 6 2 4 3 2 3 6" xfId="5553" xr:uid="{C72822C5-4156-42B0-8721-01C171467969}"/>
    <cellStyle name="Normal 6 2 4 3 2 4" xfId="2939" xr:uid="{7ABAFFE0-6618-4F06-ACA3-E3E1BA53DA4D}"/>
    <cellStyle name="Normal 6 2 4 3 2 4 2" xfId="13605" xr:uid="{B76FAE96-BB2D-4DC1-83D3-0A4624A263BA}"/>
    <cellStyle name="Normal 6 2 4 3 2 4 3" xfId="9812" xr:uid="{5A5B7674-AF27-4600-9BCB-7E443A1AEF39}"/>
    <cellStyle name="Normal 6 2 4 3 2 5" xfId="9813" xr:uid="{80A78377-66B3-4F31-90E2-B67AB6399A29}"/>
    <cellStyle name="Normal 6 2 4 3 2 6" xfId="6578" xr:uid="{C92A5E77-9C6F-46C0-B5B8-C654190E6ABE}"/>
    <cellStyle name="Normal 6 2 4 3 2 7" xfId="11792" xr:uid="{5EEC5724-D55D-41A5-8FD5-F41BADB6F5E7}"/>
    <cellStyle name="Normal 6 2 4 3 2 8" xfId="4753" xr:uid="{C058D8D2-66D5-4FF6-8355-BA4C877F471B}"/>
    <cellStyle name="Normal 6 2 4 3 3" xfId="1034" xr:uid="{8867673D-5F81-4B1D-8697-C174D51F6C70}"/>
    <cellStyle name="Normal 6 2 4 3 3 2" xfId="1791" xr:uid="{F9B14113-DC6C-4200-8AF0-CABC1D814ABE}"/>
    <cellStyle name="Normal 6 2 4 3 3 2 2" xfId="3741" xr:uid="{E4BD1963-63B5-4652-A1DB-08C6F3C0A79E}"/>
    <cellStyle name="Normal 6 2 4 3 3 2 2 2" xfId="14407" xr:uid="{B1FC2A06-F659-4AB7-B403-2AC8189049DE}"/>
    <cellStyle name="Normal 6 2 4 3 3 2 2 3" xfId="9814" xr:uid="{393565A4-B0C0-493D-9743-9B9361F146FE}"/>
    <cellStyle name="Normal 6 2 4 3 3 2 3" xfId="9815" xr:uid="{87DFF8A0-31E3-436C-8698-6085B254B953}"/>
    <cellStyle name="Normal 6 2 4 3 3 2 4" xfId="7380" xr:uid="{86C9B866-9BDB-45A2-8F21-2030F2696B2E}"/>
    <cellStyle name="Normal 6 2 4 3 3 2 5" xfId="12594" xr:uid="{12C5C46B-3AD3-46D0-8CF5-DECF6246A8CF}"/>
    <cellStyle name="Normal 6 2 4 3 3 2 6" xfId="5555" xr:uid="{D40AE8A7-0638-4F48-BE84-B5E072BAA8CD}"/>
    <cellStyle name="Normal 6 2 4 3 3 3" xfId="3077" xr:uid="{71D6652B-1244-42C2-B142-3218C3B8BE9D}"/>
    <cellStyle name="Normal 6 2 4 3 3 3 2" xfId="13743" xr:uid="{94656307-E150-4FAB-9BD5-544F814D242C}"/>
    <cellStyle name="Normal 6 2 4 3 3 3 3" xfId="9816" xr:uid="{3E4088CE-B4E8-4038-8DEF-028AE58467F6}"/>
    <cellStyle name="Normal 6 2 4 3 3 4" xfId="9817" xr:uid="{13D71C12-E5CF-4F48-BF7B-5658B5177C71}"/>
    <cellStyle name="Normal 6 2 4 3 3 5" xfId="6716" xr:uid="{A65BB439-4D71-4197-B31D-CC48A014F314}"/>
    <cellStyle name="Normal 6 2 4 3 3 6" xfId="11930" xr:uid="{AE161D12-6A85-430D-87BA-5ABF3799F469}"/>
    <cellStyle name="Normal 6 2 4 3 3 7" xfId="4891" xr:uid="{1246ECB9-184A-4834-A2CD-80EE1A82F4BB}"/>
    <cellStyle name="Normal 6 2 4 3 4" xfId="1788" xr:uid="{EF211349-FE12-4E66-B71B-2C2C3F155468}"/>
    <cellStyle name="Normal 6 2 4 3 4 2" xfId="3738" xr:uid="{F3B115CC-FF01-4FE9-AB9A-823A24A31A50}"/>
    <cellStyle name="Normal 6 2 4 3 4 2 2" xfId="14404" xr:uid="{1E51424F-2EEE-4B65-911F-27AF3EC353A2}"/>
    <cellStyle name="Normal 6 2 4 3 4 2 3" xfId="9818" xr:uid="{985D0DFF-FF5E-4BCB-8380-844165E0E806}"/>
    <cellStyle name="Normal 6 2 4 3 4 3" xfId="9819" xr:uid="{A603D681-F62D-4A4B-8D81-0BBFAD0ED7DB}"/>
    <cellStyle name="Normal 6 2 4 3 4 4" xfId="7377" xr:uid="{52DB7258-9CD0-435E-8206-0BF3594146C1}"/>
    <cellStyle name="Normal 6 2 4 3 4 5" xfId="12591" xr:uid="{CE02B054-D28E-4DBE-98FA-FE4CE71EA1EA}"/>
    <cellStyle name="Normal 6 2 4 3 4 6" xfId="5552" xr:uid="{914D7AA7-5A63-4020-B1B7-CE9FCE97E263}"/>
    <cellStyle name="Normal 6 2 4 3 5" xfId="2332" xr:uid="{34576E45-3533-426A-8946-A048316F4CD7}"/>
    <cellStyle name="Normal 6 2 4 3 5 2" xfId="4185" xr:uid="{B1D83C0D-8B3F-41D3-A144-E3772712BA10}"/>
    <cellStyle name="Normal 6 2 4 3 5 2 2" xfId="14848" xr:uid="{E1F461DB-582F-41DA-BF04-C66C9375C60F}"/>
    <cellStyle name="Normal 6 2 4 3 5 2 3" xfId="9820" xr:uid="{08C221BC-EF72-4DB3-9974-295B35FE9B36}"/>
    <cellStyle name="Normal 6 2 4 3 5 3" xfId="9821" xr:uid="{E23DB947-16F4-45F2-AA41-7BD2B5E5F416}"/>
    <cellStyle name="Normal 6 2 4 3 5 4" xfId="7824" xr:uid="{A0AB785E-8F53-4AB4-B783-4DF7D444DC8F}"/>
    <cellStyle name="Normal 6 2 4 3 5 5" xfId="13035" xr:uid="{A0BAD8F6-169A-4E84-B6DB-74777073FBC2}"/>
    <cellStyle name="Normal 6 2 4 3 5 6" xfId="5996" xr:uid="{13769D27-AD5B-406D-BD54-DC5B1FE96D5D}"/>
    <cellStyle name="Normal 6 2 4 3 6" xfId="2476" xr:uid="{D6F78DB3-48AF-4588-8C17-0BC6546685BD}"/>
    <cellStyle name="Normal 6 2 4 3 6 2" xfId="4320" xr:uid="{493BAB4C-CF4B-44CB-B673-A4BE84EA4D62}"/>
    <cellStyle name="Normal 6 2 4 3 6 2 2" xfId="14983" xr:uid="{CBE5BB74-B283-480C-927E-D0793AEBCC7B}"/>
    <cellStyle name="Normal 6 2 4 3 6 2 3" xfId="9822" xr:uid="{A2F3C43F-1CF5-423C-A044-CC7D96DFDB06}"/>
    <cellStyle name="Normal 6 2 4 3 6 3" xfId="7959" xr:uid="{07F2BB6C-2445-4653-A5C8-5CCF1A15EADB}"/>
    <cellStyle name="Normal 6 2 4 3 6 4" xfId="13170" xr:uid="{52B302CB-666E-41BD-B5DF-88388CCC8DBE}"/>
    <cellStyle name="Normal 6 2 4 3 6 5" xfId="6131" xr:uid="{9ADEA75D-86BD-4B2E-AF4C-95D75D681D8F}"/>
    <cellStyle name="Normal 6 2 4 3 7" xfId="2804" xr:uid="{2C65F418-EA9D-4A2B-8C39-518522771750}"/>
    <cellStyle name="Normal 6 2 4 3 7 2" xfId="13470" xr:uid="{3010E601-ED2A-4B86-8AC5-EEF3FBF4F9EE}"/>
    <cellStyle name="Normal 6 2 4 3 7 3" xfId="9823" xr:uid="{5E0A2E4E-BCD9-4D73-A7E9-5821A4E7B8A9}"/>
    <cellStyle name="Normal 6 2 4 3 8" xfId="9824" xr:uid="{B69A95CC-E657-4A01-A7DE-A0E4B1731481}"/>
    <cellStyle name="Normal 6 2 4 3 9" xfId="6443" xr:uid="{F3B874E7-26A5-40BA-88F0-62FE8F01B559}"/>
    <cellStyle name="Normal 6 2 4 4" xfId="574" xr:uid="{51EE0E2A-F07A-4287-837F-C10C50838B5D}"/>
    <cellStyle name="Normal 6 2 4 4 2" xfId="1142" xr:uid="{CF8FAE18-8364-4F4C-B09D-48D965E444F3}"/>
    <cellStyle name="Normal 6 2 4 4 2 2" xfId="1793" xr:uid="{6ADC3E16-E95A-4D58-9CB0-8D8FF29C04DE}"/>
    <cellStyle name="Normal 6 2 4 4 2 2 2" xfId="3743" xr:uid="{47F36BEA-B959-4361-B263-771DDB8FD95C}"/>
    <cellStyle name="Normal 6 2 4 4 2 2 2 2" xfId="14409" xr:uid="{BAE0E726-DA5B-467F-B4E6-280644764AE2}"/>
    <cellStyle name="Normal 6 2 4 4 2 2 2 3" xfId="9825" xr:uid="{BE2CAC3A-A1DB-4431-BE91-D130C7CF78F7}"/>
    <cellStyle name="Normal 6 2 4 4 2 2 3" xfId="9826" xr:uid="{4B3B595F-CF95-428B-B621-608D21440F2F}"/>
    <cellStyle name="Normal 6 2 4 4 2 2 4" xfId="7382" xr:uid="{E96EEA13-A8F6-4091-AB5A-16741137543A}"/>
    <cellStyle name="Normal 6 2 4 4 2 2 5" xfId="12596" xr:uid="{6AF877D4-575B-4C60-97FC-12C595EE2408}"/>
    <cellStyle name="Normal 6 2 4 4 2 2 6" xfId="5557" xr:uid="{FA243DED-7802-40C5-8216-359C87DFC3AA}"/>
    <cellStyle name="Normal 6 2 4 4 2 3" xfId="3167" xr:uid="{37045BE2-27A5-4103-9F77-A1E0733E882F}"/>
    <cellStyle name="Normal 6 2 4 4 2 3 2" xfId="13833" xr:uid="{1E18489C-8502-4D74-B8C7-1C43BF438A25}"/>
    <cellStyle name="Normal 6 2 4 4 2 3 3" xfId="9827" xr:uid="{8526A14F-61ED-44AC-BA64-2CCE3A8681B7}"/>
    <cellStyle name="Normal 6 2 4 4 2 4" xfId="9828" xr:uid="{075CD4DB-AD98-46DB-878A-8D6EE1699A1A}"/>
    <cellStyle name="Normal 6 2 4 4 2 5" xfId="6806" xr:uid="{518BAA55-0363-4D3F-A042-84FCEE40220F}"/>
    <cellStyle name="Normal 6 2 4 4 2 6" xfId="12020" xr:uid="{420B1A5E-C2D2-4FCD-8DC1-E6F302D9C51B}"/>
    <cellStyle name="Normal 6 2 4 4 2 7" xfId="4981" xr:uid="{50A66A1D-6F78-49FB-B352-8FAAE2C4EEB1}"/>
    <cellStyle name="Normal 6 2 4 4 3" xfId="1792" xr:uid="{D90FD858-1679-411E-9D7A-34E7968A2A1E}"/>
    <cellStyle name="Normal 6 2 4 4 3 2" xfId="3742" xr:uid="{ED10E174-6CD2-489D-B4CD-D522D4F49AA9}"/>
    <cellStyle name="Normal 6 2 4 4 3 2 2" xfId="14408" xr:uid="{66287BA6-502C-467A-971B-9B168C8B2906}"/>
    <cellStyle name="Normal 6 2 4 4 3 2 3" xfId="9829" xr:uid="{76A20A62-7A97-4D89-BDC5-639539C6AE4B}"/>
    <cellStyle name="Normal 6 2 4 4 3 3" xfId="9830" xr:uid="{1E6C5984-D5F5-483B-9FA2-949686F14739}"/>
    <cellStyle name="Normal 6 2 4 4 3 4" xfId="7381" xr:uid="{20F220C9-88C1-41D1-BCFB-86608EDB45DD}"/>
    <cellStyle name="Normal 6 2 4 4 3 5" xfId="12595" xr:uid="{AAE1E0B6-4823-4A5E-ADEA-256337BE1E87}"/>
    <cellStyle name="Normal 6 2 4 4 3 6" xfId="5556" xr:uid="{6D1EA4C0-A20C-4E11-82CB-0FE52339D330}"/>
    <cellStyle name="Normal 6 2 4 4 4" xfId="2715" xr:uid="{768B5637-1F55-485C-9785-44A49EA01BFA}"/>
    <cellStyle name="Normal 6 2 4 4 4 2" xfId="13381" xr:uid="{4E06DA64-3AFE-4B51-8FC8-F6F843C9C326}"/>
    <cellStyle name="Normal 6 2 4 4 4 3" xfId="9831" xr:uid="{F7BD5290-D3CE-48E8-A20B-02001DFAA3BA}"/>
    <cellStyle name="Normal 6 2 4 4 5" xfId="9832" xr:uid="{8B89BE55-A5F6-4418-92A3-16CEF63A5687}"/>
    <cellStyle name="Normal 6 2 4 4 6" xfId="6354" xr:uid="{01A4C7F0-55BD-4499-AFBE-04C3588B9EEA}"/>
    <cellStyle name="Normal 6 2 4 4 7" xfId="11568" xr:uid="{598A21E9-2A85-4326-BEF1-E33F596E2F48}"/>
    <cellStyle name="Normal 6 2 4 4 8" xfId="4529" xr:uid="{A78233DF-EF4D-4581-BCDA-AD6BC0FC37C5}"/>
    <cellStyle name="Normal 6 2 4 5" xfId="791" xr:uid="{52B65696-D16B-49EE-B1D6-11645D6FBC91}"/>
    <cellStyle name="Normal 6 2 4 5 2" xfId="1255" xr:uid="{71CD5FA1-F5DF-4D13-8F5A-52FC7E15F681}"/>
    <cellStyle name="Normal 6 2 4 5 2 2" xfId="1795" xr:uid="{2CCE3A5F-71C3-4EB4-9C5D-1BBC13AE52C9}"/>
    <cellStyle name="Normal 6 2 4 5 2 2 2" xfId="3745" xr:uid="{D4842B6A-CA03-4B60-BDEE-DB09BAFFFBAA}"/>
    <cellStyle name="Normal 6 2 4 5 2 2 2 2" xfId="14411" xr:uid="{A2BF84AC-67AC-4282-AAA4-47B551A342F1}"/>
    <cellStyle name="Normal 6 2 4 5 2 2 2 3" xfId="9833" xr:uid="{BEE9F77C-E0E5-4983-8715-3DC9098E8BF7}"/>
    <cellStyle name="Normal 6 2 4 5 2 2 3" xfId="9834" xr:uid="{A488E19A-02E0-4989-B6CF-079E5622427C}"/>
    <cellStyle name="Normal 6 2 4 5 2 2 4" xfId="7384" xr:uid="{96FF00C3-260A-4B8E-BDBF-EA7779FD8FDA}"/>
    <cellStyle name="Normal 6 2 4 5 2 2 5" xfId="12598" xr:uid="{B9DA7387-4D6C-4B7B-A66A-F87E98592781}"/>
    <cellStyle name="Normal 6 2 4 5 2 2 6" xfId="5559" xr:uid="{F729911E-E511-40CC-A285-439BEEB2204C}"/>
    <cellStyle name="Normal 6 2 4 5 2 3" xfId="3217" xr:uid="{25EC53AB-0BDF-4BC7-BA81-2748832F51FD}"/>
    <cellStyle name="Normal 6 2 4 5 2 3 2" xfId="13883" xr:uid="{3E9A8867-70C0-4313-B2D4-E2A0573CBF19}"/>
    <cellStyle name="Normal 6 2 4 5 2 3 3" xfId="9835" xr:uid="{02FD72D1-7EF3-4932-A4AE-1950BECB6612}"/>
    <cellStyle name="Normal 6 2 4 5 2 4" xfId="9836" xr:uid="{C65B9EE4-4C2D-4B8B-AE7A-1C948CE0FB8A}"/>
    <cellStyle name="Normal 6 2 4 5 2 5" xfId="6856" xr:uid="{A59ADC19-1AF9-44D3-8BD3-4EB8901B8304}"/>
    <cellStyle name="Normal 6 2 4 5 2 6" xfId="12070" xr:uid="{879C0786-0D4B-4BFB-8B76-D49A48F37925}"/>
    <cellStyle name="Normal 6 2 4 5 2 7" xfId="5031" xr:uid="{2AB6ACD7-0E1B-4761-A79E-5A9842303278}"/>
    <cellStyle name="Normal 6 2 4 5 3" xfId="1794" xr:uid="{BB4F6DEB-DEAD-4DE6-8987-E7C315BD7F1C}"/>
    <cellStyle name="Normal 6 2 4 5 3 2" xfId="3744" xr:uid="{05EC8242-F073-4B12-92E9-C002C9373B46}"/>
    <cellStyle name="Normal 6 2 4 5 3 2 2" xfId="14410" xr:uid="{FBD97C5B-23DA-4C3C-958D-982AF8107134}"/>
    <cellStyle name="Normal 6 2 4 5 3 2 3" xfId="9837" xr:uid="{33807B5E-ECF3-46D0-B1C3-DAC7FB449CF0}"/>
    <cellStyle name="Normal 6 2 4 5 3 3" xfId="9838" xr:uid="{CCD4508D-F534-4792-BF6F-CFFA93807BB7}"/>
    <cellStyle name="Normal 6 2 4 5 3 4" xfId="7383" xr:uid="{62F7D998-8326-42DA-B194-048EA3A6F520}"/>
    <cellStyle name="Normal 6 2 4 5 3 5" xfId="12597" xr:uid="{D4CD2E64-0794-45E4-BE85-86925554FE32}"/>
    <cellStyle name="Normal 6 2 4 5 3 6" xfId="5558" xr:uid="{A5DB7CA2-145B-4956-B5E1-2165E80BCE3B}"/>
    <cellStyle name="Normal 6 2 4 5 4" xfId="2850" xr:uid="{4CA4C52F-3F05-4323-B581-CA9FFFFF2A3F}"/>
    <cellStyle name="Normal 6 2 4 5 4 2" xfId="13516" xr:uid="{B67487E8-AE5C-4A9D-9AE9-713EF978282A}"/>
    <cellStyle name="Normal 6 2 4 5 4 3" xfId="9839" xr:uid="{D726B8C1-FF43-4134-B073-19B54256C82B}"/>
    <cellStyle name="Normal 6 2 4 5 5" xfId="9840" xr:uid="{FD85A1DA-E605-477B-9CD1-4CCFE2D71194}"/>
    <cellStyle name="Normal 6 2 4 5 6" xfId="6489" xr:uid="{A780B2CF-F6F2-4AD1-9F88-DE89C6027062}"/>
    <cellStyle name="Normal 6 2 4 5 7" xfId="11703" xr:uid="{F13F4EF3-F92C-4D2A-B3C3-4A38807ABF63}"/>
    <cellStyle name="Normal 6 2 4 5 8" xfId="4664" xr:uid="{95ED8800-1297-4B26-9832-03DBE3FA9160}"/>
    <cellStyle name="Normal 6 2 4 6" xfId="458" xr:uid="{CB6F535C-8993-4603-A2CD-15499707D3B6}"/>
    <cellStyle name="Normal 6 2 4 6 2" xfId="1085" xr:uid="{3FE8B04F-7D5D-41A6-8E3A-263B593EE2D6}"/>
    <cellStyle name="Normal 6 2 4 6 2 2" xfId="1797" xr:uid="{D5CB0E17-6CC2-4E05-B1FA-B7D6B4C6E74C}"/>
    <cellStyle name="Normal 6 2 4 6 2 2 2" xfId="3747" xr:uid="{2E6D75D1-6309-462A-8DA5-20E0862D398C}"/>
    <cellStyle name="Normal 6 2 4 6 2 2 2 2" xfId="14413" xr:uid="{37B8CD21-A2CC-49AA-90E6-84B8DCFF1050}"/>
    <cellStyle name="Normal 6 2 4 6 2 2 2 3" xfId="9841" xr:uid="{13EA272B-DB71-437B-8865-E76E3DCA3875}"/>
    <cellStyle name="Normal 6 2 4 6 2 2 3" xfId="9842" xr:uid="{777BEB5C-1F0E-49EB-A0E1-A89557AC0974}"/>
    <cellStyle name="Normal 6 2 4 6 2 2 4" xfId="7386" xr:uid="{B7F5EF48-38A9-4C74-AAA6-186C1F8772E3}"/>
    <cellStyle name="Normal 6 2 4 6 2 2 5" xfId="12600" xr:uid="{B6B0BC70-7D73-4A0E-A799-AE43982C7A97}"/>
    <cellStyle name="Normal 6 2 4 6 2 2 6" xfId="5561" xr:uid="{41CC1258-F816-4D37-B2DF-8918EA3F42E8}"/>
    <cellStyle name="Normal 6 2 4 6 2 3" xfId="3123" xr:uid="{6ED2222C-C87F-4D7C-98B8-EE4A27803810}"/>
    <cellStyle name="Normal 6 2 4 6 2 3 2" xfId="13789" xr:uid="{D2F86B2B-3105-43F6-A488-FC8A53B056F2}"/>
    <cellStyle name="Normal 6 2 4 6 2 3 3" xfId="9843" xr:uid="{054B573D-CFB5-4ABC-909A-B42A14158E33}"/>
    <cellStyle name="Normal 6 2 4 6 2 4" xfId="9844" xr:uid="{720C0CD3-31C9-4A65-B8EA-9E3E7929B7AA}"/>
    <cellStyle name="Normal 6 2 4 6 2 5" xfId="6762" xr:uid="{A14EC533-6C9B-4B52-90F9-D6EEBD67E879}"/>
    <cellStyle name="Normal 6 2 4 6 2 6" xfId="11976" xr:uid="{EC53949B-97B9-408A-823D-798E75F32516}"/>
    <cellStyle name="Normal 6 2 4 6 2 7" xfId="4937" xr:uid="{A306F437-9ED5-4C77-AE26-FFF31F4CF006}"/>
    <cellStyle name="Normal 6 2 4 6 3" xfId="1796" xr:uid="{2E95F736-3825-4CED-B856-629CDB33F5C6}"/>
    <cellStyle name="Normal 6 2 4 6 3 2" xfId="3746" xr:uid="{BB0B5433-4A40-4F34-B61C-7433422A5F00}"/>
    <cellStyle name="Normal 6 2 4 6 3 2 2" xfId="14412" xr:uid="{5C47433B-A781-415A-BC99-BE8B671AABEB}"/>
    <cellStyle name="Normal 6 2 4 6 3 2 3" xfId="9845" xr:uid="{E9EE8FB9-A1F5-4A58-A125-AD31AC1298C6}"/>
    <cellStyle name="Normal 6 2 4 6 3 3" xfId="9846" xr:uid="{AAB43304-539F-46D6-A9DC-CFB5B7069FD8}"/>
    <cellStyle name="Normal 6 2 4 6 3 4" xfId="7385" xr:uid="{DDABF2EB-A637-4175-B01A-DA0124334536}"/>
    <cellStyle name="Normal 6 2 4 6 3 5" xfId="12599" xr:uid="{5A83E497-BDA9-4E4C-A48D-B15029638A91}"/>
    <cellStyle name="Normal 6 2 4 6 3 6" xfId="5560" xr:uid="{C9B07102-EF2A-4A55-86CF-0EC32F3DFD25}"/>
    <cellStyle name="Normal 6 2 4 6 4" xfId="2666" xr:uid="{EEE48D08-54A7-4076-9FCC-5C55B86C3F36}"/>
    <cellStyle name="Normal 6 2 4 6 4 2" xfId="13332" xr:uid="{E287B43B-8C5E-4CFA-95F8-CF267106B9F1}"/>
    <cellStyle name="Normal 6 2 4 6 4 3" xfId="9847" xr:uid="{31A247D5-89E7-4ACC-86A9-B6585227E4FF}"/>
    <cellStyle name="Normal 6 2 4 6 5" xfId="9848" xr:uid="{C245DD03-07AE-470D-AA52-2975B7F7A3E4}"/>
    <cellStyle name="Normal 6 2 4 6 6" xfId="6305" xr:uid="{1B081C0D-387C-4A17-A0B2-48E8B37CC385}"/>
    <cellStyle name="Normal 6 2 4 6 7" xfId="11519" xr:uid="{463689A0-1875-4D58-AECF-46DE5846618C}"/>
    <cellStyle name="Normal 6 2 4 6 8" xfId="4480" xr:uid="{22C2ABCB-2540-454F-A467-5EB6117719E2}"/>
    <cellStyle name="Normal 6 2 4 7" xfId="940" xr:uid="{C45262B2-23D6-4E8A-AA61-000A53AC98D8}"/>
    <cellStyle name="Normal 6 2 4 7 2" xfId="1798" xr:uid="{08C315D9-7ADD-4079-B44F-EE7CBD4CFC37}"/>
    <cellStyle name="Normal 6 2 4 7 2 2" xfId="3748" xr:uid="{89A1957B-B881-4936-A1FB-8D883F37DA2A}"/>
    <cellStyle name="Normal 6 2 4 7 2 2 2" xfId="14414" xr:uid="{42B6706A-5465-4970-AB71-15D4B4921764}"/>
    <cellStyle name="Normal 6 2 4 7 2 2 3" xfId="9849" xr:uid="{059E16C6-4440-4F04-99FB-4AE5FDE1AA2D}"/>
    <cellStyle name="Normal 6 2 4 7 2 3" xfId="9850" xr:uid="{18137562-041B-4DB1-B569-AD0017910454}"/>
    <cellStyle name="Normal 6 2 4 7 2 4" xfId="7387" xr:uid="{99D0E9B6-B940-49F7-9EBA-1F6CFC813625}"/>
    <cellStyle name="Normal 6 2 4 7 2 5" xfId="12601" xr:uid="{7AC24536-B023-4419-822F-56033DF3C524}"/>
    <cellStyle name="Normal 6 2 4 7 2 6" xfId="5562" xr:uid="{ACAB8AC9-8577-4540-BA0E-268A9E189001}"/>
    <cellStyle name="Normal 6 2 4 7 3" xfId="2988" xr:uid="{81A99601-F2BE-4E92-AD4D-0086E40FBAB0}"/>
    <cellStyle name="Normal 6 2 4 7 3 2" xfId="13654" xr:uid="{DCA9FE5D-80F8-4307-8BDA-730E8D0E7B61}"/>
    <cellStyle name="Normal 6 2 4 7 3 3" xfId="9851" xr:uid="{D02BD018-FA9B-4112-B96B-A9F285CAD0C6}"/>
    <cellStyle name="Normal 6 2 4 7 4" xfId="9852" xr:uid="{CFA1A76A-9FD3-4428-9D49-6B9A8C7B7818}"/>
    <cellStyle name="Normal 6 2 4 7 5" xfId="6627" xr:uid="{11DFBF1E-43A7-4BD6-A379-4F528D779AC5}"/>
    <cellStyle name="Normal 6 2 4 7 6" xfId="11841" xr:uid="{BEEA661F-A265-4122-A5D7-7DF766FABE28}"/>
    <cellStyle name="Normal 6 2 4 7 7" xfId="4802" xr:uid="{7004B9F1-079D-4982-AE81-3FF4CABCA44D}"/>
    <cellStyle name="Normal 6 2 4 8" xfId="1405" xr:uid="{3AFF60F4-AEB7-498F-A916-00E7C95DD2D0}"/>
    <cellStyle name="Normal 6 2 4 8 2" xfId="3355" xr:uid="{ED56D540-A7D3-403F-A380-DE7504EFDB1A}"/>
    <cellStyle name="Normal 6 2 4 8 2 2" xfId="14021" xr:uid="{A49F3DEE-9F89-472F-8939-232F4726B77C}"/>
    <cellStyle name="Normal 6 2 4 8 2 3" xfId="9853" xr:uid="{31643CD3-7F0A-4E0B-8729-818CE11366D2}"/>
    <cellStyle name="Normal 6 2 4 8 3" xfId="9854" xr:uid="{4FCB2095-2D7C-4A01-99BE-3A0D484590FE}"/>
    <cellStyle name="Normal 6 2 4 8 4" xfId="6994" xr:uid="{64801BBD-7221-4454-9155-C7F088F61B7B}"/>
    <cellStyle name="Normal 6 2 4 8 5" xfId="12208" xr:uid="{9BEDD996-8B6A-42D6-A807-D8DC56FD1708}"/>
    <cellStyle name="Normal 6 2 4 8 6" xfId="5169" xr:uid="{092EEFBA-4152-4792-9FBA-DF842E105522}"/>
    <cellStyle name="Normal 6 2 4 9" xfId="351" xr:uid="{537BEBD7-5ED8-40E3-973A-4B48710EECAD}"/>
    <cellStyle name="Normal 6 2 4 9 2" xfId="2621" xr:uid="{4D8DC9B0-D684-4578-B2CC-16B5B7D6F3AE}"/>
    <cellStyle name="Normal 6 2 4 9 2 2" xfId="13288" xr:uid="{BC9CE693-CCAD-4495-81AF-AFA81140B992}"/>
    <cellStyle name="Normal 6 2 4 9 2 3" xfId="9855" xr:uid="{693552D1-4493-47B5-8758-FB18B7E0DC85}"/>
    <cellStyle name="Normal 6 2 4 9 3" xfId="9856" xr:uid="{6696693D-23D0-4A90-A289-654F077BAA16}"/>
    <cellStyle name="Normal 6 2 4 9 4" xfId="6260" xr:uid="{7256FB85-258C-430F-9526-CA0235D428A0}"/>
    <cellStyle name="Normal 6 2 4 9 5" xfId="11475" xr:uid="{E3A3DE34-A23F-4E99-A628-2EB593602318}"/>
    <cellStyle name="Normal 6 2 4 9 6" xfId="4436" xr:uid="{637BF2EF-7CBB-4E67-BA38-B31CBB504F39}"/>
    <cellStyle name="Normal 6 2 5" xfId="672" xr:uid="{F36062E2-7366-4854-99D4-F62A3F3570AB}"/>
    <cellStyle name="Normal 6 2 5 10" xfId="11610" xr:uid="{E6B8BDC1-8157-4884-B701-8428942F0AFE}"/>
    <cellStyle name="Normal 6 2 5 11" xfId="4571" xr:uid="{559EE7AE-660B-4DEE-9871-BF4C91B98791}"/>
    <cellStyle name="Normal 6 2 5 2" xfId="833" xr:uid="{D46C8A45-1042-4CD7-9877-39489E30D604}"/>
    <cellStyle name="Normal 6 2 5 2 2" xfId="1297" xr:uid="{05D93F1D-0AE0-46EB-9BEB-05B24D59537E}"/>
    <cellStyle name="Normal 6 2 5 2 2 2" xfId="1801" xr:uid="{566821B5-DDDD-4BF9-B449-A698418EB846}"/>
    <cellStyle name="Normal 6 2 5 2 2 2 2" xfId="3751" xr:uid="{9D8E3047-4E26-4790-B9EB-0010785C2180}"/>
    <cellStyle name="Normal 6 2 5 2 2 2 2 2" xfId="14417" xr:uid="{393209A2-62CF-4DE2-BDC5-AD0B011AB9ED}"/>
    <cellStyle name="Normal 6 2 5 2 2 2 2 3" xfId="9857" xr:uid="{D8D2C67C-1F55-450C-A03F-0143E6588A1C}"/>
    <cellStyle name="Normal 6 2 5 2 2 2 3" xfId="9858" xr:uid="{200C24B8-69D3-4C01-9A5F-246B5300FFBD}"/>
    <cellStyle name="Normal 6 2 5 2 2 2 4" xfId="7390" xr:uid="{E316E7EF-1A56-410F-B319-6BCE50203D53}"/>
    <cellStyle name="Normal 6 2 5 2 2 2 5" xfId="12604" xr:uid="{AB1BACB2-A226-4A0D-915B-219662A0F5C5}"/>
    <cellStyle name="Normal 6 2 5 2 2 2 6" xfId="5565" xr:uid="{ED96951A-BFCD-4420-8A2C-48B596E20B36}"/>
    <cellStyle name="Normal 6 2 5 2 2 3" xfId="3259" xr:uid="{A513953F-2AF2-48E8-8F5B-9CB17E0DEE10}"/>
    <cellStyle name="Normal 6 2 5 2 2 3 2" xfId="13925" xr:uid="{69344D73-922A-46E0-B240-F93AF7DC1C2F}"/>
    <cellStyle name="Normal 6 2 5 2 2 3 3" xfId="9859" xr:uid="{AB255D3F-C716-42DE-A4BF-2BE6327B1CD5}"/>
    <cellStyle name="Normal 6 2 5 2 2 4" xfId="9860" xr:uid="{7FA5C95E-B754-4C99-A5A9-515E457E365E}"/>
    <cellStyle name="Normal 6 2 5 2 2 5" xfId="6898" xr:uid="{8DB014A9-240F-47B4-82C3-1D994AED3D4D}"/>
    <cellStyle name="Normal 6 2 5 2 2 6" xfId="12112" xr:uid="{BAD30D06-F7F4-4518-A4E3-61A437BF057D}"/>
    <cellStyle name="Normal 6 2 5 2 2 7" xfId="5073" xr:uid="{4C2CF645-7DB5-4C01-9910-BB973FF514DB}"/>
    <cellStyle name="Normal 6 2 5 2 3" xfId="1800" xr:uid="{71B12378-62C8-4A7F-90F6-424A68FB372C}"/>
    <cellStyle name="Normal 6 2 5 2 3 2" xfId="3750" xr:uid="{6D10B6D3-EC08-4E8B-BADE-C664EF97AE36}"/>
    <cellStyle name="Normal 6 2 5 2 3 2 2" xfId="14416" xr:uid="{F8364619-DD03-4509-B033-E1E789391FCE}"/>
    <cellStyle name="Normal 6 2 5 2 3 2 3" xfId="9861" xr:uid="{31627DD6-4EF8-4E19-A7FB-127CB032A7F5}"/>
    <cellStyle name="Normal 6 2 5 2 3 3" xfId="9862" xr:uid="{200C8891-FBCA-4C15-BEDE-BDCAB3AD42BA}"/>
    <cellStyle name="Normal 6 2 5 2 3 4" xfId="7389" xr:uid="{149E1FEF-630C-4778-AB9B-B119A0217F69}"/>
    <cellStyle name="Normal 6 2 5 2 3 5" xfId="12603" xr:uid="{37618BB2-0166-416F-90F8-C80EB1F26396}"/>
    <cellStyle name="Normal 6 2 5 2 3 6" xfId="5564" xr:uid="{245E513F-653B-459C-BC6E-A3A1F3E32EF4}"/>
    <cellStyle name="Normal 6 2 5 2 4" xfId="2892" xr:uid="{8E8F8705-4DFE-4D3B-95F3-D27D4E62406A}"/>
    <cellStyle name="Normal 6 2 5 2 4 2" xfId="13558" xr:uid="{8806F500-A19F-4B36-AE99-C07B2B10D27A}"/>
    <cellStyle name="Normal 6 2 5 2 4 3" xfId="9863" xr:uid="{205D1B67-DA4A-4BCB-B58C-CD292F3F66BA}"/>
    <cellStyle name="Normal 6 2 5 2 5" xfId="9864" xr:uid="{7DE96294-B5E7-4EB5-B706-F656539D0574}"/>
    <cellStyle name="Normal 6 2 5 2 6" xfId="6531" xr:uid="{375E1096-0AFA-4216-9D95-79C83DD278F6}"/>
    <cellStyle name="Normal 6 2 5 2 7" xfId="11745" xr:uid="{C7C3FA09-AEC0-41D3-891A-0E9AFD38CF88}"/>
    <cellStyle name="Normal 6 2 5 2 8" xfId="4706" xr:uid="{1B0F1431-4E6A-41CA-A958-9F4D1C3A8A61}"/>
    <cellStyle name="Normal 6 2 5 3" xfId="986" xr:uid="{4C484D62-821E-43A6-8AF1-58E6788A83E8}"/>
    <cellStyle name="Normal 6 2 5 3 2" xfId="1802" xr:uid="{56A656E0-5B98-4F3A-B8AE-49B5D94419F1}"/>
    <cellStyle name="Normal 6 2 5 3 2 2" xfId="3752" xr:uid="{427128BC-89C8-4237-914C-A62A222E3039}"/>
    <cellStyle name="Normal 6 2 5 3 2 2 2" xfId="14418" xr:uid="{624417EC-1120-4079-A3BE-C77AF2520525}"/>
    <cellStyle name="Normal 6 2 5 3 2 2 3" xfId="9865" xr:uid="{9B659FBF-4750-4547-AE2C-D0E8063A87A9}"/>
    <cellStyle name="Normal 6 2 5 3 2 3" xfId="9866" xr:uid="{73B5CFFF-AD08-4489-8552-FDADACBC6025}"/>
    <cellStyle name="Normal 6 2 5 3 2 4" xfId="7391" xr:uid="{C1DEFB21-A521-43C1-94B7-2F55DA47CD24}"/>
    <cellStyle name="Normal 6 2 5 3 2 5" xfId="12605" xr:uid="{01B303B0-3097-45B8-BED6-54152E1FDC14}"/>
    <cellStyle name="Normal 6 2 5 3 2 6" xfId="5566" xr:uid="{562F33F3-5F91-4940-A209-DC53F3F3A085}"/>
    <cellStyle name="Normal 6 2 5 3 3" xfId="3030" xr:uid="{76AD0BEB-6171-4F7D-83CD-A20808C051AB}"/>
    <cellStyle name="Normal 6 2 5 3 3 2" xfId="13696" xr:uid="{8F68DD18-B274-4234-BD88-2130E79AEFA5}"/>
    <cellStyle name="Normal 6 2 5 3 3 3" xfId="9867" xr:uid="{B1ED196A-406C-4F8A-B44C-38AA5E7170C8}"/>
    <cellStyle name="Normal 6 2 5 3 4" xfId="9868" xr:uid="{AAF8CC24-4AF9-4CFC-96AD-AE47A985B33D}"/>
    <cellStyle name="Normal 6 2 5 3 5" xfId="6669" xr:uid="{B7B6E0BB-1256-4550-92D4-55F707714CAA}"/>
    <cellStyle name="Normal 6 2 5 3 6" xfId="11883" xr:uid="{80918772-5A51-462A-B611-115FD9991FBB}"/>
    <cellStyle name="Normal 6 2 5 3 7" xfId="4844" xr:uid="{25478205-DCFF-4069-BFE8-03933D75A325}"/>
    <cellStyle name="Normal 6 2 5 4" xfId="1799" xr:uid="{DDF8DBFD-21E8-45F0-AFF1-7F62344708C6}"/>
    <cellStyle name="Normal 6 2 5 4 2" xfId="3749" xr:uid="{C44C0902-FC40-41DF-B3AD-0F224B3936D9}"/>
    <cellStyle name="Normal 6 2 5 4 2 2" xfId="14415" xr:uid="{57889C2C-9155-413B-8342-E08545400492}"/>
    <cellStyle name="Normal 6 2 5 4 2 3" xfId="9869" xr:uid="{C107DD2C-3916-488D-B274-982450E33493}"/>
    <cellStyle name="Normal 6 2 5 4 3" xfId="9870" xr:uid="{8A6683A7-DF19-46A8-BC65-C6702E2B4CE6}"/>
    <cellStyle name="Normal 6 2 5 4 4" xfId="7388" xr:uid="{A5FEF12F-D8E8-4FEB-8DD0-A781B713502F}"/>
    <cellStyle name="Normal 6 2 5 4 5" xfId="12602" xr:uid="{61FDEFBC-DF2A-4A5E-9C02-8D4F9A28E15D}"/>
    <cellStyle name="Normal 6 2 5 4 6" xfId="5563" xr:uid="{9DCC120A-840E-4607-ADC0-769A1A7102BF}"/>
    <cellStyle name="Normal 6 2 5 5" xfId="2285" xr:uid="{3F4029CC-1926-4380-98FB-635330E701D3}"/>
    <cellStyle name="Normal 6 2 5 5 2" xfId="4138" xr:uid="{2765EE81-4AD7-48EA-B33B-E431C34124C0}"/>
    <cellStyle name="Normal 6 2 5 5 2 2" xfId="14801" xr:uid="{4E3F6AFB-8CCF-4F0D-8F40-A8621C384749}"/>
    <cellStyle name="Normal 6 2 5 5 2 3" xfId="9871" xr:uid="{749B9582-5FCF-4BF7-9993-D814CE97549A}"/>
    <cellStyle name="Normal 6 2 5 5 3" xfId="9872" xr:uid="{D0CC59E3-05D8-43FB-8DAF-3DAE07B242E7}"/>
    <cellStyle name="Normal 6 2 5 5 4" xfId="7777" xr:uid="{2F6F05D1-3C5F-423A-B569-A5600ADD60D8}"/>
    <cellStyle name="Normal 6 2 5 5 5" xfId="12988" xr:uid="{DDB1C0CF-A537-4799-A3D8-EDF557B1AD0F}"/>
    <cellStyle name="Normal 6 2 5 5 6" xfId="5949" xr:uid="{11B4ACA1-ED6F-4F9B-B736-EB42EF7B035E}"/>
    <cellStyle name="Normal 6 2 5 6" xfId="2429" xr:uid="{1D9F1662-8887-4BC4-925C-3281436A099A}"/>
    <cellStyle name="Normal 6 2 5 6 2" xfId="4273" xr:uid="{2D462AB6-85C4-4254-94D8-3CD20EC1A264}"/>
    <cellStyle name="Normal 6 2 5 6 2 2" xfId="14936" xr:uid="{54453E05-BF28-467F-B1EF-F46419E46ACC}"/>
    <cellStyle name="Normal 6 2 5 6 2 3" xfId="9873" xr:uid="{78E4F95B-A3A8-460A-85A3-F4EA1478AEC0}"/>
    <cellStyle name="Normal 6 2 5 6 3" xfId="7912" xr:uid="{EAFE56F7-3AFB-4935-A96D-2196BC4E796A}"/>
    <cellStyle name="Normal 6 2 5 6 4" xfId="13123" xr:uid="{8D86848F-08C1-4DDE-B18E-0C51AC0A86EE}"/>
    <cellStyle name="Normal 6 2 5 6 5" xfId="6084" xr:uid="{2869451D-64A6-44A1-8FE9-AB1FC4D92DC5}"/>
    <cellStyle name="Normal 6 2 5 7" xfId="2757" xr:uid="{799C394A-621B-437C-98CE-8BCD194B0F45}"/>
    <cellStyle name="Normal 6 2 5 7 2" xfId="13423" xr:uid="{0E7F2ED8-1048-4271-A84C-86D8C7777AD0}"/>
    <cellStyle name="Normal 6 2 5 7 3" xfId="9874" xr:uid="{F75BDF5B-F99E-4795-92ED-CBA30C23E97D}"/>
    <cellStyle name="Normal 6 2 5 8" xfId="9875" xr:uid="{D5FAC051-98A3-423A-9B42-4A589A176962}"/>
    <cellStyle name="Normal 6 2 5 9" xfId="6396" xr:uid="{69C213FB-AACC-4571-89BF-EAD8A50BCAD3}"/>
    <cellStyle name="Normal 6 2 6" xfId="735" xr:uid="{62E72F7C-F6BC-453E-864E-6EF1B7B4D83D}"/>
    <cellStyle name="Normal 6 2 6 10" xfId="11652" xr:uid="{B3DEAF52-745D-4F10-AE75-C8F47D2E80E0}"/>
    <cellStyle name="Normal 6 2 6 11" xfId="4613" xr:uid="{712C6FD1-0994-4830-A317-BB2BE2EF0105}"/>
    <cellStyle name="Normal 6 2 6 2" xfId="876" xr:uid="{0AED3957-1957-4BC4-8CA0-92EF31E1300C}"/>
    <cellStyle name="Normal 6 2 6 2 2" xfId="1339" xr:uid="{ACBA05A1-EE95-4152-BC51-3D4EBE353646}"/>
    <cellStyle name="Normal 6 2 6 2 2 2" xfId="1805" xr:uid="{D59D9402-2DDB-4670-8BC9-8F53C6D4D87E}"/>
    <cellStyle name="Normal 6 2 6 2 2 2 2" xfId="3755" xr:uid="{7800F3C1-C4DD-4D8E-A078-139576F66DD3}"/>
    <cellStyle name="Normal 6 2 6 2 2 2 2 2" xfId="14421" xr:uid="{51CF8FBD-F44F-4725-9D8F-751CBC95DA12}"/>
    <cellStyle name="Normal 6 2 6 2 2 2 2 3" xfId="9876" xr:uid="{A7E9B3A0-E359-47A2-A91D-EF1F30666FE0}"/>
    <cellStyle name="Normal 6 2 6 2 2 2 3" xfId="9877" xr:uid="{8C793F6E-961B-4A96-9D18-35E166EA6A18}"/>
    <cellStyle name="Normal 6 2 6 2 2 2 4" xfId="7394" xr:uid="{E1003A95-14E3-450F-8774-4BF8360BCBD6}"/>
    <cellStyle name="Normal 6 2 6 2 2 2 5" xfId="12608" xr:uid="{2F9C5F6A-310E-454B-8D9A-53A786B7F6D4}"/>
    <cellStyle name="Normal 6 2 6 2 2 2 6" xfId="5569" xr:uid="{DC19D5A1-78B9-4CD6-8F59-D1C6F81C25F4}"/>
    <cellStyle name="Normal 6 2 6 2 2 3" xfId="3301" xr:uid="{BA78A2E8-002B-41B6-8DED-C67E44DF4FB7}"/>
    <cellStyle name="Normal 6 2 6 2 2 3 2" xfId="13967" xr:uid="{1F7D36A2-BA17-4F10-8B6B-98838AF929BC}"/>
    <cellStyle name="Normal 6 2 6 2 2 3 3" xfId="9878" xr:uid="{2F562EB9-C6FA-4396-80AD-533C68487603}"/>
    <cellStyle name="Normal 6 2 6 2 2 4" xfId="9879" xr:uid="{C227DDF3-985A-49CE-97B3-C19C035A4DCF}"/>
    <cellStyle name="Normal 6 2 6 2 2 5" xfId="6940" xr:uid="{9A0DF15E-5D3C-456C-9A18-80961DC105F1}"/>
    <cellStyle name="Normal 6 2 6 2 2 6" xfId="12154" xr:uid="{4FB59E7C-9557-4FF9-A265-46CE60AC446F}"/>
    <cellStyle name="Normal 6 2 6 2 2 7" xfId="5115" xr:uid="{88EBA8E9-45CE-454E-9F02-405EE11CFC0E}"/>
    <cellStyle name="Normal 6 2 6 2 3" xfId="1804" xr:uid="{B888DCA5-A998-4DA4-98FA-5BE4CCBC9B76}"/>
    <cellStyle name="Normal 6 2 6 2 3 2" xfId="3754" xr:uid="{02E7A28E-C40A-42BA-893D-56F014792475}"/>
    <cellStyle name="Normal 6 2 6 2 3 2 2" xfId="14420" xr:uid="{E2D21751-7E49-4BE9-9D79-E185E4E36CE6}"/>
    <cellStyle name="Normal 6 2 6 2 3 2 3" xfId="9880" xr:uid="{A9E09094-D088-4366-AE98-C67B91B76F24}"/>
    <cellStyle name="Normal 6 2 6 2 3 3" xfId="9881" xr:uid="{79278A2E-9869-4D14-8D1D-CC881E86E514}"/>
    <cellStyle name="Normal 6 2 6 2 3 4" xfId="7393" xr:uid="{657DE5E9-E3C6-4754-811E-15A24AFD3AA3}"/>
    <cellStyle name="Normal 6 2 6 2 3 5" xfId="12607" xr:uid="{25E68985-D7DE-442B-A987-5702E537E022}"/>
    <cellStyle name="Normal 6 2 6 2 3 6" xfId="5568" xr:uid="{0353F77B-4585-4744-83EB-FCAB6317BE0E}"/>
    <cellStyle name="Normal 6 2 6 2 4" xfId="2934" xr:uid="{3AFA9196-6BC0-4359-8278-58F003D6AC9F}"/>
    <cellStyle name="Normal 6 2 6 2 4 2" xfId="13600" xr:uid="{49819E9A-86AD-4200-B0B3-7109134E0C13}"/>
    <cellStyle name="Normal 6 2 6 2 4 3" xfId="9882" xr:uid="{15386F8D-38A5-4908-89B7-73778CCAAD4B}"/>
    <cellStyle name="Normal 6 2 6 2 5" xfId="9883" xr:uid="{EA1E46B2-80B4-41D3-922E-91C0E4AF79F3}"/>
    <cellStyle name="Normal 6 2 6 2 6" xfId="6573" xr:uid="{B5E8E6FF-B81B-418C-A32F-5D7D781D26DF}"/>
    <cellStyle name="Normal 6 2 6 2 7" xfId="11787" xr:uid="{1C1AC1E4-D8A9-42B9-A716-DA407D61EA8E}"/>
    <cellStyle name="Normal 6 2 6 2 8" xfId="4748" xr:uid="{5194FD2B-DC80-472E-B326-A48C39EDB704}"/>
    <cellStyle name="Normal 6 2 6 3" xfId="1029" xr:uid="{B54098A8-C36C-4E21-80EA-B0BC97898361}"/>
    <cellStyle name="Normal 6 2 6 3 2" xfId="1806" xr:uid="{11A9CE9A-130E-4B6F-A5EC-6CB2EBBBB5FE}"/>
    <cellStyle name="Normal 6 2 6 3 2 2" xfId="3756" xr:uid="{B770B900-C7D4-475D-BF78-B504B19B9944}"/>
    <cellStyle name="Normal 6 2 6 3 2 2 2" xfId="14422" xr:uid="{26ABCE8A-18F4-4D14-B494-7FA5616F65ED}"/>
    <cellStyle name="Normal 6 2 6 3 2 2 3" xfId="9884" xr:uid="{95DF1339-A48F-4180-ADA7-FF5655C95178}"/>
    <cellStyle name="Normal 6 2 6 3 2 3" xfId="9885" xr:uid="{D2E8DC22-0678-4088-8D3D-131688F7767F}"/>
    <cellStyle name="Normal 6 2 6 3 2 4" xfId="7395" xr:uid="{85CA7430-4E7B-472B-8F16-90340CBF11FD}"/>
    <cellStyle name="Normal 6 2 6 3 2 5" xfId="12609" xr:uid="{4F1C4029-4A37-4EC2-BD2E-486C1E8B3E2B}"/>
    <cellStyle name="Normal 6 2 6 3 2 6" xfId="5570" xr:uid="{DA632560-ADCE-4370-AB89-F0FF31505F64}"/>
    <cellStyle name="Normal 6 2 6 3 3" xfId="3072" xr:uid="{1998E0AA-128F-4D19-B837-3BB62900A8C0}"/>
    <cellStyle name="Normal 6 2 6 3 3 2" xfId="13738" xr:uid="{AFC2C05E-D72D-476B-A0F3-0A26B5AB6134}"/>
    <cellStyle name="Normal 6 2 6 3 3 3" xfId="9886" xr:uid="{E970DD55-C60E-4881-A798-D907B2DFF32C}"/>
    <cellStyle name="Normal 6 2 6 3 4" xfId="9887" xr:uid="{D2DD0BDF-1A60-42BB-B6E2-CFE30F791B51}"/>
    <cellStyle name="Normal 6 2 6 3 5" xfId="6711" xr:uid="{BBB5829A-0AA4-4E77-A6D7-67B9E2C25258}"/>
    <cellStyle name="Normal 6 2 6 3 6" xfId="11925" xr:uid="{FD9AB620-3799-414A-98D8-F612F2EA50D8}"/>
    <cellStyle name="Normal 6 2 6 3 7" xfId="4886" xr:uid="{C06A2190-C325-4749-BCA6-76FAF1436176}"/>
    <cellStyle name="Normal 6 2 6 4" xfId="1803" xr:uid="{E5CC65BB-AE79-4AAD-812B-BBC7A723C366}"/>
    <cellStyle name="Normal 6 2 6 4 2" xfId="3753" xr:uid="{45DF97D0-0E42-4E32-997C-7A808751F185}"/>
    <cellStyle name="Normal 6 2 6 4 2 2" xfId="14419" xr:uid="{07F8B0DE-045B-4069-92BC-A2E8059A96BF}"/>
    <cellStyle name="Normal 6 2 6 4 2 3" xfId="9888" xr:uid="{FC1FAE12-BDD0-42E4-BF42-6E351FCF7E94}"/>
    <cellStyle name="Normal 6 2 6 4 3" xfId="9889" xr:uid="{7F15870D-17BE-454C-8C34-4BD8BC101DA9}"/>
    <cellStyle name="Normal 6 2 6 4 4" xfId="7392" xr:uid="{F5C615EF-2C35-4B35-AB94-058FD8359D2D}"/>
    <cellStyle name="Normal 6 2 6 4 5" xfId="12606" xr:uid="{6D0E790D-C545-467A-9A84-B1B91DD171C3}"/>
    <cellStyle name="Normal 6 2 6 4 6" xfId="5567" xr:uid="{9C5056F5-716D-4E08-9287-A33D2B8CE139}"/>
    <cellStyle name="Normal 6 2 6 5" xfId="2327" xr:uid="{62ED72BE-4A2E-4A19-B4C0-F1BE3A8AD792}"/>
    <cellStyle name="Normal 6 2 6 5 2" xfId="4180" xr:uid="{927BED54-38A8-46E5-8459-0AE5FE532805}"/>
    <cellStyle name="Normal 6 2 6 5 2 2" xfId="14843" xr:uid="{74BA8A6D-45D6-4634-944D-9739131D4C02}"/>
    <cellStyle name="Normal 6 2 6 5 2 3" xfId="9890" xr:uid="{6BD39E3C-17B5-427B-A72F-D88B294E2EFE}"/>
    <cellStyle name="Normal 6 2 6 5 3" xfId="9891" xr:uid="{0CC0BB2C-8D49-45A0-8F47-140C82963ACD}"/>
    <cellStyle name="Normal 6 2 6 5 4" xfId="7819" xr:uid="{B4EE9CDF-3314-4F4C-BABD-E3E16594FA8E}"/>
    <cellStyle name="Normal 6 2 6 5 5" xfId="13030" xr:uid="{AC1DFD1A-E1CB-44EA-9AA8-30AE35E720C9}"/>
    <cellStyle name="Normal 6 2 6 5 6" xfId="5991" xr:uid="{03390674-5450-4D5B-8793-2186EF9B1A96}"/>
    <cellStyle name="Normal 6 2 6 6" xfId="2471" xr:uid="{C9479717-0022-48B7-A16A-33FAD7A71448}"/>
    <cellStyle name="Normal 6 2 6 6 2" xfId="4315" xr:uid="{51EABA98-7482-4159-A6D1-5D865E15A9CC}"/>
    <cellStyle name="Normal 6 2 6 6 2 2" xfId="14978" xr:uid="{A485BC4B-1158-4721-9FBE-6F91FE108B3E}"/>
    <cellStyle name="Normal 6 2 6 6 2 3" xfId="9892" xr:uid="{D78F7010-E120-4192-95C2-156B2106E1D0}"/>
    <cellStyle name="Normal 6 2 6 6 3" xfId="7954" xr:uid="{BFF976C7-6F25-4626-A322-FBA018BC866D}"/>
    <cellStyle name="Normal 6 2 6 6 4" xfId="13165" xr:uid="{BA7B1AEC-7672-4617-AC53-2E9AFE6C7D3F}"/>
    <cellStyle name="Normal 6 2 6 6 5" xfId="6126" xr:uid="{9D597E31-3C9D-4608-85F2-43B03B4179F5}"/>
    <cellStyle name="Normal 6 2 6 7" xfId="2799" xr:uid="{731DF47C-51C4-43EF-830E-91F4497154E6}"/>
    <cellStyle name="Normal 6 2 6 7 2" xfId="13465" xr:uid="{8876FDD4-770F-47EB-8996-4A24B9564FE6}"/>
    <cellStyle name="Normal 6 2 6 7 3" xfId="9893" xr:uid="{23E1458F-4177-4AE2-9300-D84A3E87309D}"/>
    <cellStyle name="Normal 6 2 6 8" xfId="9894" xr:uid="{8C054DA0-0365-408E-A31B-846F6407B256}"/>
    <cellStyle name="Normal 6 2 6 9" xfId="6438" xr:uid="{421949E8-DAEB-42EF-A446-CC11EEA4C306}"/>
    <cellStyle name="Normal 6 2 7" xfId="569" xr:uid="{F16E9405-91E6-44AA-8121-87026A6F0492}"/>
    <cellStyle name="Normal 6 2 7 2" xfId="1137" xr:uid="{7601E531-2447-4C04-9633-6DD0E457F9F0}"/>
    <cellStyle name="Normal 6 2 7 2 2" xfId="1808" xr:uid="{476DE0D1-9671-4357-88B7-021967C8BA4F}"/>
    <cellStyle name="Normal 6 2 7 2 2 2" xfId="3758" xr:uid="{E7B4CA8B-FCA6-48E9-8782-5444559CD05F}"/>
    <cellStyle name="Normal 6 2 7 2 2 2 2" xfId="14424" xr:uid="{DD7194CA-0B50-42CD-9AB3-57450B4C5F1A}"/>
    <cellStyle name="Normal 6 2 7 2 2 2 3" xfId="9895" xr:uid="{9E0B84B5-8FAC-46E4-B629-FB33198A39E4}"/>
    <cellStyle name="Normal 6 2 7 2 2 3" xfId="9896" xr:uid="{6CAC380A-3C70-4642-A3D9-779EF7C094EC}"/>
    <cellStyle name="Normal 6 2 7 2 2 4" xfId="7397" xr:uid="{699BF6A8-B891-434E-A734-BE00B8AE2EA6}"/>
    <cellStyle name="Normal 6 2 7 2 2 5" xfId="12611" xr:uid="{8A4C7DCD-4D20-4AB1-B256-5E71544F22C9}"/>
    <cellStyle name="Normal 6 2 7 2 2 6" xfId="5572" xr:uid="{AE01D309-FEC2-430D-B1D2-01A9BEAC8EEB}"/>
    <cellStyle name="Normal 6 2 7 2 3" xfId="3162" xr:uid="{D5346182-29E1-4FCC-B5FB-F1049277BC56}"/>
    <cellStyle name="Normal 6 2 7 2 3 2" xfId="13828" xr:uid="{12942479-28F9-4A53-8895-7184BF194FFC}"/>
    <cellStyle name="Normal 6 2 7 2 3 3" xfId="9897" xr:uid="{D6BE779E-80C5-4C46-81FA-6F5CEFC8DC88}"/>
    <cellStyle name="Normal 6 2 7 2 4" xfId="9898" xr:uid="{D1D73944-E13A-4DD7-BBAD-F4A2BFFAD388}"/>
    <cellStyle name="Normal 6 2 7 2 5" xfId="6801" xr:uid="{99782D65-6A68-4CB0-8D83-FC4D6CEA02F3}"/>
    <cellStyle name="Normal 6 2 7 2 6" xfId="12015" xr:uid="{2B396C28-8AB1-45DB-8EB6-2B77F6A9BDC3}"/>
    <cellStyle name="Normal 6 2 7 2 7" xfId="4976" xr:uid="{A53EC563-51D2-4CE2-981F-155E28C93CDF}"/>
    <cellStyle name="Normal 6 2 7 3" xfId="1807" xr:uid="{F9BE8E72-AA56-4004-8659-125C3BC02C7B}"/>
    <cellStyle name="Normal 6 2 7 3 2" xfId="3757" xr:uid="{0A6A7DAA-7231-46BB-BED6-E6CD9719B4FB}"/>
    <cellStyle name="Normal 6 2 7 3 2 2" xfId="14423" xr:uid="{F49B6AAD-AF76-4449-8A95-E8462E0CFD39}"/>
    <cellStyle name="Normal 6 2 7 3 2 3" xfId="9899" xr:uid="{17DC2C14-EC7B-4E3C-AC6C-BFB40AC18EE7}"/>
    <cellStyle name="Normal 6 2 7 3 3" xfId="9900" xr:uid="{CAD0BF0C-747A-4983-BAEE-AE0E2D1F91FE}"/>
    <cellStyle name="Normal 6 2 7 3 4" xfId="7396" xr:uid="{940B743A-9575-45EB-8249-91026B742625}"/>
    <cellStyle name="Normal 6 2 7 3 5" xfId="12610" xr:uid="{95752D52-7F76-4CD8-A444-5EE354AA181D}"/>
    <cellStyle name="Normal 6 2 7 3 6" xfId="5571" xr:uid="{2C57A8F1-468D-4336-8859-98FA6BDC9195}"/>
    <cellStyle name="Normal 6 2 7 4" xfId="2710" xr:uid="{02E65E30-AF43-4500-9C7A-087229D159C0}"/>
    <cellStyle name="Normal 6 2 7 4 2" xfId="13376" xr:uid="{D25460BE-A6DA-4603-A5A0-9876E7215010}"/>
    <cellStyle name="Normal 6 2 7 4 3" xfId="9901" xr:uid="{2C27251B-8E01-49B7-951A-90DB7ADE05D7}"/>
    <cellStyle name="Normal 6 2 7 5" xfId="9902" xr:uid="{818928BA-DF8D-466C-AC19-8021923D54D5}"/>
    <cellStyle name="Normal 6 2 7 6" xfId="6349" xr:uid="{FB694A22-BB10-43E2-909C-B2E404F06574}"/>
    <cellStyle name="Normal 6 2 7 7" xfId="11563" xr:uid="{3EE1F070-2055-4809-A617-B08024151E78}"/>
    <cellStyle name="Normal 6 2 7 8" xfId="4524" xr:uid="{679F06F8-23AA-430A-B101-6794AE1DE22D}"/>
    <cellStyle name="Normal 6 2 8" xfId="786" xr:uid="{393EAAD6-0EDF-4FB8-852C-CC765FD19E19}"/>
    <cellStyle name="Normal 6 2 8 2" xfId="1250" xr:uid="{343368BF-C078-4910-B56B-C5A8BC43CB4B}"/>
    <cellStyle name="Normal 6 2 8 2 2" xfId="1810" xr:uid="{9222F96F-F740-4078-8E69-E981D870D24C}"/>
    <cellStyle name="Normal 6 2 8 2 2 2" xfId="3760" xr:uid="{F99F7BFF-DE1B-4BAA-A22D-91D32BF46899}"/>
    <cellStyle name="Normal 6 2 8 2 2 2 2" xfId="14426" xr:uid="{4FF17334-CDD2-4942-B5BB-1A05ACFFA4EE}"/>
    <cellStyle name="Normal 6 2 8 2 2 2 3" xfId="9903" xr:uid="{C4F21FFE-C9CC-4429-BCC2-2255E2573998}"/>
    <cellStyle name="Normal 6 2 8 2 2 3" xfId="9904" xr:uid="{6FBAB9F6-DF45-4961-9B99-5003DCF06165}"/>
    <cellStyle name="Normal 6 2 8 2 2 4" xfId="7399" xr:uid="{C8487FF5-0D98-41B3-9D71-025C624E9955}"/>
    <cellStyle name="Normal 6 2 8 2 2 5" xfId="12613" xr:uid="{43A9C3FF-047D-4848-925D-4A5485281D94}"/>
    <cellStyle name="Normal 6 2 8 2 2 6" xfId="5574" xr:uid="{EC703584-5B19-4E42-9E85-75D27414D0B0}"/>
    <cellStyle name="Normal 6 2 8 2 3" xfId="3212" xr:uid="{D3DDFE97-2294-4FA3-AC5C-7434C69A1F10}"/>
    <cellStyle name="Normal 6 2 8 2 3 2" xfId="13878" xr:uid="{5B9A48D9-1738-4E7E-8F00-7E61FF3CE8AD}"/>
    <cellStyle name="Normal 6 2 8 2 3 3" xfId="9905" xr:uid="{24091581-F7B7-4934-9E6F-C6E9F297805A}"/>
    <cellStyle name="Normal 6 2 8 2 4" xfId="9906" xr:uid="{D5C76AFF-5DE0-4DDF-885B-CE3F00B60A34}"/>
    <cellStyle name="Normal 6 2 8 2 5" xfId="6851" xr:uid="{DF9473DA-DD76-40CD-BD56-1770594EB47A}"/>
    <cellStyle name="Normal 6 2 8 2 6" xfId="12065" xr:uid="{623BEED8-F13D-432C-9770-3D882E0A5CB7}"/>
    <cellStyle name="Normal 6 2 8 2 7" xfId="5026" xr:uid="{4FEFE101-81AE-43BE-928B-45D002801ED7}"/>
    <cellStyle name="Normal 6 2 8 3" xfId="1809" xr:uid="{E8A30642-D954-4033-AEE1-F7A4BD35BEC1}"/>
    <cellStyle name="Normal 6 2 8 3 2" xfId="3759" xr:uid="{6021FA86-0C20-43C4-969F-0EE711ADF0B6}"/>
    <cellStyle name="Normal 6 2 8 3 2 2" xfId="14425" xr:uid="{E854AEEB-3A70-4BF8-B049-DBA2516166F6}"/>
    <cellStyle name="Normal 6 2 8 3 2 3" xfId="9907" xr:uid="{EE653321-AAE2-4F4A-8B6F-1199B75C5772}"/>
    <cellStyle name="Normal 6 2 8 3 3" xfId="9908" xr:uid="{52BAEDAB-EAC3-4E3D-804E-6848FCBAC25D}"/>
    <cellStyle name="Normal 6 2 8 3 4" xfId="7398" xr:uid="{C2A3CF05-FE19-4D98-8BA3-8B0121799F89}"/>
    <cellStyle name="Normal 6 2 8 3 5" xfId="12612" xr:uid="{364AF192-8EA4-46CD-BCAC-180D1F034E7F}"/>
    <cellStyle name="Normal 6 2 8 3 6" xfId="5573" xr:uid="{2493E2FB-8257-4A17-BCCC-AD985BC663D0}"/>
    <cellStyle name="Normal 6 2 8 4" xfId="2845" xr:uid="{B95A20FC-D02D-42B1-BF14-B8252611F7FC}"/>
    <cellStyle name="Normal 6 2 8 4 2" xfId="13511" xr:uid="{AFB0F67D-6490-429D-AD8A-A725E25F45FB}"/>
    <cellStyle name="Normal 6 2 8 4 3" xfId="9909" xr:uid="{1C973FA4-6C9A-42A5-911E-01BC1EB2C6E0}"/>
    <cellStyle name="Normal 6 2 8 5" xfId="9910" xr:uid="{0C9CE318-E0B2-4ECA-AA27-771F01249E66}"/>
    <cellStyle name="Normal 6 2 8 6" xfId="6484" xr:uid="{F4E667E3-4558-48D6-B0D1-CFA97B9FFD5A}"/>
    <cellStyle name="Normal 6 2 8 7" xfId="11698" xr:uid="{F0CE3D5D-F267-476E-A531-15FF12571FF8}"/>
    <cellStyle name="Normal 6 2 8 8" xfId="4659" xr:uid="{CE4387E9-4587-4F93-A4DA-8D22B3A3BB17}"/>
    <cellStyle name="Normal 6 2 9" xfId="453" xr:uid="{9C58DFA2-4529-475C-9BA3-96A516EDE150}"/>
    <cellStyle name="Normal 6 2 9 2" xfId="1080" xr:uid="{25D4D4BC-EA95-4077-83E5-C1460A8CC37E}"/>
    <cellStyle name="Normal 6 2 9 2 2" xfId="1812" xr:uid="{58AED729-0151-4B1E-AA5F-10405EAEB69D}"/>
    <cellStyle name="Normal 6 2 9 2 2 2" xfId="3762" xr:uid="{4200E9AA-16A8-4968-838E-946D5436AEE8}"/>
    <cellStyle name="Normal 6 2 9 2 2 2 2" xfId="14428" xr:uid="{80C01920-6D90-4D66-AE64-A6A886F76A9D}"/>
    <cellStyle name="Normal 6 2 9 2 2 2 3" xfId="9911" xr:uid="{07F2D346-0785-4B5F-A59E-2D768EFF180C}"/>
    <cellStyle name="Normal 6 2 9 2 2 3" xfId="9912" xr:uid="{C4EE4072-41B7-465E-B892-0AB461F2448E}"/>
    <cellStyle name="Normal 6 2 9 2 2 4" xfId="7401" xr:uid="{D1D2F4F8-E04C-4C94-9D76-F03E4695455D}"/>
    <cellStyle name="Normal 6 2 9 2 2 5" xfId="12615" xr:uid="{C4D73D3F-915E-489B-AD5C-601B2C639CC8}"/>
    <cellStyle name="Normal 6 2 9 2 2 6" xfId="5576" xr:uid="{5AB56CEB-2F40-4EFE-92E0-380B31C70F89}"/>
    <cellStyle name="Normal 6 2 9 2 3" xfId="3118" xr:uid="{6AF61AD4-0FEB-42C2-B11A-72293A1E5095}"/>
    <cellStyle name="Normal 6 2 9 2 3 2" xfId="13784" xr:uid="{C4C08737-10CE-49FE-AE62-B0D16E066199}"/>
    <cellStyle name="Normal 6 2 9 2 3 3" xfId="9913" xr:uid="{98ACC2FD-9433-4065-AE90-68C9057C17FD}"/>
    <cellStyle name="Normal 6 2 9 2 4" xfId="9914" xr:uid="{D21209C3-CE28-404A-84AD-C5F17CD3ECA8}"/>
    <cellStyle name="Normal 6 2 9 2 5" xfId="6757" xr:uid="{486BA314-EAC6-4DC0-A0C0-22C9F1A57921}"/>
    <cellStyle name="Normal 6 2 9 2 6" xfId="11971" xr:uid="{5F344E5F-4BC8-44E2-B986-39CB4590CEAC}"/>
    <cellStyle name="Normal 6 2 9 2 7" xfId="4932" xr:uid="{AB4EC252-35CE-43E3-B34A-CB11013DB84C}"/>
    <cellStyle name="Normal 6 2 9 3" xfId="1811" xr:uid="{ABDC01D2-6D37-4379-B65F-A48CA4595332}"/>
    <cellStyle name="Normal 6 2 9 3 2" xfId="3761" xr:uid="{27FF0C5F-BC41-4F0C-9234-74B126F628F3}"/>
    <cellStyle name="Normal 6 2 9 3 2 2" xfId="14427" xr:uid="{363368AF-1002-4A1F-ACB0-CD47B431AAD1}"/>
    <cellStyle name="Normal 6 2 9 3 2 3" xfId="9915" xr:uid="{0CFE590C-BD77-4BF1-897F-3A1503EEB17E}"/>
    <cellStyle name="Normal 6 2 9 3 3" xfId="9916" xr:uid="{E67D7208-557D-41CC-8A0A-76B27705DAB1}"/>
    <cellStyle name="Normal 6 2 9 3 4" xfId="7400" xr:uid="{A71FDF60-56EB-4F07-AD3E-E0220AEDC566}"/>
    <cellStyle name="Normal 6 2 9 3 5" xfId="12614" xr:uid="{62AE2A2A-7AC4-487A-AE47-40A6F182ABFB}"/>
    <cellStyle name="Normal 6 2 9 3 6" xfId="5575" xr:uid="{68E15FB4-4DBD-421B-9DDE-2F5CCC79F61C}"/>
    <cellStyle name="Normal 6 2 9 4" xfId="2661" xr:uid="{9256E877-2519-4F34-A2FD-EE8C57EB8969}"/>
    <cellStyle name="Normal 6 2 9 4 2" xfId="13327" xr:uid="{986982A4-35D9-4BF6-B75E-A82168F5687F}"/>
    <cellStyle name="Normal 6 2 9 4 3" xfId="9917" xr:uid="{A3CE9306-8580-4C43-B46B-8969255EF1F3}"/>
    <cellStyle name="Normal 6 2 9 5" xfId="9918" xr:uid="{1D31E097-AF28-43E1-AED7-61C154C72648}"/>
    <cellStyle name="Normal 6 2 9 6" xfId="6300" xr:uid="{20F00680-0E34-4A06-A19D-B58E526F3825}"/>
    <cellStyle name="Normal 6 2 9 7" xfId="11514" xr:uid="{33CE1266-1982-4F34-AB39-71DD4E6614E0}"/>
    <cellStyle name="Normal 6 2 9 8" xfId="4475" xr:uid="{5D4279FE-9988-43F3-A8CC-5D8630A90116}"/>
    <cellStyle name="Normal 6 20" xfId="4372" xr:uid="{C5229D40-0E4E-44DD-B524-4F2EFC6C4513}"/>
    <cellStyle name="Normal 6 3" xfId="179" xr:uid="{3E366294-C7BB-4D95-8E3D-752100B84B6C}"/>
    <cellStyle name="Normal 6 3 10" xfId="1406" xr:uid="{7491F5DA-BF1F-4DC7-B83B-97CF88C9B34D}"/>
    <cellStyle name="Normal 6 3 10 2" xfId="3356" xr:uid="{2A1ABAD2-65D9-4AC6-8A89-1588842F8955}"/>
    <cellStyle name="Normal 6 3 10 2 2" xfId="14022" xr:uid="{28BD0041-32BF-498B-99FF-A8892D0E7335}"/>
    <cellStyle name="Normal 6 3 10 2 3" xfId="9919" xr:uid="{079368C1-6711-47A5-86D5-4F95F0FC04CF}"/>
    <cellStyle name="Normal 6 3 10 3" xfId="9920" xr:uid="{7EBF4454-2169-42C3-9230-09355ECB3D23}"/>
    <cellStyle name="Normal 6 3 10 4" xfId="6995" xr:uid="{A1B85552-DCAE-42C9-BF54-9A19203252AF}"/>
    <cellStyle name="Normal 6 3 10 5" xfId="12209" xr:uid="{E5DB248C-1810-43AB-BBF2-AC9C1704C1B5}"/>
    <cellStyle name="Normal 6 3 10 6" xfId="5170" xr:uid="{F9DFA439-EBC8-4C32-A2E7-71281754CBA7}"/>
    <cellStyle name="Normal 6 3 11" xfId="352" xr:uid="{434F4F1C-00F0-4A9F-8D76-C2C3E9F734E3}"/>
    <cellStyle name="Normal 6 3 11 2" xfId="2622" xr:uid="{6584AA4C-5975-4CBD-B321-F4C9446A513C}"/>
    <cellStyle name="Normal 6 3 11 2 2" xfId="13289" xr:uid="{464217E4-2CAF-48E4-BD9E-656FDE70A213}"/>
    <cellStyle name="Normal 6 3 11 2 3" xfId="9921" xr:uid="{98957204-92D5-4789-B8B8-63D1B19AC7BF}"/>
    <cellStyle name="Normal 6 3 11 3" xfId="9922" xr:uid="{9C0AC483-78A9-4EDD-84CA-B0B6E5D40EFE}"/>
    <cellStyle name="Normal 6 3 11 4" xfId="6261" xr:uid="{0394CA9C-A5A7-42B3-84D0-A73E302B4FB5}"/>
    <cellStyle name="Normal 6 3 11 5" xfId="11476" xr:uid="{695253EB-7049-424D-9DA5-18029C5B0EA2}"/>
    <cellStyle name="Normal 6 3 11 6" xfId="4437" xr:uid="{0E7FF5D6-C4BA-43A8-9F17-388C4BF7864D}"/>
    <cellStyle name="Normal 6 3 12" xfId="2237" xr:uid="{26489DE9-D689-44F4-9655-2A7921DD381A}"/>
    <cellStyle name="Normal 6 3 12 2" xfId="4096" xr:uid="{B9144979-6928-4FF6-9DCF-91822E01FB8A}"/>
    <cellStyle name="Normal 6 3 12 2 2" xfId="14759" xr:uid="{430D70A9-0C91-4F13-BCE7-C11DBE69F305}"/>
    <cellStyle name="Normal 6 3 12 2 3" xfId="9923" xr:uid="{EC15539B-83F4-481F-8C2A-348A309C1627}"/>
    <cellStyle name="Normal 6 3 12 3" xfId="9924" xr:uid="{F0839A1E-1437-4056-A835-5312F651B649}"/>
    <cellStyle name="Normal 6 3 12 4" xfId="7735" xr:uid="{30AB9BE4-6C3A-4C17-918C-48F9850A7219}"/>
    <cellStyle name="Normal 6 3 12 5" xfId="12946" xr:uid="{09A87D9F-73F1-4CD9-9B48-50DF4A4871C3}"/>
    <cellStyle name="Normal 6 3 12 6" xfId="5907" xr:uid="{56AA26B2-91D1-4811-8405-09F5D4EA2CF9}"/>
    <cellStyle name="Normal 6 3 13" xfId="2388" xr:uid="{B8BD7EE4-2CC6-4CB2-A2C0-35B458C91078}"/>
    <cellStyle name="Normal 6 3 13 2" xfId="4232" xr:uid="{FA1D2DE1-BC18-405A-BFEF-ECF2D50A613A}"/>
    <cellStyle name="Normal 6 3 13 2 2" xfId="14895" xr:uid="{0B172B3C-D396-48A0-9573-B1A950A1A67A}"/>
    <cellStyle name="Normal 6 3 13 2 3" xfId="9925" xr:uid="{DF16FE0B-18BB-4ADA-9949-AB075AFCE3C8}"/>
    <cellStyle name="Normal 6 3 13 3" xfId="7871" xr:uid="{93A44577-D030-4224-923E-B7576D282A4C}"/>
    <cellStyle name="Normal 6 3 13 4" xfId="13082" xr:uid="{0B714DDB-D368-4E46-8F7A-504B676C98D6}"/>
    <cellStyle name="Normal 6 3 13 5" xfId="6043" xr:uid="{E7AAE6E5-E2EA-43AC-B5FD-92731C88F63F}"/>
    <cellStyle name="Normal 6 3 14" xfId="2563" xr:uid="{E474D3EF-B7E7-4632-85B7-7D8384013DCB}"/>
    <cellStyle name="Normal 6 3 14 2" xfId="9926" xr:uid="{90D484CE-D52F-4FB8-8454-3B2B58B143AF}"/>
    <cellStyle name="Normal 6 3 14 3" xfId="13231" xr:uid="{CAD925EA-1067-4F33-B68B-EF55D988351B}"/>
    <cellStyle name="Normal 6 3 14 4" xfId="6161" xr:uid="{D2DD0562-2AFB-4D5C-907E-911A6B96DF79}"/>
    <cellStyle name="Normal 6 3 15" xfId="9927" xr:uid="{BE694A8F-2F91-45DE-924E-48162B669AFF}"/>
    <cellStyle name="Normal 6 3 16" xfId="6202" xr:uid="{8A5FBFAC-6A9B-412B-8874-219FAEE0FF98}"/>
    <cellStyle name="Normal 6 3 17" xfId="11418" xr:uid="{693413D8-0232-499D-BB03-D01F37A62154}"/>
    <cellStyle name="Normal 6 3 18" xfId="4379" xr:uid="{A611BA9C-8040-42C8-B48D-0846AD9C439E}"/>
    <cellStyle name="Normal 6 3 2" xfId="224" xr:uid="{D4DA7DA4-F3FE-4DC3-A1B9-90D4EB127947}"/>
    <cellStyle name="Normal 6 3 2 10" xfId="2238" xr:uid="{D7C673E4-BC69-4696-B28D-93C26245D607}"/>
    <cellStyle name="Normal 6 3 2 10 2" xfId="4097" xr:uid="{B6A9EA1D-3504-48D4-B1F5-8BF01ECADF86}"/>
    <cellStyle name="Normal 6 3 2 10 2 2" xfId="14760" xr:uid="{68F462D8-A1BA-47FD-909F-A72B18ABAF93}"/>
    <cellStyle name="Normal 6 3 2 10 2 3" xfId="9928" xr:uid="{8FA62CE1-B0F4-49AD-84E4-F31AADE1DB73}"/>
    <cellStyle name="Normal 6 3 2 10 3" xfId="9929" xr:uid="{43ED649E-9F44-4F88-8112-F4126525AD73}"/>
    <cellStyle name="Normal 6 3 2 10 4" xfId="7736" xr:uid="{5F3D78FD-ED1D-45EC-83C0-D46D918A26E3}"/>
    <cellStyle name="Normal 6 3 2 10 5" xfId="12947" xr:uid="{79E965EC-1BE8-427E-9031-AA920DDC6D2A}"/>
    <cellStyle name="Normal 6 3 2 10 6" xfId="5908" xr:uid="{D16AA6CA-6944-4629-A0E3-08F0AE135E35}"/>
    <cellStyle name="Normal 6 3 2 11" xfId="2389" xr:uid="{5C5BDA29-7663-490A-972D-DABD998F8740}"/>
    <cellStyle name="Normal 6 3 2 11 2" xfId="4233" xr:uid="{3ADA49BE-344B-4E21-B111-BB9C1EF9B498}"/>
    <cellStyle name="Normal 6 3 2 11 2 2" xfId="14896" xr:uid="{0CCFB278-90A7-46A3-A624-CA1B74875769}"/>
    <cellStyle name="Normal 6 3 2 11 2 3" xfId="9930" xr:uid="{4360446A-AC4D-475C-B822-DAF15F03F1BF}"/>
    <cellStyle name="Normal 6 3 2 11 3" xfId="7872" xr:uid="{0FC0ADA5-7057-438C-A5E4-0509957143BE}"/>
    <cellStyle name="Normal 6 3 2 11 4" xfId="13083" xr:uid="{7D9922C5-66D3-45F6-96A1-1CCE81F83414}"/>
    <cellStyle name="Normal 6 3 2 11 5" xfId="6044" xr:uid="{15E6526B-74BE-418E-9715-D555B3616F07}"/>
    <cellStyle name="Normal 6 3 2 12" xfId="2571" xr:uid="{A9E36A8C-624F-477F-82CE-37085277FB5F}"/>
    <cellStyle name="Normal 6 3 2 12 2" xfId="9931" xr:uid="{9459E144-F062-46DC-8571-DA31477FFDE1}"/>
    <cellStyle name="Normal 6 3 2 12 3" xfId="13239" xr:uid="{E5D5B2BE-8F09-498E-83D5-CE3214743FAD}"/>
    <cellStyle name="Normal 6 3 2 12 4" xfId="6183" xr:uid="{7385AA40-A48A-4AB3-9E0F-638A6C04842C}"/>
    <cellStyle name="Normal 6 3 2 13" xfId="9932" xr:uid="{41193100-8D9F-459D-89FF-E3CEF6B9D9D6}"/>
    <cellStyle name="Normal 6 3 2 14" xfId="6210" xr:uid="{D5B4000C-9C5B-4951-BCBA-061B5FD9F990}"/>
    <cellStyle name="Normal 6 3 2 15" xfId="11426" xr:uid="{23CEBDEA-AE46-4846-AF37-376328C61CD0}"/>
    <cellStyle name="Normal 6 3 2 16" xfId="4387" xr:uid="{812B4E29-F0C1-46B8-A73F-5FFECE81DAC5}"/>
    <cellStyle name="Normal 6 3 2 2" xfId="679" xr:uid="{CB1CCD61-4791-42EE-A410-17400F5BDD24}"/>
    <cellStyle name="Normal 6 3 2 2 10" xfId="11617" xr:uid="{5B31EB33-711B-4714-9D28-60C29C3B580A}"/>
    <cellStyle name="Normal 6 3 2 2 11" xfId="4578" xr:uid="{740CB471-8479-43C1-A5EE-2DBA9FFB60D5}"/>
    <cellStyle name="Normal 6 3 2 2 2" xfId="840" xr:uid="{BA38BB67-8F5C-4516-9025-5794061C25B7}"/>
    <cellStyle name="Normal 6 3 2 2 2 2" xfId="1304" xr:uid="{A21399DF-3397-482E-B335-91E4A028B26A}"/>
    <cellStyle name="Normal 6 3 2 2 2 2 2" xfId="1815" xr:uid="{299AC606-BC8B-4E43-93F9-F494D7766E3F}"/>
    <cellStyle name="Normal 6 3 2 2 2 2 2 2" xfId="3765" xr:uid="{F469E555-BCD9-423B-B476-E75A7A838899}"/>
    <cellStyle name="Normal 6 3 2 2 2 2 2 2 2" xfId="14431" xr:uid="{EA83D799-EC6E-4DD7-93DC-1B39A7D01617}"/>
    <cellStyle name="Normal 6 3 2 2 2 2 2 2 3" xfId="9933" xr:uid="{05C01E7F-E574-407B-888E-F0A829D5E2A8}"/>
    <cellStyle name="Normal 6 3 2 2 2 2 2 3" xfId="9934" xr:uid="{4B40A272-C098-4401-9C5D-7C5AD87D4A85}"/>
    <cellStyle name="Normal 6 3 2 2 2 2 2 4" xfId="7404" xr:uid="{C28A4DEB-8E7F-4D5C-B2AE-61AED65323DF}"/>
    <cellStyle name="Normal 6 3 2 2 2 2 2 5" xfId="12618" xr:uid="{61C84F58-8BCA-44F2-93C8-C6F3D389A198}"/>
    <cellStyle name="Normal 6 3 2 2 2 2 2 6" xfId="5579" xr:uid="{068D3800-A9B7-48F9-88A1-0CA1420A4869}"/>
    <cellStyle name="Normal 6 3 2 2 2 2 3" xfId="3266" xr:uid="{F511B15A-EE83-458E-B279-A376F32304D0}"/>
    <cellStyle name="Normal 6 3 2 2 2 2 3 2" xfId="13932" xr:uid="{9A29AAFE-09A8-41C4-B6BB-CFED50530FE1}"/>
    <cellStyle name="Normal 6 3 2 2 2 2 3 3" xfId="9935" xr:uid="{26382A29-B509-4202-8ED0-9142FB97995E}"/>
    <cellStyle name="Normal 6 3 2 2 2 2 4" xfId="9936" xr:uid="{0AD497FB-A050-488B-8EE0-B97C363737E3}"/>
    <cellStyle name="Normal 6 3 2 2 2 2 5" xfId="6905" xr:uid="{A2D77B53-E255-413C-8410-DBCA43881E52}"/>
    <cellStyle name="Normal 6 3 2 2 2 2 6" xfId="12119" xr:uid="{FE243317-0440-4A01-91D4-1A71C59A60F1}"/>
    <cellStyle name="Normal 6 3 2 2 2 2 7" xfId="5080" xr:uid="{D37F8F34-F8AB-413D-A50A-FF4B8F792F01}"/>
    <cellStyle name="Normal 6 3 2 2 2 3" xfId="1814" xr:uid="{DA48234C-8324-4282-886B-3F0AA60A5492}"/>
    <cellStyle name="Normal 6 3 2 2 2 3 2" xfId="3764" xr:uid="{AE3D7E21-8671-435D-9C45-93B801EA163B}"/>
    <cellStyle name="Normal 6 3 2 2 2 3 2 2" xfId="14430" xr:uid="{971C2395-DBA9-49BE-B5D8-DA930C269F88}"/>
    <cellStyle name="Normal 6 3 2 2 2 3 2 3" xfId="9937" xr:uid="{0B4235CF-6A2E-40C1-B57E-546BD1E03720}"/>
    <cellStyle name="Normal 6 3 2 2 2 3 3" xfId="9938" xr:uid="{CFAA5FDA-C6FD-4E1F-9CBB-B03D7BA71C53}"/>
    <cellStyle name="Normal 6 3 2 2 2 3 4" xfId="7403" xr:uid="{7D164653-5FA7-4068-B905-3D5F37BF582E}"/>
    <cellStyle name="Normal 6 3 2 2 2 3 5" xfId="12617" xr:uid="{B3DC914B-40D1-4844-93F6-659CEF246B38}"/>
    <cellStyle name="Normal 6 3 2 2 2 3 6" xfId="5578" xr:uid="{36868690-45C5-4696-A769-F5989456674D}"/>
    <cellStyle name="Normal 6 3 2 2 2 4" xfId="2899" xr:uid="{99A10FF4-C347-45E2-9BC6-6FC17FF2DF96}"/>
    <cellStyle name="Normal 6 3 2 2 2 4 2" xfId="13565" xr:uid="{54B14EDA-F45A-44AA-83A6-8FD112DD1EC9}"/>
    <cellStyle name="Normal 6 3 2 2 2 4 3" xfId="9939" xr:uid="{56DC2F5B-116E-4F0A-AE4A-F041C173D5EB}"/>
    <cellStyle name="Normal 6 3 2 2 2 5" xfId="9940" xr:uid="{8D31377E-C5CA-4FC7-968D-9FAEB826D8B9}"/>
    <cellStyle name="Normal 6 3 2 2 2 6" xfId="6538" xr:uid="{ADC83579-5176-40AB-9579-E5B656AE4F19}"/>
    <cellStyle name="Normal 6 3 2 2 2 7" xfId="11752" xr:uid="{8F90D1C0-202C-4B9B-BAC8-FA834C36A36E}"/>
    <cellStyle name="Normal 6 3 2 2 2 8" xfId="4713" xr:uid="{F1EAB36F-5713-42F5-B21A-9EA6BFD4A16C}"/>
    <cellStyle name="Normal 6 3 2 2 3" xfId="993" xr:uid="{DF2B9621-2F62-43CA-B87E-81E0DD25122F}"/>
    <cellStyle name="Normal 6 3 2 2 3 2" xfId="1816" xr:uid="{45A24544-AAEC-4BFC-8043-93857EF2D26A}"/>
    <cellStyle name="Normal 6 3 2 2 3 2 2" xfId="3766" xr:uid="{1DB198D2-0C85-4904-B064-0EBC63AB6772}"/>
    <cellStyle name="Normal 6 3 2 2 3 2 2 2" xfId="14432" xr:uid="{63385C73-79E5-4520-BB1A-044EC58F333F}"/>
    <cellStyle name="Normal 6 3 2 2 3 2 2 3" xfId="9941" xr:uid="{78306787-25AD-47FF-B15D-E8B926302D96}"/>
    <cellStyle name="Normal 6 3 2 2 3 2 3" xfId="9942" xr:uid="{22D77E28-BE62-406E-84D1-715D530DBB5C}"/>
    <cellStyle name="Normal 6 3 2 2 3 2 4" xfId="7405" xr:uid="{2C055AA4-00E9-48F1-AF77-F415BF0ED01B}"/>
    <cellStyle name="Normal 6 3 2 2 3 2 5" xfId="12619" xr:uid="{33713AAC-B7DC-4ACC-A7B5-632C65D73266}"/>
    <cellStyle name="Normal 6 3 2 2 3 2 6" xfId="5580" xr:uid="{5A9E15CC-7171-42FE-B749-2800357D47C9}"/>
    <cellStyle name="Normal 6 3 2 2 3 3" xfId="3037" xr:uid="{256D3E0D-C1A2-44EF-961E-EC49BC1FFC33}"/>
    <cellStyle name="Normal 6 3 2 2 3 3 2" xfId="13703" xr:uid="{44322C94-0732-4514-B982-AC88CD9395C7}"/>
    <cellStyle name="Normal 6 3 2 2 3 3 3" xfId="9943" xr:uid="{8EB04446-4882-4BD0-9C8D-6A4A3E391042}"/>
    <cellStyle name="Normal 6 3 2 2 3 4" xfId="9944" xr:uid="{5224EF94-1C5F-47B2-BB2A-3668B12F5C13}"/>
    <cellStyle name="Normal 6 3 2 2 3 5" xfId="6676" xr:uid="{AF11BB2E-91AA-4583-93AB-960A9EC64D52}"/>
    <cellStyle name="Normal 6 3 2 2 3 6" xfId="11890" xr:uid="{3ED68E54-6DD9-4FDD-A769-1116C1765B68}"/>
    <cellStyle name="Normal 6 3 2 2 3 7" xfId="4851" xr:uid="{057EFF18-A75B-4188-80B2-D8DE5F73A867}"/>
    <cellStyle name="Normal 6 3 2 2 4" xfId="1813" xr:uid="{5713D772-1675-468C-8D4F-32D2F249EF38}"/>
    <cellStyle name="Normal 6 3 2 2 4 2" xfId="3763" xr:uid="{4B12D31B-8EAC-447C-B6CB-53FC0FD4B255}"/>
    <cellStyle name="Normal 6 3 2 2 4 2 2" xfId="14429" xr:uid="{042EC5BE-AB72-4EF3-A441-92661B54F0E6}"/>
    <cellStyle name="Normal 6 3 2 2 4 2 3" xfId="9945" xr:uid="{9C947840-A5EA-4EFA-98D3-32CB5103978A}"/>
    <cellStyle name="Normal 6 3 2 2 4 3" xfId="9946" xr:uid="{43379096-6DA2-4485-8AEC-BB03D3C20EDC}"/>
    <cellStyle name="Normal 6 3 2 2 4 4" xfId="7402" xr:uid="{545CF3A8-C26C-4EE6-82D6-9C2F7BB44E83}"/>
    <cellStyle name="Normal 6 3 2 2 4 5" xfId="12616" xr:uid="{B0978ADF-7112-40B0-89AB-DB977A83213B}"/>
    <cellStyle name="Normal 6 3 2 2 4 6" xfId="5577" xr:uid="{C673A89E-DDAA-4471-BDD9-8BF8D3838E15}"/>
    <cellStyle name="Normal 6 3 2 2 5" xfId="2292" xr:uid="{DD814335-3A54-4CA7-8751-93279BD42476}"/>
    <cellStyle name="Normal 6 3 2 2 5 2" xfId="4145" xr:uid="{271EACE4-D9EB-4D4E-B4A4-F1EDD0675FFB}"/>
    <cellStyle name="Normal 6 3 2 2 5 2 2" xfId="14808" xr:uid="{76FE3616-2BEC-4DF8-82EE-7B87464038EA}"/>
    <cellStyle name="Normal 6 3 2 2 5 2 3" xfId="9947" xr:uid="{AB2105ED-C1CE-4CDA-8096-0040EA9622B7}"/>
    <cellStyle name="Normal 6 3 2 2 5 3" xfId="9948" xr:uid="{14107A5F-7F70-435F-A65A-E62732D9E2A0}"/>
    <cellStyle name="Normal 6 3 2 2 5 4" xfId="7784" xr:uid="{13ADC72D-1B7F-44BC-BC50-BC0BE30E2CCF}"/>
    <cellStyle name="Normal 6 3 2 2 5 5" xfId="12995" xr:uid="{A3A949D3-5E21-4342-B045-3927325C6301}"/>
    <cellStyle name="Normal 6 3 2 2 5 6" xfId="5956" xr:uid="{50F4C439-1000-4DBD-B3BA-D9E9179FA2A1}"/>
    <cellStyle name="Normal 6 3 2 2 6" xfId="2436" xr:uid="{3F65E6B8-6E0B-493C-AC46-D88788E5618D}"/>
    <cellStyle name="Normal 6 3 2 2 6 2" xfId="4280" xr:uid="{3734A1B9-99A6-4C0D-9BE8-64BD7F98A3CA}"/>
    <cellStyle name="Normal 6 3 2 2 6 2 2" xfId="14943" xr:uid="{8786DED1-31DE-464F-B529-D11B2C0ADECE}"/>
    <cellStyle name="Normal 6 3 2 2 6 2 3" xfId="9949" xr:uid="{12B897C3-5CE3-4769-AED8-813CDF99E9B4}"/>
    <cellStyle name="Normal 6 3 2 2 6 3" xfId="7919" xr:uid="{BA47A8AB-08CD-48F9-8C47-C2B9B5DBBD62}"/>
    <cellStyle name="Normal 6 3 2 2 6 4" xfId="13130" xr:uid="{C2E28060-6223-4548-995E-6E14F54C968A}"/>
    <cellStyle name="Normal 6 3 2 2 6 5" xfId="6091" xr:uid="{9BD7A2EB-92CB-433C-8F8A-1ABDE17FC770}"/>
    <cellStyle name="Normal 6 3 2 2 7" xfId="2764" xr:uid="{E83EB485-4CC9-459A-AB6C-B057E3251D68}"/>
    <cellStyle name="Normal 6 3 2 2 7 2" xfId="13430" xr:uid="{20CAC050-BEC6-4CD1-9D11-8348E47DCC61}"/>
    <cellStyle name="Normal 6 3 2 2 7 3" xfId="9950" xr:uid="{56A60427-EEDC-45B0-A80D-C2C217CEC887}"/>
    <cellStyle name="Normal 6 3 2 2 8" xfId="9951" xr:uid="{E556E166-8122-487F-9767-BB7B4E98FFEE}"/>
    <cellStyle name="Normal 6 3 2 2 9" xfId="6403" xr:uid="{74E605E4-5FE0-4967-A8EF-1BDE7D4D4ED4}"/>
    <cellStyle name="Normal 6 3 2 3" xfId="742" xr:uid="{25E4BA1C-029D-4210-BC72-303CCF8D09CC}"/>
    <cellStyle name="Normal 6 3 2 3 10" xfId="11659" xr:uid="{C63DCF34-C0B9-430D-B496-BC655412C801}"/>
    <cellStyle name="Normal 6 3 2 3 11" xfId="4620" xr:uid="{D1396823-BCEA-44FF-8237-87ED92DEB0F9}"/>
    <cellStyle name="Normal 6 3 2 3 2" xfId="883" xr:uid="{4236E047-C960-4A4D-A1AE-4527DF6ECAFC}"/>
    <cellStyle name="Normal 6 3 2 3 2 2" xfId="1346" xr:uid="{C9B526DE-031C-4F46-B04E-3C37EA62D9E3}"/>
    <cellStyle name="Normal 6 3 2 3 2 2 2" xfId="1819" xr:uid="{8B1FE12D-10E0-4233-ACDD-330CFC2AAF80}"/>
    <cellStyle name="Normal 6 3 2 3 2 2 2 2" xfId="3769" xr:uid="{A5F8D0FD-6B4E-41A2-8969-160DDE666527}"/>
    <cellStyle name="Normal 6 3 2 3 2 2 2 2 2" xfId="14435" xr:uid="{C26C23F8-067A-402A-92BD-7B73077AF216}"/>
    <cellStyle name="Normal 6 3 2 3 2 2 2 2 3" xfId="9952" xr:uid="{AE2A0BE5-D294-487E-A740-E85A2DAD1324}"/>
    <cellStyle name="Normal 6 3 2 3 2 2 2 3" xfId="9953" xr:uid="{4C90F4DB-4815-4747-85E8-20D369950EB2}"/>
    <cellStyle name="Normal 6 3 2 3 2 2 2 4" xfId="7408" xr:uid="{B13E8BAD-F0A1-4EC1-A3AE-51CEC075D948}"/>
    <cellStyle name="Normal 6 3 2 3 2 2 2 5" xfId="12622" xr:uid="{D92297EB-ED03-4E25-BDA7-FB8D0BA0D052}"/>
    <cellStyle name="Normal 6 3 2 3 2 2 2 6" xfId="5583" xr:uid="{E6AB8D8B-5908-4729-AA0B-716479011F8C}"/>
    <cellStyle name="Normal 6 3 2 3 2 2 3" xfId="3308" xr:uid="{194A848B-2682-4043-B482-886BDC548CF9}"/>
    <cellStyle name="Normal 6 3 2 3 2 2 3 2" xfId="13974" xr:uid="{ECA326D4-CDD3-494E-A898-D80B8B349DE7}"/>
    <cellStyle name="Normal 6 3 2 3 2 2 3 3" xfId="9954" xr:uid="{CAF671C5-7E5C-4929-A989-293F502DC4CF}"/>
    <cellStyle name="Normal 6 3 2 3 2 2 4" xfId="9955" xr:uid="{04368938-B1A3-4453-B5D7-601BFC9CD0E8}"/>
    <cellStyle name="Normal 6 3 2 3 2 2 5" xfId="6947" xr:uid="{31A65CA4-EADD-428D-92DC-8469836A8C30}"/>
    <cellStyle name="Normal 6 3 2 3 2 2 6" xfId="12161" xr:uid="{90C0595D-CC66-4590-B217-02724DDB4EB8}"/>
    <cellStyle name="Normal 6 3 2 3 2 2 7" xfId="5122" xr:uid="{7DAEABA0-D085-4592-83EC-A155A4F5BDDE}"/>
    <cellStyle name="Normal 6 3 2 3 2 3" xfId="1818" xr:uid="{E2BD6083-E43F-4DAE-AF1E-1E468C7A3FAE}"/>
    <cellStyle name="Normal 6 3 2 3 2 3 2" xfId="3768" xr:uid="{7D9EF0A5-4F04-41DE-A73E-5899FA1ECB7F}"/>
    <cellStyle name="Normal 6 3 2 3 2 3 2 2" xfId="14434" xr:uid="{3EA1DA71-D4C2-43B2-8A55-10586A63A9C8}"/>
    <cellStyle name="Normal 6 3 2 3 2 3 2 3" xfId="9956" xr:uid="{3F843005-6A62-4392-B6B5-8DD892D46B6A}"/>
    <cellStyle name="Normal 6 3 2 3 2 3 3" xfId="9957" xr:uid="{4E42016B-7CD3-482B-9699-16BD7CF344F2}"/>
    <cellStyle name="Normal 6 3 2 3 2 3 4" xfId="7407" xr:uid="{3A9327D0-DC32-47F7-A31C-DA2575520A08}"/>
    <cellStyle name="Normal 6 3 2 3 2 3 5" xfId="12621" xr:uid="{700CB403-533E-4F64-A238-6C8916267BEF}"/>
    <cellStyle name="Normal 6 3 2 3 2 3 6" xfId="5582" xr:uid="{B00EB48A-B53D-4BA0-BDB0-D8975D7E44BC}"/>
    <cellStyle name="Normal 6 3 2 3 2 4" xfId="2941" xr:uid="{9E774A7D-7183-44AE-8948-59A0968865DA}"/>
    <cellStyle name="Normal 6 3 2 3 2 4 2" xfId="13607" xr:uid="{74ECF632-3E26-47FC-9978-C8DEAEA4F167}"/>
    <cellStyle name="Normal 6 3 2 3 2 4 3" xfId="9958" xr:uid="{909453C7-3477-4E7C-8AA1-93C9DAC61605}"/>
    <cellStyle name="Normal 6 3 2 3 2 5" xfId="9959" xr:uid="{C3E700FD-28AE-44EA-BAE2-4F0C4EA0D0FF}"/>
    <cellStyle name="Normal 6 3 2 3 2 6" xfId="6580" xr:uid="{0EC827CC-5AC8-4D60-BE77-6D5A893B563F}"/>
    <cellStyle name="Normal 6 3 2 3 2 7" xfId="11794" xr:uid="{792C5D37-408A-46C0-8ECC-751979096B9D}"/>
    <cellStyle name="Normal 6 3 2 3 2 8" xfId="4755" xr:uid="{58C68BF5-CED8-456E-AC69-4FA2C34471D1}"/>
    <cellStyle name="Normal 6 3 2 3 3" xfId="1036" xr:uid="{C6BC034F-644D-4CB0-B2FE-8C1757996618}"/>
    <cellStyle name="Normal 6 3 2 3 3 2" xfId="1820" xr:uid="{5763D84E-3EF2-4B35-8A64-5DADD7BF8473}"/>
    <cellStyle name="Normal 6 3 2 3 3 2 2" xfId="3770" xr:uid="{2F447CFE-CC1D-4A21-B789-50BCC4B19B1E}"/>
    <cellStyle name="Normal 6 3 2 3 3 2 2 2" xfId="14436" xr:uid="{15A52E9F-7CE5-4013-86DD-4C2061A58928}"/>
    <cellStyle name="Normal 6 3 2 3 3 2 2 3" xfId="9960" xr:uid="{653FD1E3-01F5-4169-9FB3-DB48841FC411}"/>
    <cellStyle name="Normal 6 3 2 3 3 2 3" xfId="9961" xr:uid="{6141A392-AD0D-42FF-A23B-8344BA99EBD5}"/>
    <cellStyle name="Normal 6 3 2 3 3 2 4" xfId="7409" xr:uid="{82B785A7-D1A2-4B98-8F8C-906A5ED04606}"/>
    <cellStyle name="Normal 6 3 2 3 3 2 5" xfId="12623" xr:uid="{8D235D4B-0D79-4F66-99BB-B5C0D2C9B70E}"/>
    <cellStyle name="Normal 6 3 2 3 3 2 6" xfId="5584" xr:uid="{26858C1B-0BEA-4E2B-BD6D-8D59DDD7FC33}"/>
    <cellStyle name="Normal 6 3 2 3 3 3" xfId="3079" xr:uid="{EAE3FA4A-6C29-409B-B3DB-F894F5673384}"/>
    <cellStyle name="Normal 6 3 2 3 3 3 2" xfId="13745" xr:uid="{44C20695-A88A-4FC3-A38D-E2550E580DD2}"/>
    <cellStyle name="Normal 6 3 2 3 3 3 3" xfId="9962" xr:uid="{A2D64311-6C77-4055-A1D7-2D7DB509A847}"/>
    <cellStyle name="Normal 6 3 2 3 3 4" xfId="9963" xr:uid="{2DCA5978-7A6B-4A25-B280-A0567F163013}"/>
    <cellStyle name="Normal 6 3 2 3 3 5" xfId="6718" xr:uid="{2932E303-6D84-4125-B4AF-D863AA903B87}"/>
    <cellStyle name="Normal 6 3 2 3 3 6" xfId="11932" xr:uid="{6313A368-E01A-479A-9753-0AE94DDA2F12}"/>
    <cellStyle name="Normal 6 3 2 3 3 7" xfId="4893" xr:uid="{F09A554F-6589-4609-B9B9-3F2916828F65}"/>
    <cellStyle name="Normal 6 3 2 3 4" xfId="1817" xr:uid="{4E38D1B3-3660-4CC6-BA88-B8202612F1B5}"/>
    <cellStyle name="Normal 6 3 2 3 4 2" xfId="3767" xr:uid="{69DAB174-C765-4F7F-A82A-5F41D3E9BB45}"/>
    <cellStyle name="Normal 6 3 2 3 4 2 2" xfId="14433" xr:uid="{CB52D1B9-9602-48D6-B768-468523606777}"/>
    <cellStyle name="Normal 6 3 2 3 4 2 3" xfId="9964" xr:uid="{5248F9D4-05C7-43B4-A89C-A98EA0C8E7CF}"/>
    <cellStyle name="Normal 6 3 2 3 4 3" xfId="9965" xr:uid="{2A77E2D9-3798-4F20-9249-27DF0091A4EB}"/>
    <cellStyle name="Normal 6 3 2 3 4 4" xfId="7406" xr:uid="{80F3864B-9A22-4C78-8034-EBB36A5E74B3}"/>
    <cellStyle name="Normal 6 3 2 3 4 5" xfId="12620" xr:uid="{FB013161-50F4-410A-B68B-884C7B304D37}"/>
    <cellStyle name="Normal 6 3 2 3 4 6" xfId="5581" xr:uid="{25B02F65-8DAF-4C73-8ED1-0F7D80D45369}"/>
    <cellStyle name="Normal 6 3 2 3 5" xfId="2334" xr:uid="{336B1CDB-6C43-48AF-A905-6163B53F9904}"/>
    <cellStyle name="Normal 6 3 2 3 5 2" xfId="4187" xr:uid="{4F9288FD-7672-4CB7-B15F-DA1ADD8914B4}"/>
    <cellStyle name="Normal 6 3 2 3 5 2 2" xfId="14850" xr:uid="{E1EF823F-C6C3-42BA-89FF-CEBF3BD16714}"/>
    <cellStyle name="Normal 6 3 2 3 5 2 3" xfId="9966" xr:uid="{DE917922-4D23-46FA-A3E2-7D51DCB6B642}"/>
    <cellStyle name="Normal 6 3 2 3 5 3" xfId="9967" xr:uid="{5148AE36-D8A1-439F-B9A7-2758B45ADC29}"/>
    <cellStyle name="Normal 6 3 2 3 5 4" xfId="7826" xr:uid="{EE360663-D21B-4D41-8FC1-00C65D96439C}"/>
    <cellStyle name="Normal 6 3 2 3 5 5" xfId="13037" xr:uid="{BBA3B773-3BC7-47AA-BE8F-558809F3E5EA}"/>
    <cellStyle name="Normal 6 3 2 3 5 6" xfId="5998" xr:uid="{AFDAFAF5-1EB9-44B9-B8DA-E92DBDED0E5A}"/>
    <cellStyle name="Normal 6 3 2 3 6" xfId="2478" xr:uid="{FC1563BE-A6B4-432F-975D-5FD5C2B8A46E}"/>
    <cellStyle name="Normal 6 3 2 3 6 2" xfId="4322" xr:uid="{C4E3C58C-E3F6-4B0D-B988-7A5BA184360D}"/>
    <cellStyle name="Normal 6 3 2 3 6 2 2" xfId="14985" xr:uid="{36DCDC0D-4376-4E33-AD94-278ADB8CA8CD}"/>
    <cellStyle name="Normal 6 3 2 3 6 2 3" xfId="9968" xr:uid="{C564D3E7-3F51-4050-90E8-2413285FC6D6}"/>
    <cellStyle name="Normal 6 3 2 3 6 3" xfId="7961" xr:uid="{33511259-D1BE-43D7-8589-861B01C77A10}"/>
    <cellStyle name="Normal 6 3 2 3 6 4" xfId="13172" xr:uid="{836128F7-18E5-410D-8266-DD16E1064648}"/>
    <cellStyle name="Normal 6 3 2 3 6 5" xfId="6133" xr:uid="{6E9F82C3-8764-491F-8EE7-4FA89259CB86}"/>
    <cellStyle name="Normal 6 3 2 3 7" xfId="2806" xr:uid="{94874756-98FD-4450-AE4B-5E4212C11174}"/>
    <cellStyle name="Normal 6 3 2 3 7 2" xfId="13472" xr:uid="{59D6A7E5-C9FC-4E5F-81E4-CA4875B818A9}"/>
    <cellStyle name="Normal 6 3 2 3 7 3" xfId="9969" xr:uid="{99CB5656-8154-4912-B4D1-ED4E61E650BB}"/>
    <cellStyle name="Normal 6 3 2 3 8" xfId="9970" xr:uid="{65F26179-0D61-4FD9-B17B-C34A9BDC688B}"/>
    <cellStyle name="Normal 6 3 2 3 9" xfId="6445" xr:uid="{E950F52B-8F86-46C1-8047-DEB93A292894}"/>
    <cellStyle name="Normal 6 3 2 4" xfId="576" xr:uid="{EB8E9EF1-00F4-40AD-9B10-A0F93C6E142E}"/>
    <cellStyle name="Normal 6 3 2 4 2" xfId="1144" xr:uid="{3585FBCE-D22F-4699-9D57-CB6FCA7883EC}"/>
    <cellStyle name="Normal 6 3 2 4 2 2" xfId="1822" xr:uid="{66991524-406C-42EA-87E7-FBD451160CF5}"/>
    <cellStyle name="Normal 6 3 2 4 2 2 2" xfId="3772" xr:uid="{DC1DF3B0-A952-43B9-93AC-D87E8A84D69D}"/>
    <cellStyle name="Normal 6 3 2 4 2 2 2 2" xfId="14438" xr:uid="{BD0D5118-4129-4A11-BA38-BE901340A9E1}"/>
    <cellStyle name="Normal 6 3 2 4 2 2 2 3" xfId="9971" xr:uid="{40A1B9AB-27F8-4290-B0BC-47BF9FE0D154}"/>
    <cellStyle name="Normal 6 3 2 4 2 2 3" xfId="9972" xr:uid="{EF4B0938-521A-4ADD-942D-AF073EB34AA4}"/>
    <cellStyle name="Normal 6 3 2 4 2 2 4" xfId="7411" xr:uid="{3603FC19-487A-4F4A-A3AE-8A54CD54F655}"/>
    <cellStyle name="Normal 6 3 2 4 2 2 5" xfId="12625" xr:uid="{5F31FB4F-F6A6-41AA-974F-D3FC7B9D4251}"/>
    <cellStyle name="Normal 6 3 2 4 2 2 6" xfId="5586" xr:uid="{B80FF05E-AD5E-4DE3-B030-93DD95A90DB0}"/>
    <cellStyle name="Normal 6 3 2 4 2 3" xfId="3169" xr:uid="{226BE2C0-00AF-45EE-8C7F-A88790BE778E}"/>
    <cellStyle name="Normal 6 3 2 4 2 3 2" xfId="13835" xr:uid="{A9F0EB13-3D92-40A9-A3EF-ABEEDE04452F}"/>
    <cellStyle name="Normal 6 3 2 4 2 3 3" xfId="9973" xr:uid="{31025BE3-60F6-4A82-906C-77204368740D}"/>
    <cellStyle name="Normal 6 3 2 4 2 4" xfId="9974" xr:uid="{6FB1479F-E8F3-4B28-9FEE-74F915FDD4B8}"/>
    <cellStyle name="Normal 6 3 2 4 2 5" xfId="6808" xr:uid="{656C086C-1304-4BD7-9DF5-7C9C5C950EAD}"/>
    <cellStyle name="Normal 6 3 2 4 2 6" xfId="12022" xr:uid="{6EBE8A24-E6DE-47BF-9577-37333A1FDA0B}"/>
    <cellStyle name="Normal 6 3 2 4 2 7" xfId="4983" xr:uid="{36A81D7F-2C01-45E6-86C6-BF9FEE420545}"/>
    <cellStyle name="Normal 6 3 2 4 3" xfId="1821" xr:uid="{3176E05A-3B48-4373-8338-17688D31DAB8}"/>
    <cellStyle name="Normal 6 3 2 4 3 2" xfId="3771" xr:uid="{209E7B1A-BCFC-409F-994F-1CA6A8F51D32}"/>
    <cellStyle name="Normal 6 3 2 4 3 2 2" xfId="14437" xr:uid="{351D3BD1-43A2-49FD-9B4E-539A07703836}"/>
    <cellStyle name="Normal 6 3 2 4 3 2 3" xfId="9975" xr:uid="{5320BB9B-DD6F-480A-AD75-1426D8812CB0}"/>
    <cellStyle name="Normal 6 3 2 4 3 3" xfId="9976" xr:uid="{AB506B85-34CA-4E61-98E9-46A45F4BA5E8}"/>
    <cellStyle name="Normal 6 3 2 4 3 4" xfId="7410" xr:uid="{FBEB2B4C-34E9-4835-A459-F816C1E2DA94}"/>
    <cellStyle name="Normal 6 3 2 4 3 5" xfId="12624" xr:uid="{819228D9-6125-4CF4-8888-11FFC8785558}"/>
    <cellStyle name="Normal 6 3 2 4 3 6" xfId="5585" xr:uid="{59F03DB5-EFB3-47B5-81ED-D1420DB3C1E4}"/>
    <cellStyle name="Normal 6 3 2 4 4" xfId="2717" xr:uid="{1B6AB1D1-FF74-4070-B9E2-E06374EB94F0}"/>
    <cellStyle name="Normal 6 3 2 4 4 2" xfId="13383" xr:uid="{42B5959E-E8AC-4E03-B878-D584CF3C9D0A}"/>
    <cellStyle name="Normal 6 3 2 4 4 3" xfId="9977" xr:uid="{F51FFEF5-C8C9-43AC-91DE-748970CC5DCC}"/>
    <cellStyle name="Normal 6 3 2 4 5" xfId="9978" xr:uid="{FA0AAD33-E86E-43E8-A7EF-4D76F19B6840}"/>
    <cellStyle name="Normal 6 3 2 4 6" xfId="6356" xr:uid="{91EE0BD4-ABE1-48E0-B764-2F24FB7394CA}"/>
    <cellStyle name="Normal 6 3 2 4 7" xfId="11570" xr:uid="{18E3881D-5ED4-44E6-B95E-72C459E0BE19}"/>
    <cellStyle name="Normal 6 3 2 4 8" xfId="4531" xr:uid="{DDAFF899-9994-4EEE-8183-A24AA83029F8}"/>
    <cellStyle name="Normal 6 3 2 5" xfId="793" xr:uid="{7874B066-C45C-41FB-AADE-6D537AD0C162}"/>
    <cellStyle name="Normal 6 3 2 5 2" xfId="1257" xr:uid="{DB7AAADD-8E8F-4733-9424-BE564F97FF20}"/>
    <cellStyle name="Normal 6 3 2 5 2 2" xfId="1824" xr:uid="{46E7DE05-7C9A-4239-AB48-4C204445AC59}"/>
    <cellStyle name="Normal 6 3 2 5 2 2 2" xfId="3774" xr:uid="{81068E32-4C1D-462F-80C4-B84D240A8F38}"/>
    <cellStyle name="Normal 6 3 2 5 2 2 2 2" xfId="14440" xr:uid="{BFC392A3-D5DE-4C80-AE91-6B880843F7B5}"/>
    <cellStyle name="Normal 6 3 2 5 2 2 2 3" xfId="9979" xr:uid="{943B9B33-4A30-49E0-BCEB-95A1EECF13E8}"/>
    <cellStyle name="Normal 6 3 2 5 2 2 3" xfId="9980" xr:uid="{D157E132-827F-4CFB-961C-66F2381CCF39}"/>
    <cellStyle name="Normal 6 3 2 5 2 2 4" xfId="7413" xr:uid="{18538ED4-A6DA-444B-A620-5BDABE228959}"/>
    <cellStyle name="Normal 6 3 2 5 2 2 5" xfId="12627" xr:uid="{03F8E766-5E03-42E6-99B0-0D8185485732}"/>
    <cellStyle name="Normal 6 3 2 5 2 2 6" xfId="5588" xr:uid="{8B8F57E8-8A9C-47CA-8136-FC5FABD636FA}"/>
    <cellStyle name="Normal 6 3 2 5 2 3" xfId="3219" xr:uid="{9F7607EC-5226-4151-A84F-8AF7883740AD}"/>
    <cellStyle name="Normal 6 3 2 5 2 3 2" xfId="13885" xr:uid="{DFE13F13-D57B-4E3B-B038-5964E1BBC626}"/>
    <cellStyle name="Normal 6 3 2 5 2 3 3" xfId="9981" xr:uid="{46298AA4-2C34-4E8A-955D-4EA03BC0A8F7}"/>
    <cellStyle name="Normal 6 3 2 5 2 4" xfId="9982" xr:uid="{7D9AA762-C5B4-416D-916B-50D3A3256FC9}"/>
    <cellStyle name="Normal 6 3 2 5 2 5" xfId="6858" xr:uid="{18DF8894-649C-462E-84D1-7440E1935E1F}"/>
    <cellStyle name="Normal 6 3 2 5 2 6" xfId="12072" xr:uid="{DDCC666D-17BA-4AB5-B5F6-5661A05D2CA9}"/>
    <cellStyle name="Normal 6 3 2 5 2 7" xfId="5033" xr:uid="{130C8053-C62D-4669-872C-AA48E019DB90}"/>
    <cellStyle name="Normal 6 3 2 5 3" xfId="1823" xr:uid="{F8B3B1D3-153A-4D72-BCE9-0CDA375D83BC}"/>
    <cellStyle name="Normal 6 3 2 5 3 2" xfId="3773" xr:uid="{2CEEF86D-5D99-43FD-BEEE-93FCAF775114}"/>
    <cellStyle name="Normal 6 3 2 5 3 2 2" xfId="14439" xr:uid="{E5684220-FE1F-4A68-AFDE-0D96EB8F4036}"/>
    <cellStyle name="Normal 6 3 2 5 3 2 3" xfId="9983" xr:uid="{4CA156FF-7B30-4892-9414-F972E27ACA6E}"/>
    <cellStyle name="Normal 6 3 2 5 3 3" xfId="9984" xr:uid="{E65E3CD8-D80B-4A3F-A27B-03C8B274A438}"/>
    <cellStyle name="Normal 6 3 2 5 3 4" xfId="7412" xr:uid="{0AB3B397-F809-48CE-8119-72E8FB469BD6}"/>
    <cellStyle name="Normal 6 3 2 5 3 5" xfId="12626" xr:uid="{7717AD29-F713-493E-AA6F-9977FB046EDC}"/>
    <cellStyle name="Normal 6 3 2 5 3 6" xfId="5587" xr:uid="{1F24EB4F-5BDF-4B8C-82E8-B7DF0C3F5E46}"/>
    <cellStyle name="Normal 6 3 2 5 4" xfId="2852" xr:uid="{1248F39C-B055-4C7E-A6F0-707D5CB27DBC}"/>
    <cellStyle name="Normal 6 3 2 5 4 2" xfId="13518" xr:uid="{4C205D25-B5B2-4DD2-8754-330CC15D2842}"/>
    <cellStyle name="Normal 6 3 2 5 4 3" xfId="9985" xr:uid="{EF3A950C-AB24-47C4-9089-F2AF80B3FCCB}"/>
    <cellStyle name="Normal 6 3 2 5 5" xfId="9986" xr:uid="{F5E92061-1BBF-4B86-A8EE-B3C6608C66DB}"/>
    <cellStyle name="Normal 6 3 2 5 6" xfId="6491" xr:uid="{84C73331-8345-47DB-A29A-1CC88EEF8EE3}"/>
    <cellStyle name="Normal 6 3 2 5 7" xfId="11705" xr:uid="{67EAB7EC-35A0-47ED-B3E1-E518EA429298}"/>
    <cellStyle name="Normal 6 3 2 5 8" xfId="4666" xr:uid="{214865DE-B5BE-424F-B1B1-11312BBE9213}"/>
    <cellStyle name="Normal 6 3 2 6" xfId="460" xr:uid="{58FB047B-0368-4A7C-8CB9-21E5A15DB07B}"/>
    <cellStyle name="Normal 6 3 2 6 2" xfId="1087" xr:uid="{ACA946FC-5240-42A7-B0D3-370860A0FD3A}"/>
    <cellStyle name="Normal 6 3 2 6 2 2" xfId="1826" xr:uid="{1C0376A9-4C3F-4E53-93EC-935D15DEB4BE}"/>
    <cellStyle name="Normal 6 3 2 6 2 2 2" xfId="3776" xr:uid="{8FCAD554-7380-4075-8CD4-0198AC8BE5A9}"/>
    <cellStyle name="Normal 6 3 2 6 2 2 2 2" xfId="14442" xr:uid="{C2999342-69F6-4AE5-8103-CA629E48C6B4}"/>
    <cellStyle name="Normal 6 3 2 6 2 2 2 3" xfId="9987" xr:uid="{C87E7FED-2B7D-492A-A215-B4EB02811A8B}"/>
    <cellStyle name="Normal 6 3 2 6 2 2 3" xfId="9988" xr:uid="{B3C79D88-0BA1-47F5-B2A9-A1B922B65E2F}"/>
    <cellStyle name="Normal 6 3 2 6 2 2 4" xfId="7415" xr:uid="{38C7F870-78B8-4F85-9896-A0D68B003BAB}"/>
    <cellStyle name="Normal 6 3 2 6 2 2 5" xfId="12629" xr:uid="{3E110F6E-C9D0-41C0-AA3E-84D854C2CA90}"/>
    <cellStyle name="Normal 6 3 2 6 2 2 6" xfId="5590" xr:uid="{E62E2A32-85E3-4481-A905-7810D67CE697}"/>
    <cellStyle name="Normal 6 3 2 6 2 3" xfId="3125" xr:uid="{B4F90B08-CABC-459F-BE40-5BB45B1E42B6}"/>
    <cellStyle name="Normal 6 3 2 6 2 3 2" xfId="13791" xr:uid="{425DA186-0425-44F3-AF58-4C35215DEB9B}"/>
    <cellStyle name="Normal 6 3 2 6 2 3 3" xfId="9989" xr:uid="{5B57DEFE-F654-4D24-A9F0-04137DEF6E83}"/>
    <cellStyle name="Normal 6 3 2 6 2 4" xfId="9990" xr:uid="{A3B8BB2D-CAAB-450C-BD48-8EBEE92F8A36}"/>
    <cellStyle name="Normal 6 3 2 6 2 5" xfId="6764" xr:uid="{31F31614-3C9E-4418-8890-7401DA4121DB}"/>
    <cellStyle name="Normal 6 3 2 6 2 6" xfId="11978" xr:uid="{9451B24E-3E04-4654-945B-253B19D99ABE}"/>
    <cellStyle name="Normal 6 3 2 6 2 7" xfId="4939" xr:uid="{62878BF0-F75D-402B-9DD8-B6055A4F33C5}"/>
    <cellStyle name="Normal 6 3 2 6 3" xfId="1825" xr:uid="{5D4ACDBB-44FF-4F53-8021-2C84B3FCFB65}"/>
    <cellStyle name="Normal 6 3 2 6 3 2" xfId="3775" xr:uid="{7F6D85C1-5A30-4382-A21B-B5A84F61A2A2}"/>
    <cellStyle name="Normal 6 3 2 6 3 2 2" xfId="14441" xr:uid="{38031E40-7755-4B92-B0F3-0CD3C21B8C9C}"/>
    <cellStyle name="Normal 6 3 2 6 3 2 3" xfId="9991" xr:uid="{F55D259B-8FA8-4DA7-93E4-4F36F1F00550}"/>
    <cellStyle name="Normal 6 3 2 6 3 3" xfId="9992" xr:uid="{99A06C8E-7525-4D82-8D1C-6385A3C8A737}"/>
    <cellStyle name="Normal 6 3 2 6 3 4" xfId="7414" xr:uid="{113DD553-1DE4-4223-9FF6-7F168124E985}"/>
    <cellStyle name="Normal 6 3 2 6 3 5" xfId="12628" xr:uid="{1C18E405-60E7-4561-9501-50D255DDC13D}"/>
    <cellStyle name="Normal 6 3 2 6 3 6" xfId="5589" xr:uid="{DC3BEAAE-45BA-4E65-BA8C-9C97A1F1807E}"/>
    <cellStyle name="Normal 6 3 2 6 4" xfId="2668" xr:uid="{79A7AA2B-5823-4492-87E0-BCFCD23F30C0}"/>
    <cellStyle name="Normal 6 3 2 6 4 2" xfId="13334" xr:uid="{9C0E0F15-275E-488D-9BAC-03A7660DDCF1}"/>
    <cellStyle name="Normal 6 3 2 6 4 3" xfId="9993" xr:uid="{07FDF8B0-0413-477B-839D-E7D85E0D0948}"/>
    <cellStyle name="Normal 6 3 2 6 5" xfId="9994" xr:uid="{19CFB8B1-790F-4A63-9F25-3116CF03CB2A}"/>
    <cellStyle name="Normal 6 3 2 6 6" xfId="6307" xr:uid="{0284F30A-216A-4B84-BAF4-E599CEB6B019}"/>
    <cellStyle name="Normal 6 3 2 6 7" xfId="11521" xr:uid="{CE7BF7DE-EED1-453D-892C-9BD6E409F945}"/>
    <cellStyle name="Normal 6 3 2 6 8" xfId="4482" xr:uid="{B08E9D4A-4AF2-4100-9F91-EE4695270005}"/>
    <cellStyle name="Normal 6 3 2 7" xfId="942" xr:uid="{3595AF89-6190-4B2B-BF24-A94BB8A1106C}"/>
    <cellStyle name="Normal 6 3 2 7 2" xfId="1827" xr:uid="{7A99049D-E8D3-44CF-BA21-EFE89AC49B7E}"/>
    <cellStyle name="Normal 6 3 2 7 2 2" xfId="3777" xr:uid="{929ACFB6-E63B-4983-BAA9-E3A2BB41302D}"/>
    <cellStyle name="Normal 6 3 2 7 2 2 2" xfId="14443" xr:uid="{C66E6430-1738-4CAE-A9B3-681944117414}"/>
    <cellStyle name="Normal 6 3 2 7 2 2 3" xfId="9995" xr:uid="{786D813A-FD3F-422C-85C6-D094B2F62D6B}"/>
    <cellStyle name="Normal 6 3 2 7 2 3" xfId="9996" xr:uid="{A38A75E0-9E78-4CB1-8C76-B88ED5A63FF9}"/>
    <cellStyle name="Normal 6 3 2 7 2 4" xfId="7416" xr:uid="{E87B0E37-B214-4EEA-B8B9-B3B1CB769B37}"/>
    <cellStyle name="Normal 6 3 2 7 2 5" xfId="12630" xr:uid="{4B8E6347-F07B-4685-AACC-C43E0691C616}"/>
    <cellStyle name="Normal 6 3 2 7 2 6" xfId="5591" xr:uid="{F9771B68-3B11-4871-91D5-7A617F7ED669}"/>
    <cellStyle name="Normal 6 3 2 7 3" xfId="2990" xr:uid="{746B0C48-4032-4157-B277-23D5707D5800}"/>
    <cellStyle name="Normal 6 3 2 7 3 2" xfId="13656" xr:uid="{B097F234-773D-4DF6-B0D1-037FC082807C}"/>
    <cellStyle name="Normal 6 3 2 7 3 3" xfId="9997" xr:uid="{8058DD02-97C3-4EFD-9F0B-3BD8B708BDC0}"/>
    <cellStyle name="Normal 6 3 2 7 4" xfId="9998" xr:uid="{4DA47B1D-91FA-4710-8F97-BC668B675763}"/>
    <cellStyle name="Normal 6 3 2 7 5" xfId="6629" xr:uid="{F4F6FF01-C058-4200-9294-9CD4FB8C8685}"/>
    <cellStyle name="Normal 6 3 2 7 6" xfId="11843" xr:uid="{1CBA367E-3198-45C6-AF89-57F97C3E185F}"/>
    <cellStyle name="Normal 6 3 2 7 7" xfId="4804" xr:uid="{B418281E-BD1A-40DD-9B30-EB4CCAF00138}"/>
    <cellStyle name="Normal 6 3 2 8" xfId="1407" xr:uid="{D90E1269-B20A-44FD-92AD-BD6E9573309C}"/>
    <cellStyle name="Normal 6 3 2 8 2" xfId="3357" xr:uid="{45261B91-7D24-4AB8-A37B-4C024A196A48}"/>
    <cellStyle name="Normal 6 3 2 8 2 2" xfId="14023" xr:uid="{83388CA2-2FC6-4066-81C8-E772E9E1A5D1}"/>
    <cellStyle name="Normal 6 3 2 8 2 3" xfId="9999" xr:uid="{BD78BC15-ACDE-4A16-97AC-7B9CEDEBBF13}"/>
    <cellStyle name="Normal 6 3 2 8 3" xfId="10000" xr:uid="{9F843EBE-41EE-460C-9D42-C9855DFAAAAB}"/>
    <cellStyle name="Normal 6 3 2 8 4" xfId="6996" xr:uid="{4C53408B-C6A8-499A-BD8E-D5C99929B982}"/>
    <cellStyle name="Normal 6 3 2 8 5" xfId="12210" xr:uid="{59CE6534-51B2-4928-A01A-756877768CFC}"/>
    <cellStyle name="Normal 6 3 2 8 6" xfId="5171" xr:uid="{1165509D-C31F-4B38-8973-736A589B6B09}"/>
    <cellStyle name="Normal 6 3 2 9" xfId="353" xr:uid="{5D3BCED2-878E-4F8A-B216-F77A76A6A5F9}"/>
    <cellStyle name="Normal 6 3 2 9 2" xfId="2623" xr:uid="{D10C3504-1A7D-41BD-8501-0173EB05B094}"/>
    <cellStyle name="Normal 6 3 2 9 2 2" xfId="13290" xr:uid="{BA1D2F35-5EE3-449D-B3E3-95ED7FD1ECA6}"/>
    <cellStyle name="Normal 6 3 2 9 2 3" xfId="10001" xr:uid="{449713EB-7D76-4BD0-8961-D64B425F042B}"/>
    <cellStyle name="Normal 6 3 2 9 3" xfId="10002" xr:uid="{475303A6-A852-4DEE-9DC6-C4CA73007688}"/>
    <cellStyle name="Normal 6 3 2 9 4" xfId="6262" xr:uid="{C4662CF2-C4D9-410C-92DA-1BBC90613BA9}"/>
    <cellStyle name="Normal 6 3 2 9 5" xfId="11477" xr:uid="{26ACE6F8-32CD-4B6B-9826-E1D30559FC72}"/>
    <cellStyle name="Normal 6 3 2 9 6" xfId="4438" xr:uid="{A2E0B30D-721F-422F-9331-51266221D33E}"/>
    <cellStyle name="Normal 6 3 3" xfId="261" xr:uid="{552C50DF-F059-4F03-8F17-2BCD4A33C27A}"/>
    <cellStyle name="Normal 6 3 3 10" xfId="2239" xr:uid="{72002D2A-4289-48A6-9ABE-FFFD0886D3FA}"/>
    <cellStyle name="Normal 6 3 3 10 2" xfId="4098" xr:uid="{8B937979-D118-4A7C-A85B-B1CC53D93D12}"/>
    <cellStyle name="Normal 6 3 3 10 2 2" xfId="14761" xr:uid="{DF7B9D39-4876-40B6-B9BA-7F658898281E}"/>
    <cellStyle name="Normal 6 3 3 10 2 3" xfId="10003" xr:uid="{4565EBDC-65F9-4ACB-96FF-4D559EEE521E}"/>
    <cellStyle name="Normal 6 3 3 10 3" xfId="10004" xr:uid="{6BB70B2B-9450-45E1-8B6C-A6A82335FE53}"/>
    <cellStyle name="Normal 6 3 3 10 4" xfId="7737" xr:uid="{17A1E237-A296-41D3-8EB3-5488C2650D61}"/>
    <cellStyle name="Normal 6 3 3 10 5" xfId="12948" xr:uid="{795966D5-B278-41B5-A693-1AC090A0FE48}"/>
    <cellStyle name="Normal 6 3 3 10 6" xfId="5909" xr:uid="{A6A913C1-DB10-41B1-A92C-AA1062BDE0EE}"/>
    <cellStyle name="Normal 6 3 3 11" xfId="2390" xr:uid="{40B7BE4A-C396-452E-B3E9-7886F1C5D5C8}"/>
    <cellStyle name="Normal 6 3 3 11 2" xfId="4234" xr:uid="{283F1A8E-9DCB-4F50-B5E2-1D1EC35151CA}"/>
    <cellStyle name="Normal 6 3 3 11 2 2" xfId="14897" xr:uid="{6074D2D7-22B6-400D-BA35-12B987FE9858}"/>
    <cellStyle name="Normal 6 3 3 11 2 3" xfId="10005" xr:uid="{4F9C38E0-8BFF-4186-A08B-1883391174BC}"/>
    <cellStyle name="Normal 6 3 3 11 3" xfId="7873" xr:uid="{AEEABA9F-EEA4-4E98-9082-A1776F4585B1}"/>
    <cellStyle name="Normal 6 3 3 11 4" xfId="13084" xr:uid="{2BF6C241-269B-4668-AAC8-CC140125DCCC}"/>
    <cellStyle name="Normal 6 3 3 11 5" xfId="6045" xr:uid="{27A33AC4-F708-448E-9DF4-C930D2BAE888}"/>
    <cellStyle name="Normal 6 3 3 12" xfId="2586" xr:uid="{DB9E8C93-1CA8-48E6-B9FA-84C500B633A0}"/>
    <cellStyle name="Normal 6 3 3 12 2" xfId="10006" xr:uid="{39EE054C-44CE-4B49-9F29-E04CC87E8B1A}"/>
    <cellStyle name="Normal 6 3 3 12 3" xfId="13254" xr:uid="{583E38CF-8AC1-4DFC-BD14-694F5D2A3DD8}"/>
    <cellStyle name="Normal 6 3 3 12 4" xfId="6184" xr:uid="{EB7289CC-4DA4-4D5E-8E56-6558E9FC3467}"/>
    <cellStyle name="Normal 6 3 3 13" xfId="10007" xr:uid="{0EC5EFAF-F5D4-4DF0-A392-B18709DA9151}"/>
    <cellStyle name="Normal 6 3 3 14" xfId="6225" xr:uid="{635CA4E1-EF04-4FFA-9832-9342FF0703AA}"/>
    <cellStyle name="Normal 6 3 3 15" xfId="11441" xr:uid="{167C824C-0A9D-4E17-BFDC-C2CC36B38761}"/>
    <cellStyle name="Normal 6 3 3 16" xfId="4402" xr:uid="{4EC42FE2-DCDA-426C-A39E-9F510C9C4907}"/>
    <cellStyle name="Normal 6 3 3 2" xfId="680" xr:uid="{5351B342-C2BB-4576-AA70-AE81ECF84D3C}"/>
    <cellStyle name="Normal 6 3 3 2 10" xfId="11618" xr:uid="{100D9C12-97AB-48FD-8A6E-17D72FAECCAA}"/>
    <cellStyle name="Normal 6 3 3 2 11" xfId="4579" xr:uid="{05B06E97-817C-4DFF-B925-8BA25643C4CA}"/>
    <cellStyle name="Normal 6 3 3 2 2" xfId="841" xr:uid="{7FE81E3B-CD57-4E4D-BF2F-8337F1472746}"/>
    <cellStyle name="Normal 6 3 3 2 2 2" xfId="1305" xr:uid="{BBA5688A-8A33-46EE-8962-AF04DFD0D2C3}"/>
    <cellStyle name="Normal 6 3 3 2 2 2 2" xfId="1830" xr:uid="{6E18CF39-36B5-4269-A6D1-429CD207EF14}"/>
    <cellStyle name="Normal 6 3 3 2 2 2 2 2" xfId="3780" xr:uid="{759F700D-F103-4000-89E9-AC2F14C7B180}"/>
    <cellStyle name="Normal 6 3 3 2 2 2 2 2 2" xfId="14446" xr:uid="{F433A357-ED93-4A9F-B142-4F3C47E1B328}"/>
    <cellStyle name="Normal 6 3 3 2 2 2 2 2 3" xfId="10008" xr:uid="{301C6362-F5BC-472B-A539-57152AAA6387}"/>
    <cellStyle name="Normal 6 3 3 2 2 2 2 3" xfId="10009" xr:uid="{5B812F66-DD2D-47C0-B4A1-FF93E3E92FFE}"/>
    <cellStyle name="Normal 6 3 3 2 2 2 2 4" xfId="7419" xr:uid="{9B6BDF34-CCBF-43FD-AF25-538450D6F8C5}"/>
    <cellStyle name="Normal 6 3 3 2 2 2 2 5" xfId="12633" xr:uid="{6787E528-14F2-4868-9E1F-9C8343187F0B}"/>
    <cellStyle name="Normal 6 3 3 2 2 2 2 6" xfId="5594" xr:uid="{C2BFBA94-9EBB-4257-A967-9602E201DA66}"/>
    <cellStyle name="Normal 6 3 3 2 2 2 3" xfId="3267" xr:uid="{A272129B-919D-4DFB-97B1-98D5CE0B458F}"/>
    <cellStyle name="Normal 6 3 3 2 2 2 3 2" xfId="13933" xr:uid="{7B201086-B821-4707-B650-E56DA6798A75}"/>
    <cellStyle name="Normal 6 3 3 2 2 2 3 3" xfId="10010" xr:uid="{CC13B8BD-A672-4129-A006-ACC6469F6E70}"/>
    <cellStyle name="Normal 6 3 3 2 2 2 4" xfId="10011" xr:uid="{3BD15FDB-3A69-42EB-8A03-934E6C559AF4}"/>
    <cellStyle name="Normal 6 3 3 2 2 2 5" xfId="6906" xr:uid="{30B8BCA1-4A84-4A30-9A1F-6DB6AB1A2355}"/>
    <cellStyle name="Normal 6 3 3 2 2 2 6" xfId="12120" xr:uid="{39C34959-AC33-4E1D-9F6F-C7AEDCD2F4E7}"/>
    <cellStyle name="Normal 6 3 3 2 2 2 7" xfId="5081" xr:uid="{3727DD86-384F-4016-B018-7C2D90051517}"/>
    <cellStyle name="Normal 6 3 3 2 2 3" xfId="1829" xr:uid="{7E9BD381-DB03-4E31-A035-2D42B4E4AE0E}"/>
    <cellStyle name="Normal 6 3 3 2 2 3 2" xfId="3779" xr:uid="{58DE5382-A92C-46EF-B5B2-6B2D71C96339}"/>
    <cellStyle name="Normal 6 3 3 2 2 3 2 2" xfId="14445" xr:uid="{61DBF2BD-EF6D-402C-A96C-6F1EB3FED3E3}"/>
    <cellStyle name="Normal 6 3 3 2 2 3 2 3" xfId="10012" xr:uid="{E14D47A9-1CCA-4F46-993E-7A709DD488A3}"/>
    <cellStyle name="Normal 6 3 3 2 2 3 3" xfId="10013" xr:uid="{A83E65A6-791F-450D-8EF0-F88D30307AE0}"/>
    <cellStyle name="Normal 6 3 3 2 2 3 4" xfId="7418" xr:uid="{32BF49D7-B95A-4B0C-8C3C-0DFB26FBE236}"/>
    <cellStyle name="Normal 6 3 3 2 2 3 5" xfId="12632" xr:uid="{46A2501C-2FE2-4B35-9A8A-A1BF0455711E}"/>
    <cellStyle name="Normal 6 3 3 2 2 3 6" xfId="5593" xr:uid="{F245E2F6-90B4-4EC7-B7CE-65DC613977CA}"/>
    <cellStyle name="Normal 6 3 3 2 2 4" xfId="2900" xr:uid="{81629A68-64DA-4A60-9740-E10F3A55D0DC}"/>
    <cellStyle name="Normal 6 3 3 2 2 4 2" xfId="13566" xr:uid="{4428BE98-DAF4-4337-94D9-52CA7590929C}"/>
    <cellStyle name="Normal 6 3 3 2 2 4 3" xfId="10014" xr:uid="{C3153EA2-3873-4B1A-9D49-9E8D7FF7F765}"/>
    <cellStyle name="Normal 6 3 3 2 2 5" xfId="10015" xr:uid="{E4D7CEA9-FF9B-4982-AB2B-2B04983C9983}"/>
    <cellStyle name="Normal 6 3 3 2 2 6" xfId="6539" xr:uid="{F5018F69-948E-47F0-B7FE-77736DBD7549}"/>
    <cellStyle name="Normal 6 3 3 2 2 7" xfId="11753" xr:uid="{0D6D23F8-0433-4D22-A9F0-9241C9085E8E}"/>
    <cellStyle name="Normal 6 3 3 2 2 8" xfId="4714" xr:uid="{BCAB303F-A67B-4ED0-AD97-D6EF42102787}"/>
    <cellStyle name="Normal 6 3 3 2 3" xfId="994" xr:uid="{C4A541A9-81AC-4CA2-B439-33ABA25DABBD}"/>
    <cellStyle name="Normal 6 3 3 2 3 2" xfId="1831" xr:uid="{F22C574B-FDC4-4F8F-998B-AA1F3DEE7553}"/>
    <cellStyle name="Normal 6 3 3 2 3 2 2" xfId="3781" xr:uid="{EF59051F-3EE8-4C20-B303-47E3B5BDA165}"/>
    <cellStyle name="Normal 6 3 3 2 3 2 2 2" xfId="14447" xr:uid="{5D135263-B3E6-4A52-B98F-1CC8A643EFB0}"/>
    <cellStyle name="Normal 6 3 3 2 3 2 2 3" xfId="10016" xr:uid="{E320F762-0651-47A9-A0ED-82B360C66BA9}"/>
    <cellStyle name="Normal 6 3 3 2 3 2 3" xfId="10017" xr:uid="{654F9828-8B0B-483A-BDDE-058C4BC6B69B}"/>
    <cellStyle name="Normal 6 3 3 2 3 2 4" xfId="7420" xr:uid="{57D57E09-DDBC-4344-AF4C-EC181E26E0AC}"/>
    <cellStyle name="Normal 6 3 3 2 3 2 5" xfId="12634" xr:uid="{0C4806E1-F7B4-4668-AAC9-B2AAB078D154}"/>
    <cellStyle name="Normal 6 3 3 2 3 2 6" xfId="5595" xr:uid="{F122ECD4-42D8-4049-B638-276D2D0426AE}"/>
    <cellStyle name="Normal 6 3 3 2 3 3" xfId="3038" xr:uid="{832CC0E1-3703-4D92-A9D2-1301FA0549BE}"/>
    <cellStyle name="Normal 6 3 3 2 3 3 2" xfId="13704" xr:uid="{0F45656D-98B2-496F-AE12-A2F7540C75AD}"/>
    <cellStyle name="Normal 6 3 3 2 3 3 3" xfId="10018" xr:uid="{2B995B63-6071-49C4-9BFC-411F124C3C14}"/>
    <cellStyle name="Normal 6 3 3 2 3 4" xfId="10019" xr:uid="{0EF5BC99-F19C-427D-809D-A1040FCF2652}"/>
    <cellStyle name="Normal 6 3 3 2 3 5" xfId="6677" xr:uid="{FD853FCC-CB27-481E-841A-EDEB72AD97E0}"/>
    <cellStyle name="Normal 6 3 3 2 3 6" xfId="11891" xr:uid="{29A4C2EC-5385-4BB1-816F-594CE6B3A92F}"/>
    <cellStyle name="Normal 6 3 3 2 3 7" xfId="4852" xr:uid="{E71CA7D7-CC5C-43A7-8302-A4348408B9B2}"/>
    <cellStyle name="Normal 6 3 3 2 4" xfId="1828" xr:uid="{68234304-CDED-40D8-932C-FACD261E107E}"/>
    <cellStyle name="Normal 6 3 3 2 4 2" xfId="3778" xr:uid="{F72DA50F-09F8-4061-862B-6FA31FE7BEE7}"/>
    <cellStyle name="Normal 6 3 3 2 4 2 2" xfId="14444" xr:uid="{0D4138AF-1BA2-4587-8E08-AA52E79CDB12}"/>
    <cellStyle name="Normal 6 3 3 2 4 2 3" xfId="10020" xr:uid="{D8D53379-9B5F-4C05-89C5-0B146BF6C124}"/>
    <cellStyle name="Normal 6 3 3 2 4 3" xfId="10021" xr:uid="{CE13C3F1-BE3F-41E5-ADEB-31485444CC9D}"/>
    <cellStyle name="Normal 6 3 3 2 4 4" xfId="7417" xr:uid="{9C3BE8FE-59F4-4196-BE97-ECB50954180C}"/>
    <cellStyle name="Normal 6 3 3 2 4 5" xfId="12631" xr:uid="{B0F6130E-0C3B-424E-9A35-093B3535D7DA}"/>
    <cellStyle name="Normal 6 3 3 2 4 6" xfId="5592" xr:uid="{9665DA04-D037-43D8-86CB-A0EF81E00869}"/>
    <cellStyle name="Normal 6 3 3 2 5" xfId="2293" xr:uid="{39AC33C9-AAE6-4CBD-A2C0-0B917A1276AD}"/>
    <cellStyle name="Normal 6 3 3 2 5 2" xfId="4146" xr:uid="{D69440B2-7DC8-4B71-A525-0828E38B4349}"/>
    <cellStyle name="Normal 6 3 3 2 5 2 2" xfId="14809" xr:uid="{08020555-2396-44FC-9391-F1FE9504D827}"/>
    <cellStyle name="Normal 6 3 3 2 5 2 3" xfId="10022" xr:uid="{2043F690-39DE-4C93-A2D8-F722C0ECA62D}"/>
    <cellStyle name="Normal 6 3 3 2 5 3" xfId="10023" xr:uid="{0CB81BD1-CAFD-409A-9E9C-76E9B6AD16F4}"/>
    <cellStyle name="Normal 6 3 3 2 5 4" xfId="7785" xr:uid="{5226DE50-397E-4050-82FF-632B81A38B7F}"/>
    <cellStyle name="Normal 6 3 3 2 5 5" xfId="12996" xr:uid="{7D3603F0-4116-42C0-A233-EA8CBDD7A9AC}"/>
    <cellStyle name="Normal 6 3 3 2 5 6" xfId="5957" xr:uid="{68965FE4-6D93-4F51-9D5E-8DA1B33C58D7}"/>
    <cellStyle name="Normal 6 3 3 2 6" xfId="2437" xr:uid="{BE05222B-5CD9-49E3-8853-D91A3D438811}"/>
    <cellStyle name="Normal 6 3 3 2 6 2" xfId="4281" xr:uid="{7A658F47-87FD-486F-9BCE-BE5E7148F694}"/>
    <cellStyle name="Normal 6 3 3 2 6 2 2" xfId="14944" xr:uid="{7C17E986-ECC6-473C-B22A-70F9F6E49282}"/>
    <cellStyle name="Normal 6 3 3 2 6 2 3" xfId="10024" xr:uid="{AFB08FBC-33BD-4A6C-A106-8BF09AF2443F}"/>
    <cellStyle name="Normal 6 3 3 2 6 3" xfId="7920" xr:uid="{CFFA8BAC-EB69-46A7-A6F3-D06C358CA69E}"/>
    <cellStyle name="Normal 6 3 3 2 6 4" xfId="13131" xr:uid="{C2DB1197-4BA1-40EE-B887-2608622AC710}"/>
    <cellStyle name="Normal 6 3 3 2 6 5" xfId="6092" xr:uid="{42C69D8B-8BAB-43AB-A925-4708798F9CED}"/>
    <cellStyle name="Normal 6 3 3 2 7" xfId="2765" xr:uid="{1D3A4B68-C33A-4C82-8B04-FF92988CE02E}"/>
    <cellStyle name="Normal 6 3 3 2 7 2" xfId="13431" xr:uid="{809B63E0-FA5C-49F2-8A64-EFD3B5B2AA41}"/>
    <cellStyle name="Normal 6 3 3 2 7 3" xfId="10025" xr:uid="{38423904-6DD4-42B5-A00B-ED40F5BC25FC}"/>
    <cellStyle name="Normal 6 3 3 2 8" xfId="10026" xr:uid="{1C86BA32-59CA-4913-A5B0-F25F73460EB1}"/>
    <cellStyle name="Normal 6 3 3 2 9" xfId="6404" xr:uid="{E3C30334-0DA5-47A0-B548-DBC8D82DFCB8}"/>
    <cellStyle name="Normal 6 3 3 3" xfId="743" xr:uid="{2FD06124-DCC5-4CB9-ABD0-E65B8BE8FA2D}"/>
    <cellStyle name="Normal 6 3 3 3 10" xfId="11660" xr:uid="{D62EAB41-CDAC-4544-A1AA-5BEBC3544895}"/>
    <cellStyle name="Normal 6 3 3 3 11" xfId="4621" xr:uid="{E5CAEAAD-8157-44E7-82BB-4475185A09CC}"/>
    <cellStyle name="Normal 6 3 3 3 2" xfId="884" xr:uid="{C4054B44-9376-4A6A-8D65-516E23DEE1D4}"/>
    <cellStyle name="Normal 6 3 3 3 2 2" xfId="1347" xr:uid="{18B83264-C0BD-49BE-8870-03F633E5FC6B}"/>
    <cellStyle name="Normal 6 3 3 3 2 2 2" xfId="1834" xr:uid="{DB5EAEAC-D3E5-410A-BDEA-C0530EF1AE0C}"/>
    <cellStyle name="Normal 6 3 3 3 2 2 2 2" xfId="3784" xr:uid="{D5FE8AF5-6972-4FCD-B677-E125D2EC4811}"/>
    <cellStyle name="Normal 6 3 3 3 2 2 2 2 2" xfId="14450" xr:uid="{9E0B7831-4770-4ADA-8180-F3160D99A9EC}"/>
    <cellStyle name="Normal 6 3 3 3 2 2 2 2 3" xfId="10027" xr:uid="{D37A7FC1-6C62-487B-A32E-D4C65F7D696A}"/>
    <cellStyle name="Normal 6 3 3 3 2 2 2 3" xfId="10028" xr:uid="{3F68B744-9A4D-4D7C-8A5D-A23BF5E52367}"/>
    <cellStyle name="Normal 6 3 3 3 2 2 2 4" xfId="7423" xr:uid="{13E06C47-6C13-4539-ADE8-95392DA8268B}"/>
    <cellStyle name="Normal 6 3 3 3 2 2 2 5" xfId="12637" xr:uid="{3FD8CCA9-0F0D-4945-ADDC-A490B9E0E355}"/>
    <cellStyle name="Normal 6 3 3 3 2 2 2 6" xfId="5598" xr:uid="{101E2881-D14E-4C51-A9CB-654859C041E9}"/>
    <cellStyle name="Normal 6 3 3 3 2 2 3" xfId="3309" xr:uid="{6BE669B7-AB35-431A-864A-6DD3E183CEA5}"/>
    <cellStyle name="Normal 6 3 3 3 2 2 3 2" xfId="13975" xr:uid="{65149373-1D99-41A5-B4D4-03D708420E2E}"/>
    <cellStyle name="Normal 6 3 3 3 2 2 3 3" xfId="10029" xr:uid="{E1294F38-EBDC-4B19-8864-05D219077EAC}"/>
    <cellStyle name="Normal 6 3 3 3 2 2 4" xfId="10030" xr:uid="{A7987C39-44C7-410E-8093-985812EB234B}"/>
    <cellStyle name="Normal 6 3 3 3 2 2 5" xfId="6948" xr:uid="{7CEDDD17-8078-4D7C-BC5F-2320E3860720}"/>
    <cellStyle name="Normal 6 3 3 3 2 2 6" xfId="12162" xr:uid="{F536BE83-5EAC-45DA-86FB-EE98E318F5F7}"/>
    <cellStyle name="Normal 6 3 3 3 2 2 7" xfId="5123" xr:uid="{3F5A2218-3461-4142-BCDD-3D4CE3745AAD}"/>
    <cellStyle name="Normal 6 3 3 3 2 3" xfId="1833" xr:uid="{315733DF-6CE2-466A-8D64-6A1561925E45}"/>
    <cellStyle name="Normal 6 3 3 3 2 3 2" xfId="3783" xr:uid="{2E124227-A813-4E1A-97B3-1364A727FC1B}"/>
    <cellStyle name="Normal 6 3 3 3 2 3 2 2" xfId="14449" xr:uid="{BC42FB8A-3391-4951-AFE0-1978CB0FE032}"/>
    <cellStyle name="Normal 6 3 3 3 2 3 2 3" xfId="10031" xr:uid="{CE879AF3-B46F-46DA-8CB2-BD3D9277E8C0}"/>
    <cellStyle name="Normal 6 3 3 3 2 3 3" xfId="10032" xr:uid="{9132A6B9-B463-4972-84CA-3AA9586400F5}"/>
    <cellStyle name="Normal 6 3 3 3 2 3 4" xfId="7422" xr:uid="{94E70415-1FDB-4B3A-AF03-3F1AA03F2673}"/>
    <cellStyle name="Normal 6 3 3 3 2 3 5" xfId="12636" xr:uid="{A026182D-7AA7-4CE9-9ECF-38FC0492E6EC}"/>
    <cellStyle name="Normal 6 3 3 3 2 3 6" xfId="5597" xr:uid="{7B6A6588-E2B5-4292-9B3F-E65D873793CE}"/>
    <cellStyle name="Normal 6 3 3 3 2 4" xfId="2942" xr:uid="{E9D5617B-F997-4A09-B719-F4EBF2037F9B}"/>
    <cellStyle name="Normal 6 3 3 3 2 4 2" xfId="13608" xr:uid="{E421EC27-E892-4299-8508-E5CA5BF24C84}"/>
    <cellStyle name="Normal 6 3 3 3 2 4 3" xfId="10033" xr:uid="{5BE38345-4596-4A5E-8419-3BDD93CDD040}"/>
    <cellStyle name="Normal 6 3 3 3 2 5" xfId="10034" xr:uid="{090DC988-3EF8-48BC-866D-DFB291D8E6D9}"/>
    <cellStyle name="Normal 6 3 3 3 2 6" xfId="6581" xr:uid="{CF958E4B-28FB-4D3C-B560-59399BCB8D5E}"/>
    <cellStyle name="Normal 6 3 3 3 2 7" xfId="11795" xr:uid="{F3771AD6-0AA7-45F2-A8AE-B79CAB9C058D}"/>
    <cellStyle name="Normal 6 3 3 3 2 8" xfId="4756" xr:uid="{052F1F74-7120-430A-8C9D-3A7726CD2996}"/>
    <cellStyle name="Normal 6 3 3 3 3" xfId="1037" xr:uid="{6F3A3383-FAA4-4C57-A65E-104765F4CE5C}"/>
    <cellStyle name="Normal 6 3 3 3 3 2" xfId="1835" xr:uid="{017FA3FB-194F-401A-9F5E-48DAC8E30D10}"/>
    <cellStyle name="Normal 6 3 3 3 3 2 2" xfId="3785" xr:uid="{8D837C5C-1C38-4A3F-93DB-09D1903F3C2F}"/>
    <cellStyle name="Normal 6 3 3 3 3 2 2 2" xfId="14451" xr:uid="{32238C7D-BC33-4EE3-AF3F-1F61ADDDBF89}"/>
    <cellStyle name="Normal 6 3 3 3 3 2 2 3" xfId="10035" xr:uid="{68EA3238-8C46-467C-9558-398F3516ECA8}"/>
    <cellStyle name="Normal 6 3 3 3 3 2 3" xfId="10036" xr:uid="{5E9C063D-3EF4-47BC-B2CE-4FEDE79E550D}"/>
    <cellStyle name="Normal 6 3 3 3 3 2 4" xfId="7424" xr:uid="{84EE2883-4A55-4C3B-B245-9A3A0FF13D45}"/>
    <cellStyle name="Normal 6 3 3 3 3 2 5" xfId="12638" xr:uid="{F7A6F587-61BC-4B2A-9D98-BD6256B08101}"/>
    <cellStyle name="Normal 6 3 3 3 3 2 6" xfId="5599" xr:uid="{8BA55A30-5544-4168-9B57-FAC45269D95B}"/>
    <cellStyle name="Normal 6 3 3 3 3 3" xfId="3080" xr:uid="{A2B6ABC6-3D6E-4406-B36A-43C139D1227F}"/>
    <cellStyle name="Normal 6 3 3 3 3 3 2" xfId="13746" xr:uid="{3207B3C2-5FB1-40C2-B5EE-C474B6A95545}"/>
    <cellStyle name="Normal 6 3 3 3 3 3 3" xfId="10037" xr:uid="{05609B3A-0939-480D-B2A0-8D9090B29FEA}"/>
    <cellStyle name="Normal 6 3 3 3 3 4" xfId="10038" xr:uid="{1668C948-1E60-49E2-AA29-80CD608459E4}"/>
    <cellStyle name="Normal 6 3 3 3 3 5" xfId="6719" xr:uid="{5488E631-EA80-44E4-842C-31FCD6E7B9A6}"/>
    <cellStyle name="Normal 6 3 3 3 3 6" xfId="11933" xr:uid="{9445F476-C353-4FED-B5B8-CBDEC2CBCA1F}"/>
    <cellStyle name="Normal 6 3 3 3 3 7" xfId="4894" xr:uid="{D292FC9C-F30E-4F60-9A9D-5AF45EFF12B3}"/>
    <cellStyle name="Normal 6 3 3 3 4" xfId="1832" xr:uid="{B1107AF2-0227-477A-BF3E-A844CF6D36DD}"/>
    <cellStyle name="Normal 6 3 3 3 4 2" xfId="3782" xr:uid="{DA0D11B1-9F03-47A8-A854-E8C05037A16F}"/>
    <cellStyle name="Normal 6 3 3 3 4 2 2" xfId="14448" xr:uid="{937AF360-5753-4A53-BB01-58D735B189D2}"/>
    <cellStyle name="Normal 6 3 3 3 4 2 3" xfId="10039" xr:uid="{0E2F2B5D-A978-4FAC-883D-05A60A06A4D0}"/>
    <cellStyle name="Normal 6 3 3 3 4 3" xfId="10040" xr:uid="{0B05D313-EF8D-484B-A98C-20E634EF83AA}"/>
    <cellStyle name="Normal 6 3 3 3 4 4" xfId="7421" xr:uid="{7B8E6632-8AAE-42F1-B222-CFC7F2A1BD8F}"/>
    <cellStyle name="Normal 6 3 3 3 4 5" xfId="12635" xr:uid="{8A14E9E1-D2D2-40C8-9C98-C67C2E2C3FAA}"/>
    <cellStyle name="Normal 6 3 3 3 4 6" xfId="5596" xr:uid="{702AE75B-0DBC-489B-98D0-56E334D175D1}"/>
    <cellStyle name="Normal 6 3 3 3 5" xfId="2335" xr:uid="{983E1DBD-2ED4-43A9-98A7-E277DADD13E1}"/>
    <cellStyle name="Normal 6 3 3 3 5 2" xfId="4188" xr:uid="{21BFA206-BED4-4691-8547-58B856D3E589}"/>
    <cellStyle name="Normal 6 3 3 3 5 2 2" xfId="14851" xr:uid="{5BF251CD-FCD3-4BD4-94FC-A73DAC2E1524}"/>
    <cellStyle name="Normal 6 3 3 3 5 2 3" xfId="10041" xr:uid="{123799C3-68AE-44E0-A766-4F120D59B595}"/>
    <cellStyle name="Normal 6 3 3 3 5 3" xfId="10042" xr:uid="{CB26008D-D287-4300-8789-8F4409E97EC5}"/>
    <cellStyle name="Normal 6 3 3 3 5 4" xfId="7827" xr:uid="{29AD2C4B-1C57-496D-B19C-14897E26834D}"/>
    <cellStyle name="Normal 6 3 3 3 5 5" xfId="13038" xr:uid="{BC19DCF0-7B7F-4C9F-9F7F-9DBC51519448}"/>
    <cellStyle name="Normal 6 3 3 3 5 6" xfId="5999" xr:uid="{9C38A75C-BD9A-40A4-883F-5B8913ECEAB4}"/>
    <cellStyle name="Normal 6 3 3 3 6" xfId="2479" xr:uid="{8CED87A5-B81B-489A-BF0D-2A366AA35413}"/>
    <cellStyle name="Normal 6 3 3 3 6 2" xfId="4323" xr:uid="{A7E8B497-EA26-4DE6-B437-DE2ABB3D9DBC}"/>
    <cellStyle name="Normal 6 3 3 3 6 2 2" xfId="14986" xr:uid="{E4E3435F-3209-42AC-971E-A6E60F96A01E}"/>
    <cellStyle name="Normal 6 3 3 3 6 2 3" xfId="10043" xr:uid="{74C4BFE1-7C47-4685-8296-25562A6F7035}"/>
    <cellStyle name="Normal 6 3 3 3 6 3" xfId="7962" xr:uid="{C998E282-FFA2-44B3-A6CC-686DE22606A7}"/>
    <cellStyle name="Normal 6 3 3 3 6 4" xfId="13173" xr:uid="{3547BDE0-6DC9-464A-8722-AFDA3ADACD7F}"/>
    <cellStyle name="Normal 6 3 3 3 6 5" xfId="6134" xr:uid="{A0316979-2F53-4B69-BF29-65BF5EB6549B}"/>
    <cellStyle name="Normal 6 3 3 3 7" xfId="2807" xr:uid="{6D6B8FCF-C990-4B0F-AC5A-DBAD145F0EDC}"/>
    <cellStyle name="Normal 6 3 3 3 7 2" xfId="13473" xr:uid="{CA8BB4EC-AE0A-454F-8633-B9253F64DA1C}"/>
    <cellStyle name="Normal 6 3 3 3 7 3" xfId="10044" xr:uid="{2447A274-B62E-4196-9A81-AEDC4793A5EE}"/>
    <cellStyle name="Normal 6 3 3 3 8" xfId="10045" xr:uid="{DB872A13-9ACF-4FF6-AC04-D44BCF7705E0}"/>
    <cellStyle name="Normal 6 3 3 3 9" xfId="6446" xr:uid="{1E6B36DC-5104-4C1C-B480-D5C838620800}"/>
    <cellStyle name="Normal 6 3 3 4" xfId="577" xr:uid="{5F340B55-A565-4031-879D-971F84497CE0}"/>
    <cellStyle name="Normal 6 3 3 4 2" xfId="1145" xr:uid="{11AC2ED4-E67A-4F3F-9D51-7C260D74DC90}"/>
    <cellStyle name="Normal 6 3 3 4 2 2" xfId="1837" xr:uid="{8E5E42D1-6B47-4006-8A99-E7A95C568ACB}"/>
    <cellStyle name="Normal 6 3 3 4 2 2 2" xfId="3787" xr:uid="{3D10CEC4-DE1C-4115-9AA4-07B2BD6186C8}"/>
    <cellStyle name="Normal 6 3 3 4 2 2 2 2" xfId="14453" xr:uid="{FE168C58-4014-493A-820C-932B9C1E0A76}"/>
    <cellStyle name="Normal 6 3 3 4 2 2 2 3" xfId="10046" xr:uid="{82B05F88-71B9-488F-B3E6-4A0A33411B00}"/>
    <cellStyle name="Normal 6 3 3 4 2 2 3" xfId="10047" xr:uid="{235DD484-28B4-4941-88C7-4CA5BA50B797}"/>
    <cellStyle name="Normal 6 3 3 4 2 2 4" xfId="7426" xr:uid="{AFA6AA8A-D7C2-4AC5-9597-7C820897C973}"/>
    <cellStyle name="Normal 6 3 3 4 2 2 5" xfId="12640" xr:uid="{32A1CE88-2608-43A4-9A40-B4C0727DF32F}"/>
    <cellStyle name="Normal 6 3 3 4 2 2 6" xfId="5601" xr:uid="{15EA9B9C-F318-4D77-B8DB-054C7322F77B}"/>
    <cellStyle name="Normal 6 3 3 4 2 3" xfId="3170" xr:uid="{EC942435-AB54-4BCD-B233-43FDFF154DBB}"/>
    <cellStyle name="Normal 6 3 3 4 2 3 2" xfId="13836" xr:uid="{F73D1806-FA06-4B06-BA91-0BCC75D7D899}"/>
    <cellStyle name="Normal 6 3 3 4 2 3 3" xfId="10048" xr:uid="{44100307-D93B-4847-9543-FD51570F6878}"/>
    <cellStyle name="Normal 6 3 3 4 2 4" xfId="10049" xr:uid="{3626B37A-A119-4867-9379-79DCA9781655}"/>
    <cellStyle name="Normal 6 3 3 4 2 5" xfId="6809" xr:uid="{C73F7E67-17B0-449D-A4B4-524D937B5835}"/>
    <cellStyle name="Normal 6 3 3 4 2 6" xfId="12023" xr:uid="{69391D02-7205-4BF5-A71B-E72729E0094D}"/>
    <cellStyle name="Normal 6 3 3 4 2 7" xfId="4984" xr:uid="{469F8B03-0EEC-4F15-890C-08022C41FE45}"/>
    <cellStyle name="Normal 6 3 3 4 3" xfId="1836" xr:uid="{AE58C976-DC82-4F75-804B-8DD7818E88E0}"/>
    <cellStyle name="Normal 6 3 3 4 3 2" xfId="3786" xr:uid="{63055BE2-49F7-4630-924D-BE871C78F5CD}"/>
    <cellStyle name="Normal 6 3 3 4 3 2 2" xfId="14452" xr:uid="{BC60BB6A-B661-45C7-9B6B-BE5CF9030FD4}"/>
    <cellStyle name="Normal 6 3 3 4 3 2 3" xfId="10050" xr:uid="{88CA048A-8639-4BFC-816B-0CBE2A1A8975}"/>
    <cellStyle name="Normal 6 3 3 4 3 3" xfId="10051" xr:uid="{FF3DBCAA-8E7D-4EC8-A784-2EFE5DC7D648}"/>
    <cellStyle name="Normal 6 3 3 4 3 4" xfId="7425" xr:uid="{15E306B2-CF41-4898-A7B3-1378770AD1A8}"/>
    <cellStyle name="Normal 6 3 3 4 3 5" xfId="12639" xr:uid="{5B18814C-C938-4A00-A9FD-C8DAC7DCEDFF}"/>
    <cellStyle name="Normal 6 3 3 4 3 6" xfId="5600" xr:uid="{42A68F77-4DED-449E-8101-A4C50013FF53}"/>
    <cellStyle name="Normal 6 3 3 4 4" xfId="2718" xr:uid="{5876DCF0-A04F-4AF3-AB77-4018375E24AE}"/>
    <cellStyle name="Normal 6 3 3 4 4 2" xfId="13384" xr:uid="{88D1E203-3D9E-4016-A311-D46C1F7876DF}"/>
    <cellStyle name="Normal 6 3 3 4 4 3" xfId="10052" xr:uid="{709F9F42-DDF4-4307-A806-2353CF889B6F}"/>
    <cellStyle name="Normal 6 3 3 4 5" xfId="10053" xr:uid="{FFDDF2C8-DB7D-48FD-93C1-5A7D1408974D}"/>
    <cellStyle name="Normal 6 3 3 4 6" xfId="6357" xr:uid="{A40F3F65-20CF-4CFC-B161-F4681FAD4515}"/>
    <cellStyle name="Normal 6 3 3 4 7" xfId="11571" xr:uid="{042BC530-D4DC-454F-9B9D-27B55B6FD661}"/>
    <cellStyle name="Normal 6 3 3 4 8" xfId="4532" xr:uid="{95A59213-F27B-4316-BF5E-167A738A35C6}"/>
    <cellStyle name="Normal 6 3 3 5" xfId="794" xr:uid="{5A21081E-7CA2-4D78-A41E-DFA2E7717A9C}"/>
    <cellStyle name="Normal 6 3 3 5 2" xfId="1258" xr:uid="{4D682ABD-B6B9-4FC6-B4DD-83177155B51D}"/>
    <cellStyle name="Normal 6 3 3 5 2 2" xfId="1839" xr:uid="{5425826A-FF84-454A-B3DA-33303756969C}"/>
    <cellStyle name="Normal 6 3 3 5 2 2 2" xfId="3789" xr:uid="{4AF23953-9411-4494-90D6-78ECAE9508CC}"/>
    <cellStyle name="Normal 6 3 3 5 2 2 2 2" xfId="14455" xr:uid="{EC09E740-9518-4239-B86B-B7990452C982}"/>
    <cellStyle name="Normal 6 3 3 5 2 2 2 3" xfId="10054" xr:uid="{F2A94833-18FB-4981-9BF8-27EDE3C58E73}"/>
    <cellStyle name="Normal 6 3 3 5 2 2 3" xfId="10055" xr:uid="{D8B8F166-E29F-4BD6-A8D0-43B127B3416E}"/>
    <cellStyle name="Normal 6 3 3 5 2 2 4" xfId="7428" xr:uid="{A80FDF1B-0F26-4F1F-AE61-6BF4B18AE3F0}"/>
    <cellStyle name="Normal 6 3 3 5 2 2 5" xfId="12642" xr:uid="{36C0F590-26CD-44C1-9A73-9DB57EBDC5F0}"/>
    <cellStyle name="Normal 6 3 3 5 2 2 6" xfId="5603" xr:uid="{1CA5322D-B743-46F2-A7DF-7A5C0476B2C3}"/>
    <cellStyle name="Normal 6 3 3 5 2 3" xfId="3220" xr:uid="{348EB21D-B018-42ED-8931-5A0D9FBF62ED}"/>
    <cellStyle name="Normal 6 3 3 5 2 3 2" xfId="13886" xr:uid="{C71E7003-3025-4A5E-9C8A-BC8876689C85}"/>
    <cellStyle name="Normal 6 3 3 5 2 3 3" xfId="10056" xr:uid="{8CF0BB92-E6D3-429D-9BFA-A30969B19A1D}"/>
    <cellStyle name="Normal 6 3 3 5 2 4" xfId="10057" xr:uid="{DD9AF7E1-D254-41CA-9FA0-6AD4FF2DCC93}"/>
    <cellStyle name="Normal 6 3 3 5 2 5" xfId="6859" xr:uid="{19B71B31-E24D-4AFF-AA69-9C522E59DF4C}"/>
    <cellStyle name="Normal 6 3 3 5 2 6" xfId="12073" xr:uid="{108B8910-8A13-4B62-9649-91F7E2B149FC}"/>
    <cellStyle name="Normal 6 3 3 5 2 7" xfId="5034" xr:uid="{68A223DC-9754-4E87-9116-15EC6B3B8640}"/>
    <cellStyle name="Normal 6 3 3 5 3" xfId="1838" xr:uid="{38789D96-F996-42C0-B689-97E09E7C1191}"/>
    <cellStyle name="Normal 6 3 3 5 3 2" xfId="3788" xr:uid="{631B5C61-740C-4189-8C62-0702D7A3E069}"/>
    <cellStyle name="Normal 6 3 3 5 3 2 2" xfId="14454" xr:uid="{5EC26F13-C319-4A4B-8F29-326BE34B02AE}"/>
    <cellStyle name="Normal 6 3 3 5 3 2 3" xfId="10058" xr:uid="{2CD3E2D4-2A6B-4061-A9DF-4AFB6F7D89AB}"/>
    <cellStyle name="Normal 6 3 3 5 3 3" xfId="10059" xr:uid="{BCBFB355-9FC3-42BF-9F5F-EE89F3A161FF}"/>
    <cellStyle name="Normal 6 3 3 5 3 4" xfId="7427" xr:uid="{33A65E7F-D50D-4857-9A44-4E1E3E790173}"/>
    <cellStyle name="Normal 6 3 3 5 3 5" xfId="12641" xr:uid="{69A46D52-8C88-49FD-8925-8FC94EAA918F}"/>
    <cellStyle name="Normal 6 3 3 5 3 6" xfId="5602" xr:uid="{94E7BE12-BC6F-4CA3-A81C-8D3EBC0918CD}"/>
    <cellStyle name="Normal 6 3 3 5 4" xfId="2853" xr:uid="{A2CCA6AC-FD78-4077-B2CE-CCDBCDC0E863}"/>
    <cellStyle name="Normal 6 3 3 5 4 2" xfId="13519" xr:uid="{6C6A6B8A-5CEC-4FC5-9BBA-568295E011EE}"/>
    <cellStyle name="Normal 6 3 3 5 4 3" xfId="10060" xr:uid="{B03D84EF-1730-4E8D-843E-1AFBBD057143}"/>
    <cellStyle name="Normal 6 3 3 5 5" xfId="10061" xr:uid="{29459757-B93E-4C90-9617-F5B6D14F740D}"/>
    <cellStyle name="Normal 6 3 3 5 6" xfId="6492" xr:uid="{7C5C60F2-A4C0-4D92-8EEC-00B17511DCCB}"/>
    <cellStyle name="Normal 6 3 3 5 7" xfId="11706" xr:uid="{0B89DD67-B62C-40F3-BB9D-AF6AD19EC729}"/>
    <cellStyle name="Normal 6 3 3 5 8" xfId="4667" xr:uid="{764E3207-8C74-4AB4-9B1B-B0D6761C12E6}"/>
    <cellStyle name="Normal 6 3 3 6" xfId="461" xr:uid="{A4043D30-4542-4CD6-B5F6-567702680249}"/>
    <cellStyle name="Normal 6 3 3 6 2" xfId="1088" xr:uid="{91CE30D9-FA5A-4F7E-AD16-25DFFC830F23}"/>
    <cellStyle name="Normal 6 3 3 6 2 2" xfId="1841" xr:uid="{0A2FE4C4-E9CF-460B-BEB7-3244C65804F1}"/>
    <cellStyle name="Normal 6 3 3 6 2 2 2" xfId="3791" xr:uid="{D3812C84-B52C-43DA-A34C-B10C55CC46D2}"/>
    <cellStyle name="Normal 6 3 3 6 2 2 2 2" xfId="14457" xr:uid="{CF97C644-05B8-465F-8ACC-5B062C33790F}"/>
    <cellStyle name="Normal 6 3 3 6 2 2 2 3" xfId="10062" xr:uid="{F747D65F-73D4-4A73-8EEE-EF1933930934}"/>
    <cellStyle name="Normal 6 3 3 6 2 2 3" xfId="10063" xr:uid="{E52BF01E-9B7E-4DBB-9017-90916923FB87}"/>
    <cellStyle name="Normal 6 3 3 6 2 2 4" xfId="7430" xr:uid="{ED6118EC-8DA0-48FC-9C09-EF0242BA944F}"/>
    <cellStyle name="Normal 6 3 3 6 2 2 5" xfId="12644" xr:uid="{964C0EA5-A355-4998-BCDF-D722C60673AD}"/>
    <cellStyle name="Normal 6 3 3 6 2 2 6" xfId="5605" xr:uid="{5AF2367A-F2A6-426B-945C-313B949BA4D1}"/>
    <cellStyle name="Normal 6 3 3 6 2 3" xfId="3126" xr:uid="{25F92858-995C-4CFA-B694-C3EBC8C071DA}"/>
    <cellStyle name="Normal 6 3 3 6 2 3 2" xfId="13792" xr:uid="{3B1C8C49-05B1-40E7-9456-E0A875493BA2}"/>
    <cellStyle name="Normal 6 3 3 6 2 3 3" xfId="10064" xr:uid="{96144B0B-D1C1-4A83-B784-8E34AC75328A}"/>
    <cellStyle name="Normal 6 3 3 6 2 4" xfId="10065" xr:uid="{450EA245-06C6-486B-880E-792BCEA18C96}"/>
    <cellStyle name="Normal 6 3 3 6 2 5" xfId="6765" xr:uid="{0AB7DD10-9D7C-4B1F-A92A-3F032FEC8017}"/>
    <cellStyle name="Normal 6 3 3 6 2 6" xfId="11979" xr:uid="{5705859E-E729-43E8-B476-A026E35F9981}"/>
    <cellStyle name="Normal 6 3 3 6 2 7" xfId="4940" xr:uid="{31B3C1E1-8AE3-4071-9C1C-623A3D11815D}"/>
    <cellStyle name="Normal 6 3 3 6 3" xfId="1840" xr:uid="{B8920246-14F2-406B-BD12-83DA3B217D09}"/>
    <cellStyle name="Normal 6 3 3 6 3 2" xfId="3790" xr:uid="{BFA99FA1-7480-4A39-AF5D-257AEC2A550D}"/>
    <cellStyle name="Normal 6 3 3 6 3 2 2" xfId="14456" xr:uid="{8A217911-4B4C-4FEC-9A0B-4840C2954084}"/>
    <cellStyle name="Normal 6 3 3 6 3 2 3" xfId="10066" xr:uid="{B5E3202B-7CC3-4E23-B9F7-26D4BBE7F6CC}"/>
    <cellStyle name="Normal 6 3 3 6 3 3" xfId="10067" xr:uid="{0770AC35-D655-4871-95D7-CB1CF7EAE62A}"/>
    <cellStyle name="Normal 6 3 3 6 3 4" xfId="7429" xr:uid="{9A40C3EC-36C9-4606-94B8-B292CCCB989E}"/>
    <cellStyle name="Normal 6 3 3 6 3 5" xfId="12643" xr:uid="{68F290B3-EECE-4BC3-8627-FD1840EFD0CC}"/>
    <cellStyle name="Normal 6 3 3 6 3 6" xfId="5604" xr:uid="{C3C6CBF5-3599-4B5D-AC3F-F395507346E7}"/>
    <cellStyle name="Normal 6 3 3 6 4" xfId="2669" xr:uid="{728DA7DD-5CE8-4970-AA90-80D93B9F55AA}"/>
    <cellStyle name="Normal 6 3 3 6 4 2" xfId="13335" xr:uid="{09D096FE-DCE8-4284-A312-7BCEBA3BD2AD}"/>
    <cellStyle name="Normal 6 3 3 6 4 3" xfId="10068" xr:uid="{8100A8E5-440A-49FF-8E7E-D1833BE0C9DD}"/>
    <cellStyle name="Normal 6 3 3 6 5" xfId="10069" xr:uid="{F1F9D72E-D5BF-4D2D-A1BB-21888A928E6A}"/>
    <cellStyle name="Normal 6 3 3 6 6" xfId="6308" xr:uid="{F594B131-6B2C-434D-B48C-736F3DF6C88A}"/>
    <cellStyle name="Normal 6 3 3 6 7" xfId="11522" xr:uid="{5B240D5C-86A3-4989-93D8-9FF4DB002FD3}"/>
    <cellStyle name="Normal 6 3 3 6 8" xfId="4483" xr:uid="{A74CEB15-E71E-4E69-9FF1-E27BF32393AD}"/>
    <cellStyle name="Normal 6 3 3 7" xfId="943" xr:uid="{B91A342B-9D49-43F1-AB43-75CB20A648B5}"/>
    <cellStyle name="Normal 6 3 3 7 2" xfId="1842" xr:uid="{F5463EE6-B51D-4A46-8F3F-0C789BD0BF30}"/>
    <cellStyle name="Normal 6 3 3 7 2 2" xfId="3792" xr:uid="{D8CE1C6A-C5FD-4E93-867A-4829E437D6DB}"/>
    <cellStyle name="Normal 6 3 3 7 2 2 2" xfId="14458" xr:uid="{9CACFA48-5B31-4350-A800-DED0C4010543}"/>
    <cellStyle name="Normal 6 3 3 7 2 2 3" xfId="10070" xr:uid="{BA560186-C24A-4A8D-AF19-BA5646F3D4CB}"/>
    <cellStyle name="Normal 6 3 3 7 2 3" xfId="10071" xr:uid="{EF83B502-294C-40D3-A259-F16F392C810E}"/>
    <cellStyle name="Normal 6 3 3 7 2 4" xfId="7431" xr:uid="{6EE63920-5BD2-4096-A3B9-C5E40CD9EC88}"/>
    <cellStyle name="Normal 6 3 3 7 2 5" xfId="12645" xr:uid="{F49ED389-C8DE-44F8-B9EC-AA1DB0E54F0E}"/>
    <cellStyle name="Normal 6 3 3 7 2 6" xfId="5606" xr:uid="{C59D9594-4DD3-43C5-8AED-B09D4FE20C00}"/>
    <cellStyle name="Normal 6 3 3 7 3" xfId="2991" xr:uid="{DA0ACA13-A552-431B-9DB6-B2CA6F097BA1}"/>
    <cellStyle name="Normal 6 3 3 7 3 2" xfId="13657" xr:uid="{69581CA5-2FBB-4EB0-8C44-5BF4902CA7E3}"/>
    <cellStyle name="Normal 6 3 3 7 3 3" xfId="10072" xr:uid="{36CB0256-C550-45A1-8F9E-39F4DD6205F7}"/>
    <cellStyle name="Normal 6 3 3 7 4" xfId="10073" xr:uid="{72B22A3D-8062-4435-8594-38D0DDA94999}"/>
    <cellStyle name="Normal 6 3 3 7 5" xfId="6630" xr:uid="{1A9C3F75-36C0-4374-8C3D-112EEC810C85}"/>
    <cellStyle name="Normal 6 3 3 7 6" xfId="11844" xr:uid="{F4510873-CFC6-49DD-8736-67F2BB0BEDBF}"/>
    <cellStyle name="Normal 6 3 3 7 7" xfId="4805" xr:uid="{5DAC18D1-6BDE-4FBB-B5B7-1180588113B0}"/>
    <cellStyle name="Normal 6 3 3 8" xfId="1408" xr:uid="{2DF28007-548E-4691-8597-051EF963EAF2}"/>
    <cellStyle name="Normal 6 3 3 8 2" xfId="3358" xr:uid="{90D33E3B-E022-4A3A-BCBF-CF7045360108}"/>
    <cellStyle name="Normal 6 3 3 8 2 2" xfId="14024" xr:uid="{2EF00488-B4E9-4484-96B2-709F229DDE29}"/>
    <cellStyle name="Normal 6 3 3 8 2 3" xfId="10074" xr:uid="{336373A3-EF0C-411C-AFF2-57E382844B42}"/>
    <cellStyle name="Normal 6 3 3 8 3" xfId="10075" xr:uid="{AA475F38-3823-412E-8F96-45BB23F81F0C}"/>
    <cellStyle name="Normal 6 3 3 8 4" xfId="6997" xr:uid="{BBA81DD1-F2DB-40E3-86FC-F1798D7537BE}"/>
    <cellStyle name="Normal 6 3 3 8 5" xfId="12211" xr:uid="{266F29BD-6AA3-4099-A61C-879E0EB0835E}"/>
    <cellStyle name="Normal 6 3 3 8 6" xfId="5172" xr:uid="{F09CB7D3-0342-4211-BDF0-6A92C769D2CD}"/>
    <cellStyle name="Normal 6 3 3 9" xfId="354" xr:uid="{9C35F047-E2F1-4C60-B077-B38035CC3D5C}"/>
    <cellStyle name="Normal 6 3 3 9 2" xfId="2624" xr:uid="{FD449A69-C094-4BFC-87A5-B57BB77BF5E0}"/>
    <cellStyle name="Normal 6 3 3 9 2 2" xfId="13291" xr:uid="{7B4F7F1F-7E98-4E96-A8ED-54C72AA680E2}"/>
    <cellStyle name="Normal 6 3 3 9 2 3" xfId="10076" xr:uid="{E2D49BEE-A579-4D55-BACF-F537FD0BA4E1}"/>
    <cellStyle name="Normal 6 3 3 9 3" xfId="10077" xr:uid="{52FD0373-ACA5-4DF0-85FD-8AA5770AC175}"/>
    <cellStyle name="Normal 6 3 3 9 4" xfId="6263" xr:uid="{E9DEA4D8-8314-4021-951A-121A2DB82188}"/>
    <cellStyle name="Normal 6 3 3 9 5" xfId="11478" xr:uid="{4A3D25ED-666E-4435-8FBE-45A581F715E4}"/>
    <cellStyle name="Normal 6 3 3 9 6" xfId="4439" xr:uid="{F55AC9BE-E321-4DD7-8D6A-13264E593BA1}"/>
    <cellStyle name="Normal 6 3 4" xfId="678" xr:uid="{5DA25BC6-4280-4044-A3D3-0AED4365098F}"/>
    <cellStyle name="Normal 6 3 4 10" xfId="11616" xr:uid="{26077840-2922-4C74-85A1-DAF1692912C1}"/>
    <cellStyle name="Normal 6 3 4 11" xfId="4577" xr:uid="{2765C986-2F3B-4F9C-B856-064F7DC3A546}"/>
    <cellStyle name="Normal 6 3 4 2" xfId="839" xr:uid="{93209B9C-532D-4E8D-9F4C-C0407D3108A8}"/>
    <cellStyle name="Normal 6 3 4 2 2" xfId="1303" xr:uid="{5B352F8E-9877-41AF-997A-483857FF97CD}"/>
    <cellStyle name="Normal 6 3 4 2 2 2" xfId="1845" xr:uid="{F09C2A81-EF52-4052-98F0-4C85727BF977}"/>
    <cellStyle name="Normal 6 3 4 2 2 2 2" xfId="3795" xr:uid="{3A25DCB1-FFDF-45BF-BBD1-80C40802C160}"/>
    <cellStyle name="Normal 6 3 4 2 2 2 2 2" xfId="14461" xr:uid="{2D442391-DD8B-4846-B16C-D68A63D14310}"/>
    <cellStyle name="Normal 6 3 4 2 2 2 2 3" xfId="10078" xr:uid="{D33D9313-9E28-4D0E-BAD0-52023B16C4D9}"/>
    <cellStyle name="Normal 6 3 4 2 2 2 3" xfId="10079" xr:uid="{547EF316-9186-4642-930D-603CE90811F6}"/>
    <cellStyle name="Normal 6 3 4 2 2 2 4" xfId="7434" xr:uid="{E5E9C8F8-0033-4CC7-8067-B8B339466E40}"/>
    <cellStyle name="Normal 6 3 4 2 2 2 5" xfId="12648" xr:uid="{E64FBE34-B67D-45BD-8035-3010EE8DC03A}"/>
    <cellStyle name="Normal 6 3 4 2 2 2 6" xfId="5609" xr:uid="{37BC019C-2DE9-4FA0-9981-CA0CC761AEF6}"/>
    <cellStyle name="Normal 6 3 4 2 2 3" xfId="3265" xr:uid="{FB752925-2A5F-474F-AAED-DD414318157E}"/>
    <cellStyle name="Normal 6 3 4 2 2 3 2" xfId="13931" xr:uid="{AD9D6617-09C8-4EC0-84E5-7AAA579460BD}"/>
    <cellStyle name="Normal 6 3 4 2 2 3 3" xfId="10080" xr:uid="{4AE78422-F7B6-4A0B-B999-DD219C9A4CE9}"/>
    <cellStyle name="Normal 6 3 4 2 2 4" xfId="10081" xr:uid="{8CE82B66-156E-4F38-A149-C1F2EBAD0FE9}"/>
    <cellStyle name="Normal 6 3 4 2 2 5" xfId="6904" xr:uid="{2D13CA9D-40D3-47D2-9AE5-CBF9948353F6}"/>
    <cellStyle name="Normal 6 3 4 2 2 6" xfId="12118" xr:uid="{FACFD8E0-FB4F-46E0-91FD-6A9B30E5689B}"/>
    <cellStyle name="Normal 6 3 4 2 2 7" xfId="5079" xr:uid="{EACADDE1-A6AB-4435-98D2-C2D583492F12}"/>
    <cellStyle name="Normal 6 3 4 2 3" xfId="1844" xr:uid="{4538F5DE-F8BA-4882-AD67-07657B306AEC}"/>
    <cellStyle name="Normal 6 3 4 2 3 2" xfId="3794" xr:uid="{246FC250-2393-4A29-9225-A82602EB2785}"/>
    <cellStyle name="Normal 6 3 4 2 3 2 2" xfId="14460" xr:uid="{D7111E8F-6CDC-4874-A96F-494ABBF62546}"/>
    <cellStyle name="Normal 6 3 4 2 3 2 3" xfId="10082" xr:uid="{CA728E95-811A-4141-87D3-3FD63C4880CD}"/>
    <cellStyle name="Normal 6 3 4 2 3 3" xfId="10083" xr:uid="{F69B4A67-7E4B-4F28-9170-F1AAC79C92B9}"/>
    <cellStyle name="Normal 6 3 4 2 3 4" xfId="7433" xr:uid="{FA3BA1E2-3E18-4C66-8427-11D33EFE0159}"/>
    <cellStyle name="Normal 6 3 4 2 3 5" xfId="12647" xr:uid="{4D7C6389-94FB-498C-B327-6F57973EA923}"/>
    <cellStyle name="Normal 6 3 4 2 3 6" xfId="5608" xr:uid="{B4588B4E-63BB-473C-B31B-B45B1726BC5E}"/>
    <cellStyle name="Normal 6 3 4 2 4" xfId="2898" xr:uid="{95A06429-1BE8-4241-9F15-CCFE8E598242}"/>
    <cellStyle name="Normal 6 3 4 2 4 2" xfId="13564" xr:uid="{BE74FE6F-B7F5-4913-8273-7880A453D5A9}"/>
    <cellStyle name="Normal 6 3 4 2 4 3" xfId="10084" xr:uid="{FB979F65-A50F-402B-B64C-D01C37B10203}"/>
    <cellStyle name="Normal 6 3 4 2 5" xfId="10085" xr:uid="{29DBCB0C-970C-4F0F-968A-6EE63550423E}"/>
    <cellStyle name="Normal 6 3 4 2 6" xfId="6537" xr:uid="{7B491B33-EA56-47AA-8A32-CAEE669A0960}"/>
    <cellStyle name="Normal 6 3 4 2 7" xfId="11751" xr:uid="{B2560D44-05C0-4902-86A6-5E690C53F3DB}"/>
    <cellStyle name="Normal 6 3 4 2 8" xfId="4712" xr:uid="{F8E585DE-AA43-4571-A0FA-C4B8D2E925A8}"/>
    <cellStyle name="Normal 6 3 4 3" xfId="992" xr:uid="{E58770D0-4C32-427D-9882-032A220F2EB2}"/>
    <cellStyle name="Normal 6 3 4 3 2" xfId="1846" xr:uid="{642F0D91-C435-497F-8D63-A73A61B66422}"/>
    <cellStyle name="Normal 6 3 4 3 2 2" xfId="3796" xr:uid="{B6FC1D50-EABE-48B6-BA22-B5A4192CC64F}"/>
    <cellStyle name="Normal 6 3 4 3 2 2 2" xfId="14462" xr:uid="{0BB7DA9A-B6FD-45F1-8C72-A2406EE73646}"/>
    <cellStyle name="Normal 6 3 4 3 2 2 3" xfId="10086" xr:uid="{A1CA6956-5249-41D4-9FEB-C0A971E89A72}"/>
    <cellStyle name="Normal 6 3 4 3 2 3" xfId="10087" xr:uid="{FFF39695-2ED5-4133-B596-ED1A595C88D9}"/>
    <cellStyle name="Normal 6 3 4 3 2 4" xfId="7435" xr:uid="{D2CFEFAB-2A3F-42E5-8205-81BEFB020B14}"/>
    <cellStyle name="Normal 6 3 4 3 2 5" xfId="12649" xr:uid="{5F827F7A-AFBE-43FC-8E0C-F58638D74D15}"/>
    <cellStyle name="Normal 6 3 4 3 2 6" xfId="5610" xr:uid="{4D42E359-B5D4-4919-A968-461D71B6755D}"/>
    <cellStyle name="Normal 6 3 4 3 3" xfId="3036" xr:uid="{325FD2D0-E683-474F-8073-71BE834FED44}"/>
    <cellStyle name="Normal 6 3 4 3 3 2" xfId="13702" xr:uid="{2DBB2670-C8FF-4D45-9B01-562029315235}"/>
    <cellStyle name="Normal 6 3 4 3 3 3" xfId="10088" xr:uid="{69EB1032-BD5F-4A37-8C4B-497957C59A65}"/>
    <cellStyle name="Normal 6 3 4 3 4" xfId="10089" xr:uid="{9C53F2D3-E843-4CDF-B676-6F92CD674D49}"/>
    <cellStyle name="Normal 6 3 4 3 5" xfId="6675" xr:uid="{74DA39FA-47E9-484F-825F-F0E6AEC40354}"/>
    <cellStyle name="Normal 6 3 4 3 6" xfId="11889" xr:uid="{7B631414-4A6B-454C-B979-FB88503E9958}"/>
    <cellStyle name="Normal 6 3 4 3 7" xfId="4850" xr:uid="{9A523E1D-402E-4E06-A38F-EAA3130FA527}"/>
    <cellStyle name="Normal 6 3 4 4" xfId="1843" xr:uid="{4A4AD0C1-7809-42B1-B7F9-5D2418527A5B}"/>
    <cellStyle name="Normal 6 3 4 4 2" xfId="3793" xr:uid="{389EB02E-5654-4004-A9A3-86AFECB521B2}"/>
    <cellStyle name="Normal 6 3 4 4 2 2" xfId="14459" xr:uid="{5C8133A8-051A-4C26-B11B-D49D0CBBF96E}"/>
    <cellStyle name="Normal 6 3 4 4 2 3" xfId="10090" xr:uid="{EE14FCC4-27C1-4C6C-BA16-C9FF542F99E2}"/>
    <cellStyle name="Normal 6 3 4 4 3" xfId="10091" xr:uid="{3A252274-C1E4-4972-9472-91EC64F583E6}"/>
    <cellStyle name="Normal 6 3 4 4 4" xfId="7432" xr:uid="{6D3DFF5F-0565-44B5-836E-E5B66140EC01}"/>
    <cellStyle name="Normal 6 3 4 4 5" xfId="12646" xr:uid="{8FD2D668-482C-4D69-AA2E-5602651362B5}"/>
    <cellStyle name="Normal 6 3 4 4 6" xfId="5607" xr:uid="{19A73445-7C1D-4326-AB04-A1611FEAE1A4}"/>
    <cellStyle name="Normal 6 3 4 5" xfId="2291" xr:uid="{621277F4-3C45-4E42-B5E4-12AA10EBA221}"/>
    <cellStyle name="Normal 6 3 4 5 2" xfId="4144" xr:uid="{25E9AF88-E5C6-4F23-9481-C1C2739C7CB2}"/>
    <cellStyle name="Normal 6 3 4 5 2 2" xfId="14807" xr:uid="{B8C2E132-CCF8-407E-A476-5B52CFB5940C}"/>
    <cellStyle name="Normal 6 3 4 5 2 3" xfId="10092" xr:uid="{B79EACF3-EB90-4891-94D0-60BA7FA6B101}"/>
    <cellStyle name="Normal 6 3 4 5 3" xfId="10093" xr:uid="{7410E8EC-BAF6-4FD1-8991-7E1BC2BC5A0A}"/>
    <cellStyle name="Normal 6 3 4 5 4" xfId="7783" xr:uid="{97774D0E-A938-4A2C-83B5-851FEDA16DC5}"/>
    <cellStyle name="Normal 6 3 4 5 5" xfId="12994" xr:uid="{B95C4934-62DC-4D32-A75B-4CDD0406A858}"/>
    <cellStyle name="Normal 6 3 4 5 6" xfId="5955" xr:uid="{2F3F9578-BD9F-429A-BDF2-7B01F38DDA24}"/>
    <cellStyle name="Normal 6 3 4 6" xfId="2435" xr:uid="{DBC69F2F-A169-4918-A4A7-1764A8F9B3DE}"/>
    <cellStyle name="Normal 6 3 4 6 2" xfId="4279" xr:uid="{D50381BF-266F-4C56-A4A0-9DB642BD96AF}"/>
    <cellStyle name="Normal 6 3 4 6 2 2" xfId="14942" xr:uid="{BD3C35C2-FAEF-4868-B77F-7733E0AA2111}"/>
    <cellStyle name="Normal 6 3 4 6 2 3" xfId="10094" xr:uid="{8746E30A-C45E-4E1B-A34D-49FB1BF4130A}"/>
    <cellStyle name="Normal 6 3 4 6 3" xfId="7918" xr:uid="{C67641A0-6BC7-46F2-86F5-3BD2215A7332}"/>
    <cellStyle name="Normal 6 3 4 6 4" xfId="13129" xr:uid="{BB85BB75-318A-4860-A95C-6968DDFA37D6}"/>
    <cellStyle name="Normal 6 3 4 6 5" xfId="6090" xr:uid="{5F1116D1-78B8-4178-B8AD-8C38C3774C48}"/>
    <cellStyle name="Normal 6 3 4 7" xfId="2763" xr:uid="{D413E925-F257-49CB-94D6-CF9833EEE610}"/>
    <cellStyle name="Normal 6 3 4 7 2" xfId="13429" xr:uid="{7BB858D7-9284-4719-901B-86682BD419E7}"/>
    <cellStyle name="Normal 6 3 4 7 3" xfId="10095" xr:uid="{2E0BAD65-62A2-45AC-9D4E-2991CD3CE6FA}"/>
    <cellStyle name="Normal 6 3 4 8" xfId="10096" xr:uid="{BA0C5FE6-1A21-4817-84E3-2441999C6B9C}"/>
    <cellStyle name="Normal 6 3 4 9" xfId="6402" xr:uid="{81283C71-3123-43DC-8CC0-5C95A25C92FD}"/>
    <cellStyle name="Normal 6 3 5" xfId="741" xr:uid="{48AE19FF-41A3-4175-91A7-8F6F2ADA8CE5}"/>
    <cellStyle name="Normal 6 3 5 10" xfId="11658" xr:uid="{21A5ED03-4C9D-4DAA-92EE-CC9249C39172}"/>
    <cellStyle name="Normal 6 3 5 11" xfId="4619" xr:uid="{1EA9D79A-04F9-4F58-99F4-EFD0857C1D75}"/>
    <cellStyle name="Normal 6 3 5 2" xfId="882" xr:uid="{B4B80931-CE0F-49E9-A03A-31D56139D302}"/>
    <cellStyle name="Normal 6 3 5 2 2" xfId="1345" xr:uid="{35B26DA1-0FB1-4386-8118-219594B98EC1}"/>
    <cellStyle name="Normal 6 3 5 2 2 2" xfId="1849" xr:uid="{EC824B7D-F6C9-41BD-9E54-CA2FEEA6791A}"/>
    <cellStyle name="Normal 6 3 5 2 2 2 2" xfId="3799" xr:uid="{D8855EC3-0DAB-4B24-89D3-63C7F62316C7}"/>
    <cellStyle name="Normal 6 3 5 2 2 2 2 2" xfId="14465" xr:uid="{7DD20814-635F-4ADE-A90B-786720C69BB6}"/>
    <cellStyle name="Normal 6 3 5 2 2 2 2 3" xfId="10097" xr:uid="{ECF6BCC8-9EBD-45B4-BAF3-3EFB8C4A2D99}"/>
    <cellStyle name="Normal 6 3 5 2 2 2 3" xfId="10098" xr:uid="{43FB0CC6-843D-4445-8CAC-24EFB0C3EB90}"/>
    <cellStyle name="Normal 6 3 5 2 2 2 4" xfId="7438" xr:uid="{3C2EFB4F-7ADA-4E74-B676-6E0A367CD3EB}"/>
    <cellStyle name="Normal 6 3 5 2 2 2 5" xfId="12652" xr:uid="{B25C699E-06F0-42A7-AADF-08221FCF2C25}"/>
    <cellStyle name="Normal 6 3 5 2 2 2 6" xfId="5613" xr:uid="{422937FC-CDFB-4409-BBEF-72928997BDDD}"/>
    <cellStyle name="Normal 6 3 5 2 2 3" xfId="3307" xr:uid="{485E9A90-694D-4E4A-A49E-568781731A66}"/>
    <cellStyle name="Normal 6 3 5 2 2 3 2" xfId="13973" xr:uid="{78E85ABD-C1B1-409B-8725-18CCDDA64CCE}"/>
    <cellStyle name="Normal 6 3 5 2 2 3 3" xfId="10099" xr:uid="{1B2C75FD-83A9-4897-8D0A-204A3634D6B0}"/>
    <cellStyle name="Normal 6 3 5 2 2 4" xfId="10100" xr:uid="{CEACB01B-760C-4C31-A4CE-3CFEDF31135C}"/>
    <cellStyle name="Normal 6 3 5 2 2 5" xfId="6946" xr:uid="{AE94901D-A4C9-4038-8EE7-B9881E97A8FA}"/>
    <cellStyle name="Normal 6 3 5 2 2 6" xfId="12160" xr:uid="{F71782F5-21A2-4C2A-B2CE-E6B46852E5C7}"/>
    <cellStyle name="Normal 6 3 5 2 2 7" xfId="5121" xr:uid="{25E33F37-6B60-49BF-8D8C-56EBD94064AF}"/>
    <cellStyle name="Normal 6 3 5 2 3" xfId="1848" xr:uid="{9B2B5AD0-76AD-4109-B07D-3FFC74BA72D6}"/>
    <cellStyle name="Normal 6 3 5 2 3 2" xfId="3798" xr:uid="{87B33D3A-567A-4B54-8149-382350814F61}"/>
    <cellStyle name="Normal 6 3 5 2 3 2 2" xfId="14464" xr:uid="{1FFAF8A3-53C4-44A9-9555-6D4C5C4EF0FA}"/>
    <cellStyle name="Normal 6 3 5 2 3 2 3" xfId="10101" xr:uid="{3E17311E-DEDB-4CF0-905A-DA8B447ACFEA}"/>
    <cellStyle name="Normal 6 3 5 2 3 3" xfId="10102" xr:uid="{8FCA1C4C-7FE1-4799-B856-2548455826E5}"/>
    <cellStyle name="Normal 6 3 5 2 3 4" xfId="7437" xr:uid="{A70CCD22-92ED-4757-8DE5-285C93263D34}"/>
    <cellStyle name="Normal 6 3 5 2 3 5" xfId="12651" xr:uid="{94141807-093C-43F9-A6B8-A1AD583B46BE}"/>
    <cellStyle name="Normal 6 3 5 2 3 6" xfId="5612" xr:uid="{4FE6B3FA-67CC-462D-920E-B8530912769D}"/>
    <cellStyle name="Normal 6 3 5 2 4" xfId="2940" xr:uid="{24EF12C9-C71F-49FE-A255-A60F670F25B3}"/>
    <cellStyle name="Normal 6 3 5 2 4 2" xfId="13606" xr:uid="{4193B357-E8BA-43B0-9A3E-1964B762A878}"/>
    <cellStyle name="Normal 6 3 5 2 4 3" xfId="10103" xr:uid="{BE943B98-A3EA-49A3-AAB5-6D275633C35A}"/>
    <cellStyle name="Normal 6 3 5 2 5" xfId="10104" xr:uid="{7DE4BA15-E783-45BB-BEA0-9D255AB7D325}"/>
    <cellStyle name="Normal 6 3 5 2 6" xfId="6579" xr:uid="{1A2056EE-C57D-44C8-9F61-6DB0537448E4}"/>
    <cellStyle name="Normal 6 3 5 2 7" xfId="11793" xr:uid="{C2566D85-3764-4B9D-91EC-4D5D0C0399AC}"/>
    <cellStyle name="Normal 6 3 5 2 8" xfId="4754" xr:uid="{D86586B6-070B-48B6-9C1C-070F745E3B43}"/>
    <cellStyle name="Normal 6 3 5 3" xfId="1035" xr:uid="{5A211852-0A78-45E7-8DD8-B41039DF64D2}"/>
    <cellStyle name="Normal 6 3 5 3 2" xfId="1850" xr:uid="{240754B7-DCF0-4738-9EC6-6D69A3DEF5FB}"/>
    <cellStyle name="Normal 6 3 5 3 2 2" xfId="3800" xr:uid="{EC60D947-252F-4109-BC5B-B1837C58E719}"/>
    <cellStyle name="Normal 6 3 5 3 2 2 2" xfId="14466" xr:uid="{DBB5E579-8473-4399-9E32-4B1CE1F5BF0F}"/>
    <cellStyle name="Normal 6 3 5 3 2 2 3" xfId="10105" xr:uid="{ED0B5107-EE4F-4D47-92F9-8271AF17ABFD}"/>
    <cellStyle name="Normal 6 3 5 3 2 3" xfId="10106" xr:uid="{45F4DFD9-353C-4316-BE55-6CF0ED6F5934}"/>
    <cellStyle name="Normal 6 3 5 3 2 4" xfId="7439" xr:uid="{67B6B5AD-7FE1-4C88-816D-B3A384937BE7}"/>
    <cellStyle name="Normal 6 3 5 3 2 5" xfId="12653" xr:uid="{274CC789-27D0-426D-9C00-567F813E5441}"/>
    <cellStyle name="Normal 6 3 5 3 2 6" xfId="5614" xr:uid="{42D01BB5-FF2B-4034-82DD-A369D0D59CE8}"/>
    <cellStyle name="Normal 6 3 5 3 3" xfId="3078" xr:uid="{E803B62B-2F72-4AC1-A68A-2ED48D694C69}"/>
    <cellStyle name="Normal 6 3 5 3 3 2" xfId="13744" xr:uid="{B3A2D786-21CF-4BDB-B94B-1032A6D18279}"/>
    <cellStyle name="Normal 6 3 5 3 3 3" xfId="10107" xr:uid="{6682A776-3E13-47F0-8E33-671E6941AADD}"/>
    <cellStyle name="Normal 6 3 5 3 4" xfId="10108" xr:uid="{2C92C68D-E8F4-418A-8ABC-C284B08F9BF9}"/>
    <cellStyle name="Normal 6 3 5 3 5" xfId="6717" xr:uid="{16FE3738-2E8D-4E50-8CB3-1F9106136503}"/>
    <cellStyle name="Normal 6 3 5 3 6" xfId="11931" xr:uid="{3F3988C9-B37B-4414-A4D6-0CA84B4D4CDC}"/>
    <cellStyle name="Normal 6 3 5 3 7" xfId="4892" xr:uid="{871272E3-01FB-452C-A587-504E9C8C333D}"/>
    <cellStyle name="Normal 6 3 5 4" xfId="1847" xr:uid="{64E0D3C6-6BA4-4753-A424-E85C07EFD50C}"/>
    <cellStyle name="Normal 6 3 5 4 2" xfId="3797" xr:uid="{E22CE3B6-0C52-4E11-A509-19F75589C21C}"/>
    <cellStyle name="Normal 6 3 5 4 2 2" xfId="14463" xr:uid="{5271D5FA-AEC7-4955-B04B-36DC23361523}"/>
    <cellStyle name="Normal 6 3 5 4 2 3" xfId="10109" xr:uid="{A363416C-4344-47E3-B714-AA405392AA88}"/>
    <cellStyle name="Normal 6 3 5 4 3" xfId="10110" xr:uid="{D21270CF-AFFE-4CD7-B9A6-5BA3F1D6B26F}"/>
    <cellStyle name="Normal 6 3 5 4 4" xfId="7436" xr:uid="{2FA4D167-2AFD-4EC6-B017-CB82521E465F}"/>
    <cellStyle name="Normal 6 3 5 4 5" xfId="12650" xr:uid="{D9FE65FC-BE7C-42BF-9A85-3D21C9BCE2BA}"/>
    <cellStyle name="Normal 6 3 5 4 6" xfId="5611" xr:uid="{75AB5419-65B0-4F29-9AC7-6825969F22CF}"/>
    <cellStyle name="Normal 6 3 5 5" xfId="2333" xr:uid="{4911780D-427B-4B89-98E4-C16CBD2369D7}"/>
    <cellStyle name="Normal 6 3 5 5 2" xfId="4186" xr:uid="{AF4856D9-3BAD-4C22-8D67-9EA4A498DDA4}"/>
    <cellStyle name="Normal 6 3 5 5 2 2" xfId="14849" xr:uid="{DD326A98-CA78-4D5F-A24E-631CA9C9690D}"/>
    <cellStyle name="Normal 6 3 5 5 2 3" xfId="10111" xr:uid="{78B7F5B9-23F3-4379-8E04-0B3CBD0F9D7A}"/>
    <cellStyle name="Normal 6 3 5 5 3" xfId="10112" xr:uid="{6D035AF1-70FC-4480-ADF2-1BFFC950AC3F}"/>
    <cellStyle name="Normal 6 3 5 5 4" xfId="7825" xr:uid="{B034A76C-D178-445E-B03A-5587A08FB742}"/>
    <cellStyle name="Normal 6 3 5 5 5" xfId="13036" xr:uid="{BDA40181-4449-4B3F-B9AF-36701D33CDE6}"/>
    <cellStyle name="Normal 6 3 5 5 6" xfId="5997" xr:uid="{9ED309DF-B4BD-48D8-A962-8C43505D73F7}"/>
    <cellStyle name="Normal 6 3 5 6" xfId="2477" xr:uid="{EADE7D1B-5B97-4E87-9353-8EC8B51AAFDD}"/>
    <cellStyle name="Normal 6 3 5 6 2" xfId="4321" xr:uid="{87AA92D4-B37C-416E-98F5-1A7DCAEC1513}"/>
    <cellStyle name="Normal 6 3 5 6 2 2" xfId="14984" xr:uid="{7AA4D8DC-59C9-471F-BC79-428EC2036B25}"/>
    <cellStyle name="Normal 6 3 5 6 2 3" xfId="10113" xr:uid="{DA0A2C16-B3A9-4626-AE6C-04D796A34A7F}"/>
    <cellStyle name="Normal 6 3 5 6 3" xfId="7960" xr:uid="{43FF9A18-E54B-45F7-993A-F7438A34A367}"/>
    <cellStyle name="Normal 6 3 5 6 4" xfId="13171" xr:uid="{171AC884-F293-42AF-8ABD-260758ECD2F3}"/>
    <cellStyle name="Normal 6 3 5 6 5" xfId="6132" xr:uid="{3FC7ED3A-09C3-43D0-AC06-49173BEB2531}"/>
    <cellStyle name="Normal 6 3 5 7" xfId="2805" xr:uid="{FCB85E34-EB26-4F9F-B1E8-A51E572DC93A}"/>
    <cellStyle name="Normal 6 3 5 7 2" xfId="13471" xr:uid="{22139576-27DD-483A-A58A-0C2AFCF93D0F}"/>
    <cellStyle name="Normal 6 3 5 7 3" xfId="10114" xr:uid="{A998923E-FD8C-4004-AFB2-B9AE73BC8C3A}"/>
    <cellStyle name="Normal 6 3 5 8" xfId="10115" xr:uid="{E8B7AF2F-9BDD-444A-81AE-4EF0494BC81E}"/>
    <cellStyle name="Normal 6 3 5 9" xfId="6444" xr:uid="{790AA23C-4D90-4D76-A68C-F458B69BBF4E}"/>
    <cellStyle name="Normal 6 3 6" xfId="575" xr:uid="{45167646-0D9A-4B19-9950-CE02FD1D9A93}"/>
    <cellStyle name="Normal 6 3 6 2" xfId="1143" xr:uid="{F4F00A3A-07E9-4001-95EC-D2FC046FF360}"/>
    <cellStyle name="Normal 6 3 6 2 2" xfId="1852" xr:uid="{93707E04-4DD2-455D-AA58-464F9AB713A0}"/>
    <cellStyle name="Normal 6 3 6 2 2 2" xfId="3802" xr:uid="{D9EC1CA9-144E-4528-978D-D23477A8600D}"/>
    <cellStyle name="Normal 6 3 6 2 2 2 2" xfId="14468" xr:uid="{069F2D35-84E0-47AC-AD52-0265832FA9F1}"/>
    <cellStyle name="Normal 6 3 6 2 2 2 3" xfId="10116" xr:uid="{11F2BD2D-DCFB-4DC3-9511-DA2A28ABFB37}"/>
    <cellStyle name="Normal 6 3 6 2 2 3" xfId="10117" xr:uid="{198D90B3-05B6-49E1-B1D0-5E5B86B7CEC6}"/>
    <cellStyle name="Normal 6 3 6 2 2 4" xfId="7441" xr:uid="{5BE0EC11-A2D1-49C1-ABB1-69744C3BA64B}"/>
    <cellStyle name="Normal 6 3 6 2 2 5" xfId="12655" xr:uid="{45764745-8959-4977-98C5-BE12B496E8D4}"/>
    <cellStyle name="Normal 6 3 6 2 2 6" xfId="5616" xr:uid="{B36AF5AF-47FA-4563-893D-668916C339D9}"/>
    <cellStyle name="Normal 6 3 6 2 3" xfId="3168" xr:uid="{21F54EF3-F837-4F2F-BBBA-E5AAC4B8E294}"/>
    <cellStyle name="Normal 6 3 6 2 3 2" xfId="13834" xr:uid="{54208826-8166-4023-A233-AD69AD8466EC}"/>
    <cellStyle name="Normal 6 3 6 2 3 3" xfId="10118" xr:uid="{07117A82-644E-4A57-A7EE-98A50E9C899B}"/>
    <cellStyle name="Normal 6 3 6 2 4" xfId="10119" xr:uid="{FF26F875-06C4-4699-9E08-0E4E7E5720AC}"/>
    <cellStyle name="Normal 6 3 6 2 5" xfId="6807" xr:uid="{3E03783D-48C4-45B6-855F-D53BA6F538A2}"/>
    <cellStyle name="Normal 6 3 6 2 6" xfId="12021" xr:uid="{03B68373-323A-4207-B757-39EACAC08E70}"/>
    <cellStyle name="Normal 6 3 6 2 7" xfId="4982" xr:uid="{6BE607DA-B15A-45C3-92B4-387740ABBB86}"/>
    <cellStyle name="Normal 6 3 6 3" xfId="1851" xr:uid="{50F980D1-8903-4778-9F3D-96919C0F0309}"/>
    <cellStyle name="Normal 6 3 6 3 2" xfId="3801" xr:uid="{EA48EC5A-30AE-4544-B225-098762801925}"/>
    <cellStyle name="Normal 6 3 6 3 2 2" xfId="14467" xr:uid="{725A8D2D-D552-4A72-84A1-76996F2EDD8B}"/>
    <cellStyle name="Normal 6 3 6 3 2 3" xfId="10120" xr:uid="{12414CA1-AAEF-4AC8-987F-068983DF2FB1}"/>
    <cellStyle name="Normal 6 3 6 3 3" xfId="10121" xr:uid="{526462B4-73BF-4D9E-8382-EA3BDC636799}"/>
    <cellStyle name="Normal 6 3 6 3 4" xfId="7440" xr:uid="{98D790CA-5BEB-443B-9D72-4F10ED1D2671}"/>
    <cellStyle name="Normal 6 3 6 3 5" xfId="12654" xr:uid="{2C54344D-D942-4A40-AE42-5887B8992D5C}"/>
    <cellStyle name="Normal 6 3 6 3 6" xfId="5615" xr:uid="{BD4324DF-A708-42B4-8993-A8283C32FD0C}"/>
    <cellStyle name="Normal 6 3 6 4" xfId="2716" xr:uid="{7F3323D9-37A8-4421-94D0-07839E1D1C88}"/>
    <cellStyle name="Normal 6 3 6 4 2" xfId="13382" xr:uid="{83AAB78E-736E-4305-8249-FD54E2814189}"/>
    <cellStyle name="Normal 6 3 6 4 3" xfId="10122" xr:uid="{111EC836-D4B6-4E86-AA4B-F6A3C0019A26}"/>
    <cellStyle name="Normal 6 3 6 5" xfId="10123" xr:uid="{224BF0ED-190F-42DB-934B-55FE2CF3596E}"/>
    <cellStyle name="Normal 6 3 6 6" xfId="6355" xr:uid="{03F72F23-92C1-4773-B1E5-6D3357D05383}"/>
    <cellStyle name="Normal 6 3 6 7" xfId="11569" xr:uid="{65FE49B3-23BD-4A41-8F34-AE5F1BD998C9}"/>
    <cellStyle name="Normal 6 3 6 8" xfId="4530" xr:uid="{97F5EAE8-1447-4697-9B8D-AA1E60AA11FE}"/>
    <cellStyle name="Normal 6 3 7" xfId="792" xr:uid="{D709E881-7084-4908-954F-D496669DDACC}"/>
    <cellStyle name="Normal 6 3 7 2" xfId="1256" xr:uid="{812B06FE-2ECD-4E41-8A7A-99C769D4CE47}"/>
    <cellStyle name="Normal 6 3 7 2 2" xfId="1854" xr:uid="{D57E8672-80E7-493A-9ABD-FA10A9DAE6D3}"/>
    <cellStyle name="Normal 6 3 7 2 2 2" xfId="3804" xr:uid="{E084F3A1-EB98-41DE-ABD8-D255049D8DC9}"/>
    <cellStyle name="Normal 6 3 7 2 2 2 2" xfId="14470" xr:uid="{53DFFDBF-9E87-4EEE-8582-B301A7A524C0}"/>
    <cellStyle name="Normal 6 3 7 2 2 2 3" xfId="10124" xr:uid="{D0EAA9E1-F7F9-4A9B-B2F3-0064C2F9BF58}"/>
    <cellStyle name="Normal 6 3 7 2 2 3" xfId="10125" xr:uid="{2A98E4DD-5F67-4E4D-B43D-F9FC11FCB1A9}"/>
    <cellStyle name="Normal 6 3 7 2 2 4" xfId="7443" xr:uid="{D62C687F-6115-4B94-8C6D-7566D44BB19C}"/>
    <cellStyle name="Normal 6 3 7 2 2 5" xfId="12657" xr:uid="{3EF82C37-62B9-4031-953D-9C67968DE73E}"/>
    <cellStyle name="Normal 6 3 7 2 2 6" xfId="5618" xr:uid="{5AF2512D-8AC8-4E8B-ACD8-745EC74B552F}"/>
    <cellStyle name="Normal 6 3 7 2 3" xfId="3218" xr:uid="{4F0FB94E-4FA8-4B0F-9AF2-CC23B8919971}"/>
    <cellStyle name="Normal 6 3 7 2 3 2" xfId="13884" xr:uid="{D2BE275D-4327-4B0F-B5B3-20EC21E2659A}"/>
    <cellStyle name="Normal 6 3 7 2 3 3" xfId="10126" xr:uid="{B6A3C83C-5EF1-4CC3-A8D9-59256770ED7F}"/>
    <cellStyle name="Normal 6 3 7 2 4" xfId="10127" xr:uid="{793F86A6-5161-4535-807F-5D5D6BAE1989}"/>
    <cellStyle name="Normal 6 3 7 2 5" xfId="6857" xr:uid="{660DEF2F-AC57-49EC-B500-C0068908E29D}"/>
    <cellStyle name="Normal 6 3 7 2 6" xfId="12071" xr:uid="{625835D6-139C-40D4-890B-467A49D75F37}"/>
    <cellStyle name="Normal 6 3 7 2 7" xfId="5032" xr:uid="{CACE6691-B660-481C-8EC3-FA192F29A09E}"/>
    <cellStyle name="Normal 6 3 7 3" xfId="1853" xr:uid="{9EDAFF5C-1228-424F-BB4E-F73739EAEE2F}"/>
    <cellStyle name="Normal 6 3 7 3 2" xfId="3803" xr:uid="{5196664A-C567-4CD1-98FE-309E3361A551}"/>
    <cellStyle name="Normal 6 3 7 3 2 2" xfId="14469" xr:uid="{1CE5A273-B2AA-40D0-A3A8-1D78D87FF760}"/>
    <cellStyle name="Normal 6 3 7 3 2 3" xfId="10128" xr:uid="{736F7FC8-E02E-47D3-82EA-7DBE59600DF0}"/>
    <cellStyle name="Normal 6 3 7 3 3" xfId="10129" xr:uid="{F0A197C5-DC3B-4FCD-939E-11A6D3A7838D}"/>
    <cellStyle name="Normal 6 3 7 3 4" xfId="7442" xr:uid="{788AAEDC-1904-4DB3-8120-F9B5774A49D3}"/>
    <cellStyle name="Normal 6 3 7 3 5" xfId="12656" xr:uid="{D49BB2E4-7D41-4DB3-996E-0DAF8317EC03}"/>
    <cellStyle name="Normal 6 3 7 3 6" xfId="5617" xr:uid="{60413F53-BD58-4FAD-8099-D179C04CFF48}"/>
    <cellStyle name="Normal 6 3 7 4" xfId="2851" xr:uid="{72DA57AA-4C30-4D6D-B955-78FA941ADFA9}"/>
    <cellStyle name="Normal 6 3 7 4 2" xfId="13517" xr:uid="{F4A2940F-5837-4789-87B2-BF8351C4ECF7}"/>
    <cellStyle name="Normal 6 3 7 4 3" xfId="10130" xr:uid="{DCF7EA87-BC83-4308-9242-F3250AD3EB47}"/>
    <cellStyle name="Normal 6 3 7 5" xfId="10131" xr:uid="{E19AE85F-9506-4A8F-AFBF-4771A8422613}"/>
    <cellStyle name="Normal 6 3 7 6" xfId="6490" xr:uid="{ABB90AFE-7A63-44F3-B217-6D8C97D70FDE}"/>
    <cellStyle name="Normal 6 3 7 7" xfId="11704" xr:uid="{4456A06B-DAF9-45E3-8505-B26E1F638177}"/>
    <cellStyle name="Normal 6 3 7 8" xfId="4665" xr:uid="{8B28DEBF-B2DC-440D-A55B-62626F01811E}"/>
    <cellStyle name="Normal 6 3 8" xfId="459" xr:uid="{41928496-8626-4706-931A-918EB12CF6B8}"/>
    <cellStyle name="Normal 6 3 8 2" xfId="1086" xr:uid="{9A8042D6-379E-48F2-85B3-7DF9ED459FA4}"/>
    <cellStyle name="Normal 6 3 8 2 2" xfId="1856" xr:uid="{D34E539A-53E0-438F-8A36-9ECEDB39CA9E}"/>
    <cellStyle name="Normal 6 3 8 2 2 2" xfId="3806" xr:uid="{18225D16-8F29-47AD-B105-33FC37E096BE}"/>
    <cellStyle name="Normal 6 3 8 2 2 2 2" xfId="14472" xr:uid="{EEBD9386-E17D-4A22-8DD0-ADFD05C79196}"/>
    <cellStyle name="Normal 6 3 8 2 2 2 3" xfId="10132" xr:uid="{711865BD-DEAE-4F1D-917C-8381FA07528E}"/>
    <cellStyle name="Normal 6 3 8 2 2 3" xfId="10133" xr:uid="{E5BEC56B-E4EB-4AF8-B000-9D909B72C151}"/>
    <cellStyle name="Normal 6 3 8 2 2 4" xfId="7445" xr:uid="{6EED59FD-5714-401D-A908-7A0C1B3A9DE7}"/>
    <cellStyle name="Normal 6 3 8 2 2 5" xfId="12659" xr:uid="{76521993-D175-4839-A6FF-1A78B0C30E2D}"/>
    <cellStyle name="Normal 6 3 8 2 2 6" xfId="5620" xr:uid="{B0BC87BC-81BD-42C7-B0A0-46CD9378D0D8}"/>
    <cellStyle name="Normal 6 3 8 2 3" xfId="3124" xr:uid="{1AC68424-C3FC-4349-97C1-114C265D8EDD}"/>
    <cellStyle name="Normal 6 3 8 2 3 2" xfId="13790" xr:uid="{14997CCA-55BE-4A20-A4AB-035045CD232A}"/>
    <cellStyle name="Normal 6 3 8 2 3 3" xfId="10134" xr:uid="{B27BE183-C515-4023-9DC1-C35344601CF9}"/>
    <cellStyle name="Normal 6 3 8 2 4" xfId="10135" xr:uid="{03BB6418-5208-47AE-8527-B7CF1F68231C}"/>
    <cellStyle name="Normal 6 3 8 2 5" xfId="6763" xr:uid="{8A4E862D-794F-4E47-A047-168584426D23}"/>
    <cellStyle name="Normal 6 3 8 2 6" xfId="11977" xr:uid="{2D80A87F-0468-4B77-A66D-B84FDAB4A92C}"/>
    <cellStyle name="Normal 6 3 8 2 7" xfId="4938" xr:uid="{D180C6FB-1A75-4033-A254-07EF5A6AF516}"/>
    <cellStyle name="Normal 6 3 8 3" xfId="1855" xr:uid="{746BF74F-E6F9-42EB-9D9C-0DEEDDA3B93B}"/>
    <cellStyle name="Normal 6 3 8 3 2" xfId="3805" xr:uid="{F539D7BE-68AB-454D-8FA9-A9A380082247}"/>
    <cellStyle name="Normal 6 3 8 3 2 2" xfId="14471" xr:uid="{64CB98E7-389A-4F84-B577-5C3FBFF9FE2A}"/>
    <cellStyle name="Normal 6 3 8 3 2 3" xfId="10136" xr:uid="{0FABF3CF-C2C2-4129-858E-74E333F6EC00}"/>
    <cellStyle name="Normal 6 3 8 3 3" xfId="10137" xr:uid="{8B982EBC-EBAC-4EE2-A939-DF4806C31F26}"/>
    <cellStyle name="Normal 6 3 8 3 4" xfId="7444" xr:uid="{0180DADA-682A-4C27-B487-C313846A14BB}"/>
    <cellStyle name="Normal 6 3 8 3 5" xfId="12658" xr:uid="{EC9F2EED-0C0B-4DB1-97BA-F991A566D47A}"/>
    <cellStyle name="Normal 6 3 8 3 6" xfId="5619" xr:uid="{FD97A438-0318-4D6A-BA88-3F73A76E3DCA}"/>
    <cellStyle name="Normal 6 3 8 4" xfId="2667" xr:uid="{A80A2C51-DFC2-4866-8C10-79D2CCC12CBF}"/>
    <cellStyle name="Normal 6 3 8 4 2" xfId="13333" xr:uid="{9E6026BC-1DB4-4287-915E-B2219ADF8730}"/>
    <cellStyle name="Normal 6 3 8 4 3" xfId="10138" xr:uid="{084EF82A-E2B2-4252-A5C2-5DF7F7FC8022}"/>
    <cellStyle name="Normal 6 3 8 5" xfId="10139" xr:uid="{6C9D7308-1984-426C-AD5E-DBFD9C895A41}"/>
    <cellStyle name="Normal 6 3 8 6" xfId="6306" xr:uid="{DF6C707D-595B-401D-8FE2-F56A60767445}"/>
    <cellStyle name="Normal 6 3 8 7" xfId="11520" xr:uid="{4A9636E4-DCB3-49AE-9C63-AFCCD277F3DD}"/>
    <cellStyle name="Normal 6 3 8 8" xfId="4481" xr:uid="{0DBF5B0F-2A25-4634-92E5-E15D7B54080F}"/>
    <cellStyle name="Normal 6 3 9" xfId="941" xr:uid="{D9B06615-74DD-44AD-A8C5-4FCA5504F8C7}"/>
    <cellStyle name="Normal 6 3 9 2" xfId="1857" xr:uid="{18FB0D98-D6B4-43A7-B514-A15C70BCCEDE}"/>
    <cellStyle name="Normal 6 3 9 2 2" xfId="3807" xr:uid="{9BA82549-7757-49F3-9DB3-342AAF3B3159}"/>
    <cellStyle name="Normal 6 3 9 2 2 2" xfId="14473" xr:uid="{1CD24836-4B9A-462B-9A31-4EC43A64CE22}"/>
    <cellStyle name="Normal 6 3 9 2 2 3" xfId="10140" xr:uid="{092D0FA9-FB2D-46A2-B615-2C4B48751D30}"/>
    <cellStyle name="Normal 6 3 9 2 3" xfId="10141" xr:uid="{93869CAF-98ED-4D23-AE74-2A60EADB5AB8}"/>
    <cellStyle name="Normal 6 3 9 2 4" xfId="7446" xr:uid="{429AE92C-3A2C-49C6-8AB6-D4A5896808BF}"/>
    <cellStyle name="Normal 6 3 9 2 5" xfId="12660" xr:uid="{AFC759D4-FDE2-4F86-86F6-B7F75C6C4B7A}"/>
    <cellStyle name="Normal 6 3 9 2 6" xfId="5621" xr:uid="{0D5BA384-577E-4E16-B17B-62AE2D5D44CC}"/>
    <cellStyle name="Normal 6 3 9 3" xfId="2989" xr:uid="{35EFC5F8-5244-4DFA-8AA0-A66E6B132C0E}"/>
    <cellStyle name="Normal 6 3 9 3 2" xfId="13655" xr:uid="{614A1F81-5BC8-45BB-B796-587E54A8D834}"/>
    <cellStyle name="Normal 6 3 9 3 3" xfId="10142" xr:uid="{8097CF40-99B2-4EE6-A397-4074DBA6F81A}"/>
    <cellStyle name="Normal 6 3 9 4" xfId="10143" xr:uid="{EFF2DAC6-F06C-4A6E-BD00-B952187ED359}"/>
    <cellStyle name="Normal 6 3 9 5" xfId="6628" xr:uid="{039B7976-2241-4FFE-B4EA-37D4FA140305}"/>
    <cellStyle name="Normal 6 3 9 6" xfId="11842" xr:uid="{3B6FABB7-1F91-4FFF-A20A-373549FE8CD6}"/>
    <cellStyle name="Normal 6 3 9 7" xfId="4803" xr:uid="{12EC7AC3-43C6-4BE8-B51F-1BD999130E7D}"/>
    <cellStyle name="Normal 6 4" xfId="221" xr:uid="{02CB8A26-7B47-4177-8B36-0A42A7408E7A}"/>
    <cellStyle name="Normal 6 4 10" xfId="2240" xr:uid="{6AFB5504-899D-4EB7-96C6-856E229EE889}"/>
    <cellStyle name="Normal 6 4 10 2" xfId="4099" xr:uid="{7CD8B2B0-CC0B-4F9E-A064-BDC1820519CE}"/>
    <cellStyle name="Normal 6 4 10 2 2" xfId="14762" xr:uid="{E6614795-52A8-43EA-A6DC-8F3B3C1DD083}"/>
    <cellStyle name="Normal 6 4 10 2 3" xfId="10144" xr:uid="{FE3D9D69-BD43-484C-995F-45705E9096BF}"/>
    <cellStyle name="Normal 6 4 10 3" xfId="10145" xr:uid="{DD872734-6816-4452-BEBA-D1E27AA0CFD0}"/>
    <cellStyle name="Normal 6 4 10 4" xfId="7738" xr:uid="{169BB3E1-FF1A-4844-9566-EE6DDCEB2572}"/>
    <cellStyle name="Normal 6 4 10 5" xfId="12949" xr:uid="{00BC82FE-5A31-45B8-AE47-ADF0BF8E258D}"/>
    <cellStyle name="Normal 6 4 10 6" xfId="5910" xr:uid="{2EC8FB55-F09E-424E-91FD-A8E3250E618A}"/>
    <cellStyle name="Normal 6 4 11" xfId="2391" xr:uid="{CB5BF5A9-DC24-465D-88E9-6533D8E379F6}"/>
    <cellStyle name="Normal 6 4 11 2" xfId="4235" xr:uid="{10820F5E-61C9-4389-AA59-DC6F735AC92E}"/>
    <cellStyle name="Normal 6 4 11 2 2" xfId="14898" xr:uid="{4B155B9B-6021-422F-89E7-024CBDE183AF}"/>
    <cellStyle name="Normal 6 4 11 2 3" xfId="10146" xr:uid="{9E9A4A93-71DC-4693-9516-0C11DEC57B03}"/>
    <cellStyle name="Normal 6 4 11 3" xfId="7874" xr:uid="{8EE46517-9C69-4100-AC6E-78A9AF58521C}"/>
    <cellStyle name="Normal 6 4 11 4" xfId="13085" xr:uid="{CAEBA2E5-95BA-4BA4-9E9C-0EEC1BC00C54}"/>
    <cellStyle name="Normal 6 4 11 5" xfId="6046" xr:uid="{D7A3499C-E3A1-4FB2-AF6D-12B229C00C7A}"/>
    <cellStyle name="Normal 6 4 12" xfId="2568" xr:uid="{B6015CC1-4F2A-49E8-9F84-382CB96B39D4}"/>
    <cellStyle name="Normal 6 4 12 2" xfId="10147" xr:uid="{DA5678D0-80E4-465D-B88D-08C067A85211}"/>
    <cellStyle name="Normal 6 4 12 3" xfId="13236" xr:uid="{A300876D-4181-4F9A-8D2A-D0A2504BF29C}"/>
    <cellStyle name="Normal 6 4 12 4" xfId="6185" xr:uid="{F8892487-C9BB-4EAA-AAAF-54330F3CFBD5}"/>
    <cellStyle name="Normal 6 4 13" xfId="10148" xr:uid="{A4C828CD-35CB-4C66-8379-07DA9705B710}"/>
    <cellStyle name="Normal 6 4 14" xfId="6207" xr:uid="{84CA7AD3-F193-425B-9A8B-9B9CEE11B8F9}"/>
    <cellStyle name="Normal 6 4 15" xfId="11423" xr:uid="{6A1CF643-3B2E-4EEC-8A0E-78F5AA3E909E}"/>
    <cellStyle name="Normal 6 4 16" xfId="4384" xr:uid="{A3307D07-E8EE-4F02-9DCD-1FC038C17E7A}"/>
    <cellStyle name="Normal 6 4 2" xfId="681" xr:uid="{4F9E74AE-EE37-4B62-967F-BAA6493DEEDE}"/>
    <cellStyle name="Normal 6 4 2 10" xfId="11619" xr:uid="{F7B5B9B9-2ADF-41CF-BE01-78D6991948E2}"/>
    <cellStyle name="Normal 6 4 2 11" xfId="4580" xr:uid="{44975EE4-CFA1-4E03-93E2-2044CBAEA7DF}"/>
    <cellStyle name="Normal 6 4 2 2" xfId="842" xr:uid="{8F3146F7-9D3A-4016-BF7C-03BA107C465F}"/>
    <cellStyle name="Normal 6 4 2 2 2" xfId="1306" xr:uid="{9C237A0C-307A-4056-AA61-F49913545D11}"/>
    <cellStyle name="Normal 6 4 2 2 2 2" xfId="1860" xr:uid="{CBC81258-F25C-4B89-81F1-AE7F365372E6}"/>
    <cellStyle name="Normal 6 4 2 2 2 2 2" xfId="3810" xr:uid="{5169F265-DD91-4218-BFD2-34C56405438A}"/>
    <cellStyle name="Normal 6 4 2 2 2 2 2 2" xfId="14476" xr:uid="{9B8278A2-7775-4EFA-BEA6-7D481E34F948}"/>
    <cellStyle name="Normal 6 4 2 2 2 2 2 3" xfId="10149" xr:uid="{08C52B15-5C8E-48FD-B15B-FEC080F123C2}"/>
    <cellStyle name="Normal 6 4 2 2 2 2 3" xfId="10150" xr:uid="{C840B99A-BDA0-4BAE-B549-16654B536E12}"/>
    <cellStyle name="Normal 6 4 2 2 2 2 4" xfId="7449" xr:uid="{9259A6A1-C92A-4E68-81F0-ED5F7393F866}"/>
    <cellStyle name="Normal 6 4 2 2 2 2 5" xfId="12663" xr:uid="{3ABA4B96-90BA-4D6C-8B4F-62295B21CA63}"/>
    <cellStyle name="Normal 6 4 2 2 2 2 6" xfId="5624" xr:uid="{8223F099-F5B6-47F9-9920-F74D1D51AB5B}"/>
    <cellStyle name="Normal 6 4 2 2 2 3" xfId="3268" xr:uid="{D0269DAD-39FF-4F3D-81F4-5C1BA731B054}"/>
    <cellStyle name="Normal 6 4 2 2 2 3 2" xfId="13934" xr:uid="{886B7537-109C-4413-9E88-2AC4A38918DD}"/>
    <cellStyle name="Normal 6 4 2 2 2 3 3" xfId="10151" xr:uid="{7BB48CF6-9CE9-4104-92EE-A739753DDE64}"/>
    <cellStyle name="Normal 6 4 2 2 2 4" xfId="10152" xr:uid="{74F75048-266D-402A-8BE5-CD1A548C8933}"/>
    <cellStyle name="Normal 6 4 2 2 2 5" xfId="6907" xr:uid="{DA543238-94D7-410C-8BC0-EB560CDDF6FA}"/>
    <cellStyle name="Normal 6 4 2 2 2 6" xfId="12121" xr:uid="{54E980F3-AB39-4EA3-B264-452E647CC6FD}"/>
    <cellStyle name="Normal 6 4 2 2 2 7" xfId="5082" xr:uid="{3E5B659F-7492-4BFC-BD23-3E8F7114114A}"/>
    <cellStyle name="Normal 6 4 2 2 3" xfId="1859" xr:uid="{15AC6B68-89F6-438A-A19A-7D867800F20A}"/>
    <cellStyle name="Normal 6 4 2 2 3 2" xfId="3809" xr:uid="{2724E31E-49AC-4C52-ACCF-0730A8707008}"/>
    <cellStyle name="Normal 6 4 2 2 3 2 2" xfId="14475" xr:uid="{A2E7E3F6-7C15-4070-BB05-FD9B1E585728}"/>
    <cellStyle name="Normal 6 4 2 2 3 2 3" xfId="10153" xr:uid="{135B234A-1EDC-43CA-8ADB-640788D9FD0E}"/>
    <cellStyle name="Normal 6 4 2 2 3 3" xfId="10154" xr:uid="{5E316DE5-74D2-4863-83AE-C98D9A954810}"/>
    <cellStyle name="Normal 6 4 2 2 3 4" xfId="7448" xr:uid="{70E97159-54A3-42A7-AF6F-679DF54AB7ED}"/>
    <cellStyle name="Normal 6 4 2 2 3 5" xfId="12662" xr:uid="{BFBC102A-AAA0-472B-B2DF-C6A894809317}"/>
    <cellStyle name="Normal 6 4 2 2 3 6" xfId="5623" xr:uid="{10D69192-80D8-4B8E-BBA4-4F215C561548}"/>
    <cellStyle name="Normal 6 4 2 2 4" xfId="2901" xr:uid="{5B6219B5-FF16-419C-88F8-BC5936B7C7B2}"/>
    <cellStyle name="Normal 6 4 2 2 4 2" xfId="13567" xr:uid="{99A43AE4-32FF-4F0C-9DCF-B456D2AC5088}"/>
    <cellStyle name="Normal 6 4 2 2 4 3" xfId="10155" xr:uid="{27881396-6944-4F2B-AF1A-EE7CBEDEE584}"/>
    <cellStyle name="Normal 6 4 2 2 5" xfId="10156" xr:uid="{80F6B43F-5FE8-4237-99C6-74A527AA16A6}"/>
    <cellStyle name="Normal 6 4 2 2 6" xfId="6540" xr:uid="{3842D067-5919-41EF-9D1E-124E0A8C1B5B}"/>
    <cellStyle name="Normal 6 4 2 2 7" xfId="11754" xr:uid="{ABBDB341-DAB1-4131-A216-A70047C260C5}"/>
    <cellStyle name="Normal 6 4 2 2 8" xfId="4715" xr:uid="{6B67F2E7-09F3-4BCE-8D49-1DB0E5321E47}"/>
    <cellStyle name="Normal 6 4 2 3" xfId="995" xr:uid="{9761CEF9-4816-41FB-81AF-FB15503770BA}"/>
    <cellStyle name="Normal 6 4 2 3 2" xfId="1861" xr:uid="{E7D6536E-E98A-4C05-B7C1-C38AF5ADB845}"/>
    <cellStyle name="Normal 6 4 2 3 2 2" xfId="3811" xr:uid="{09D3411A-18F8-43B1-9B16-8717D5E9FD5F}"/>
    <cellStyle name="Normal 6 4 2 3 2 2 2" xfId="14477" xr:uid="{83A1B38A-4380-42B1-A110-227F282559A0}"/>
    <cellStyle name="Normal 6 4 2 3 2 2 3" xfId="10157" xr:uid="{7138BA04-AEB4-4B64-B360-FDCADEDD2ED3}"/>
    <cellStyle name="Normal 6 4 2 3 2 3" xfId="10158" xr:uid="{41D91DB0-9D69-4479-B253-3FA0E8E0BD14}"/>
    <cellStyle name="Normal 6 4 2 3 2 4" xfId="7450" xr:uid="{A78DE67A-B4AF-452F-ABAF-3B48B6495048}"/>
    <cellStyle name="Normal 6 4 2 3 2 5" xfId="12664" xr:uid="{E6FC0B41-1510-4AD7-901A-CCAC9F751951}"/>
    <cellStyle name="Normal 6 4 2 3 2 6" xfId="5625" xr:uid="{C3434319-C284-43B0-BD0C-3C1550DCC10C}"/>
    <cellStyle name="Normal 6 4 2 3 3" xfId="3039" xr:uid="{805DEDC9-FD18-48F0-9AB7-6DDCA2664DE1}"/>
    <cellStyle name="Normal 6 4 2 3 3 2" xfId="13705" xr:uid="{BD76EB66-F47E-4226-9A61-EF1FC29A58FA}"/>
    <cellStyle name="Normal 6 4 2 3 3 3" xfId="10159" xr:uid="{40365711-0B66-4DA7-955A-F16A1FF12DC4}"/>
    <cellStyle name="Normal 6 4 2 3 4" xfId="10160" xr:uid="{E95299F1-4695-4D7A-B858-B35F93B3FCCC}"/>
    <cellStyle name="Normal 6 4 2 3 5" xfId="6678" xr:uid="{23A28486-CAD7-48F6-971E-5FF8895690EC}"/>
    <cellStyle name="Normal 6 4 2 3 6" xfId="11892" xr:uid="{EEFD2A08-F68F-40FA-940C-1FD51216618C}"/>
    <cellStyle name="Normal 6 4 2 3 7" xfId="4853" xr:uid="{F1F9F3A6-11D2-46A9-9BDE-2DF65CF98017}"/>
    <cellStyle name="Normal 6 4 2 4" xfId="1858" xr:uid="{54157FB9-9685-44E7-B879-7FB945724499}"/>
    <cellStyle name="Normal 6 4 2 4 2" xfId="3808" xr:uid="{74CEC461-CA26-4525-AC76-531667659F3F}"/>
    <cellStyle name="Normal 6 4 2 4 2 2" xfId="14474" xr:uid="{AE3544E1-6AF2-4E8F-BE3E-B70B46B16F88}"/>
    <cellStyle name="Normal 6 4 2 4 2 3" xfId="10161" xr:uid="{B0FF2888-D7DC-4A4C-AC70-1F5BB734B5CD}"/>
    <cellStyle name="Normal 6 4 2 4 3" xfId="10162" xr:uid="{742D889E-87D7-4D3F-8734-B3909500096B}"/>
    <cellStyle name="Normal 6 4 2 4 4" xfId="7447" xr:uid="{37A6CEE3-8A50-4675-A712-8782D2A9C294}"/>
    <cellStyle name="Normal 6 4 2 4 5" xfId="12661" xr:uid="{AF8C6537-1ED7-4851-9D27-E34F7A6F93D3}"/>
    <cellStyle name="Normal 6 4 2 4 6" xfId="5622" xr:uid="{C915EF6E-B42C-49E1-9382-AC2E5B07D625}"/>
    <cellStyle name="Normal 6 4 2 5" xfId="2294" xr:uid="{25233580-D29B-490E-9D78-7F276E9D8DB9}"/>
    <cellStyle name="Normal 6 4 2 5 2" xfId="4147" xr:uid="{EF1A5D77-60C9-4CE1-BDFF-ABA22454FE81}"/>
    <cellStyle name="Normal 6 4 2 5 2 2" xfId="14810" xr:uid="{8EA271A0-856C-4BC2-B282-B915F7A8EF55}"/>
    <cellStyle name="Normal 6 4 2 5 2 3" xfId="10163" xr:uid="{0A8D06C7-5A92-46C6-A0AB-5800FB14C354}"/>
    <cellStyle name="Normal 6 4 2 5 3" xfId="10164" xr:uid="{B2EAB8FC-91B0-45C0-8A48-BBDEB01C9E5E}"/>
    <cellStyle name="Normal 6 4 2 5 4" xfId="7786" xr:uid="{E5956C74-93D1-4863-A388-098B18FD4FB4}"/>
    <cellStyle name="Normal 6 4 2 5 5" xfId="12997" xr:uid="{00B56CF8-56A6-4BC2-9F33-BF46BB99DD3B}"/>
    <cellStyle name="Normal 6 4 2 5 6" xfId="5958" xr:uid="{C32B701E-EBA1-4324-BEED-9CFFCC75F087}"/>
    <cellStyle name="Normal 6 4 2 6" xfId="2438" xr:uid="{FC7E4904-80E6-4E90-9261-6EAC4A1029C9}"/>
    <cellStyle name="Normal 6 4 2 6 2" xfId="4282" xr:uid="{1F569A02-206E-4DD7-AB10-0BD412CBE735}"/>
    <cellStyle name="Normal 6 4 2 6 2 2" xfId="14945" xr:uid="{541701F3-D73B-4B12-B3F4-917D34F80942}"/>
    <cellStyle name="Normal 6 4 2 6 2 3" xfId="10165" xr:uid="{474F0D5A-E0AB-4809-BEBD-32A6090A20C9}"/>
    <cellStyle name="Normal 6 4 2 6 3" xfId="7921" xr:uid="{DA83632D-5C9C-4B84-9333-2EACDC0DAA85}"/>
    <cellStyle name="Normal 6 4 2 6 4" xfId="13132" xr:uid="{15156547-1E34-4FDA-B013-494BEBC654FE}"/>
    <cellStyle name="Normal 6 4 2 6 5" xfId="6093" xr:uid="{5471758D-DD9B-4CE3-AE57-482EB2FAB4A3}"/>
    <cellStyle name="Normal 6 4 2 7" xfId="2766" xr:uid="{B8398E7D-53F2-4927-978C-DBD2DB965190}"/>
    <cellStyle name="Normal 6 4 2 7 2" xfId="13432" xr:uid="{85B7F2F0-FDA7-427B-A8D7-265F33AC7F2C}"/>
    <cellStyle name="Normal 6 4 2 7 3" xfId="10166" xr:uid="{51458C86-603B-4B7A-9357-AD642745412F}"/>
    <cellStyle name="Normal 6 4 2 8" xfId="10167" xr:uid="{AA1DC7C1-3547-428A-ACBA-D27338651763}"/>
    <cellStyle name="Normal 6 4 2 9" xfId="6405" xr:uid="{7AA21418-763C-436B-A5D1-6C0329EC72E6}"/>
    <cellStyle name="Normal 6 4 3" xfId="744" xr:uid="{BC2D9186-CEB1-4E05-AEAB-C04FAACBC711}"/>
    <cellStyle name="Normal 6 4 3 10" xfId="11661" xr:uid="{C9C74D8A-6FFE-46B0-BCCC-3994204243E2}"/>
    <cellStyle name="Normal 6 4 3 11" xfId="4622" xr:uid="{6E181C50-60AC-457B-9666-D47537F6EA65}"/>
    <cellStyle name="Normal 6 4 3 2" xfId="885" xr:uid="{23976F39-56E3-4C05-A68E-74D1FAC9C00D}"/>
    <cellStyle name="Normal 6 4 3 2 2" xfId="1348" xr:uid="{3614C7DC-50FA-4121-9B63-3F9F4593476A}"/>
    <cellStyle name="Normal 6 4 3 2 2 2" xfId="1864" xr:uid="{E27DA42C-FBC4-4858-B9A0-4C9328284344}"/>
    <cellStyle name="Normal 6 4 3 2 2 2 2" xfId="3814" xr:uid="{8E455C33-C8FC-41DE-B1F9-4A0360FBD7C1}"/>
    <cellStyle name="Normal 6 4 3 2 2 2 2 2" xfId="14480" xr:uid="{6B1251CE-BC70-418B-BFCB-920231212FED}"/>
    <cellStyle name="Normal 6 4 3 2 2 2 2 3" xfId="10168" xr:uid="{410881F2-DBB9-4801-9DC9-FAA7BBB9DB8C}"/>
    <cellStyle name="Normal 6 4 3 2 2 2 3" xfId="10169" xr:uid="{9A3F290A-CEDC-4299-99A5-FF6466F28202}"/>
    <cellStyle name="Normal 6 4 3 2 2 2 4" xfId="7453" xr:uid="{4880463F-1C30-41B2-9870-E2C1AFBD6972}"/>
    <cellStyle name="Normal 6 4 3 2 2 2 5" xfId="12667" xr:uid="{D1A55495-B2C8-432C-B085-6A1C05E8D67D}"/>
    <cellStyle name="Normal 6 4 3 2 2 2 6" xfId="5628" xr:uid="{042348F7-4840-4F6C-B523-F8D56046A879}"/>
    <cellStyle name="Normal 6 4 3 2 2 3" xfId="3310" xr:uid="{5E264292-475B-4CA2-84E1-ABB4FEED3B84}"/>
    <cellStyle name="Normal 6 4 3 2 2 3 2" xfId="13976" xr:uid="{E2E2E7E7-AE83-4A27-B4EB-CBC24AAFD0EF}"/>
    <cellStyle name="Normal 6 4 3 2 2 3 3" xfId="10170" xr:uid="{D9A5AC4F-A02C-42E4-AF17-AA744549E3C9}"/>
    <cellStyle name="Normal 6 4 3 2 2 4" xfId="10171" xr:uid="{841A50BD-EAAE-4819-A8C3-B272AE80CBBF}"/>
    <cellStyle name="Normal 6 4 3 2 2 5" xfId="6949" xr:uid="{F4DE1389-DE0F-48FF-B01B-223B870B065F}"/>
    <cellStyle name="Normal 6 4 3 2 2 6" xfId="12163" xr:uid="{D6A5A623-0E10-41BC-9B49-2713131744F9}"/>
    <cellStyle name="Normal 6 4 3 2 2 7" xfId="5124" xr:uid="{B26462BD-3EB2-47AF-BBA3-463ACAD307C6}"/>
    <cellStyle name="Normal 6 4 3 2 3" xfId="1863" xr:uid="{0239C4E4-1160-4D65-8ABB-D2FC7F8B6F6C}"/>
    <cellStyle name="Normal 6 4 3 2 3 2" xfId="3813" xr:uid="{E9A89EAE-BFD7-408F-94A6-031370523788}"/>
    <cellStyle name="Normal 6 4 3 2 3 2 2" xfId="14479" xr:uid="{03257D3F-04BE-4894-8178-3317FD1088CE}"/>
    <cellStyle name="Normal 6 4 3 2 3 2 3" xfId="10172" xr:uid="{0E25DDF4-A561-4F9D-B7BF-C7B7CCE3F473}"/>
    <cellStyle name="Normal 6 4 3 2 3 3" xfId="10173" xr:uid="{D2BBD664-E905-44F0-AB3F-D462FC6C6D48}"/>
    <cellStyle name="Normal 6 4 3 2 3 4" xfId="7452" xr:uid="{18EABEAF-8DCE-4A95-9D27-B8B1672B840D}"/>
    <cellStyle name="Normal 6 4 3 2 3 5" xfId="12666" xr:uid="{2B2BC94A-30A8-4852-A971-F44DC4254320}"/>
    <cellStyle name="Normal 6 4 3 2 3 6" xfId="5627" xr:uid="{25173625-1877-4A44-B262-219575EC7155}"/>
    <cellStyle name="Normal 6 4 3 2 4" xfId="2943" xr:uid="{484FA5F0-9529-47E6-B5CD-CC42BE89FB90}"/>
    <cellStyle name="Normal 6 4 3 2 4 2" xfId="13609" xr:uid="{ACBD1D66-21A3-49A6-A748-4B827013CAF8}"/>
    <cellStyle name="Normal 6 4 3 2 4 3" xfId="10174" xr:uid="{D701EBBF-9B7C-484D-9385-B4C13B156D66}"/>
    <cellStyle name="Normal 6 4 3 2 5" xfId="10175" xr:uid="{A81091E7-603F-4326-B866-42DCB1A37C5F}"/>
    <cellStyle name="Normal 6 4 3 2 6" xfId="6582" xr:uid="{D9076F49-019D-4D7E-9BAB-66DD10552AFE}"/>
    <cellStyle name="Normal 6 4 3 2 7" xfId="11796" xr:uid="{C0549DC8-3994-4A42-85BC-975C566C740F}"/>
    <cellStyle name="Normal 6 4 3 2 8" xfId="4757" xr:uid="{CBF22AF1-3C8A-45F7-BADC-B71FB2C2F5EE}"/>
    <cellStyle name="Normal 6 4 3 3" xfId="1038" xr:uid="{FEE8233B-4C5A-4FCE-A9A2-44FA10C4AC39}"/>
    <cellStyle name="Normal 6 4 3 3 2" xfId="1865" xr:uid="{60857DF0-613A-4D1F-8255-7BF4DF60876E}"/>
    <cellStyle name="Normal 6 4 3 3 2 2" xfId="3815" xr:uid="{16FE6589-E367-47BA-8273-C5FFAC243ADA}"/>
    <cellStyle name="Normal 6 4 3 3 2 2 2" xfId="14481" xr:uid="{71033F8D-DCB8-41CA-A6C2-24F63CAD6F6F}"/>
    <cellStyle name="Normal 6 4 3 3 2 2 3" xfId="10176" xr:uid="{3AB325D9-691A-4928-9125-70C1036B10A6}"/>
    <cellStyle name="Normal 6 4 3 3 2 3" xfId="10177" xr:uid="{48612457-79DF-480D-8A82-2490E8C309D0}"/>
    <cellStyle name="Normal 6 4 3 3 2 4" xfId="7454" xr:uid="{1433D820-CBC1-4E9A-90CB-E1A3F046110F}"/>
    <cellStyle name="Normal 6 4 3 3 2 5" xfId="12668" xr:uid="{1AAB20DB-9D78-4EB9-8DD9-0686DB30DE2B}"/>
    <cellStyle name="Normal 6 4 3 3 2 6" xfId="5629" xr:uid="{25595EAE-2801-44D6-90AD-F43331508DCD}"/>
    <cellStyle name="Normal 6 4 3 3 3" xfId="3081" xr:uid="{A9DB6335-6400-4393-9E8F-361D0F4EB198}"/>
    <cellStyle name="Normal 6 4 3 3 3 2" xfId="13747" xr:uid="{5EBB3014-3218-45F1-8806-0CE7254A22B7}"/>
    <cellStyle name="Normal 6 4 3 3 3 3" xfId="10178" xr:uid="{B22D15E6-CFA2-4B8E-B670-01DB6A80D04F}"/>
    <cellStyle name="Normal 6 4 3 3 4" xfId="10179" xr:uid="{6D52AEB5-1A3B-4F3E-8A63-7870D5594C54}"/>
    <cellStyle name="Normal 6 4 3 3 5" xfId="6720" xr:uid="{28D788FA-6F47-4DC2-83E1-EFC7B054151B}"/>
    <cellStyle name="Normal 6 4 3 3 6" xfId="11934" xr:uid="{57B5C6D4-AF06-46E7-B221-6F3EC4BB41EA}"/>
    <cellStyle name="Normal 6 4 3 3 7" xfId="4895" xr:uid="{22CF1DA1-7134-4986-8016-EFEFB9324309}"/>
    <cellStyle name="Normal 6 4 3 4" xfId="1862" xr:uid="{79E4755A-3D9E-4FA5-854D-E0A4E0AEF51E}"/>
    <cellStyle name="Normal 6 4 3 4 2" xfId="3812" xr:uid="{61757DB5-F45A-40D8-A8FA-81E88DF7400E}"/>
    <cellStyle name="Normal 6 4 3 4 2 2" xfId="14478" xr:uid="{9B4CE163-7B3A-4FD4-B9CD-19DF48F8359A}"/>
    <cellStyle name="Normal 6 4 3 4 2 3" xfId="10180" xr:uid="{CEB9945B-16F1-4773-982A-2770D7DECABC}"/>
    <cellStyle name="Normal 6 4 3 4 3" xfId="10181" xr:uid="{1A23CA7A-4E2F-4AF5-80DE-D6245A6CAAEA}"/>
    <cellStyle name="Normal 6 4 3 4 4" xfId="7451" xr:uid="{89411753-3B64-465F-B329-23E2B3E1B79F}"/>
    <cellStyle name="Normal 6 4 3 4 5" xfId="12665" xr:uid="{41C1AF81-9ED4-48AA-B751-AD996810FE07}"/>
    <cellStyle name="Normal 6 4 3 4 6" xfId="5626" xr:uid="{11BBE5D4-75AC-4910-AABF-DF8E56582526}"/>
    <cellStyle name="Normal 6 4 3 5" xfId="2336" xr:uid="{B8064BE4-066E-47EE-875C-2514F3A1AF51}"/>
    <cellStyle name="Normal 6 4 3 5 2" xfId="4189" xr:uid="{3AEA9682-E0B7-4E9F-9024-6752BF37A423}"/>
    <cellStyle name="Normal 6 4 3 5 2 2" xfId="14852" xr:uid="{9A77D23B-B343-4CE5-9331-F742A163B28A}"/>
    <cellStyle name="Normal 6 4 3 5 2 3" xfId="10182" xr:uid="{A7830D29-8AD0-4BB4-90F8-9D6EB45DEC0A}"/>
    <cellStyle name="Normal 6 4 3 5 3" xfId="10183" xr:uid="{B8CFF455-19F9-4495-B881-6A3E6DCC7739}"/>
    <cellStyle name="Normal 6 4 3 5 4" xfId="7828" xr:uid="{C6478648-4AF1-40F8-929E-D288ED69A770}"/>
    <cellStyle name="Normal 6 4 3 5 5" xfId="13039" xr:uid="{AEBFA484-1A37-48F0-B29F-F8278D3AD52B}"/>
    <cellStyle name="Normal 6 4 3 5 6" xfId="6000" xr:uid="{266CBD39-EFE0-46E9-88FD-452A1FBB8B40}"/>
    <cellStyle name="Normal 6 4 3 6" xfId="2480" xr:uid="{E22E755B-CD4C-406A-95BB-0894626AC700}"/>
    <cellStyle name="Normal 6 4 3 6 2" xfId="4324" xr:uid="{8309057A-C9D0-4BD7-92F6-0CB77880AE18}"/>
    <cellStyle name="Normal 6 4 3 6 2 2" xfId="14987" xr:uid="{EB71BCB1-30D4-45EE-A7C6-B55C55C8DC6A}"/>
    <cellStyle name="Normal 6 4 3 6 2 3" xfId="10184" xr:uid="{4C05BF62-023B-4CD0-B29F-1042EAC93AC3}"/>
    <cellStyle name="Normal 6 4 3 6 3" xfId="7963" xr:uid="{76B64A63-AF8D-4BBA-8DEE-4DF31E6C116F}"/>
    <cellStyle name="Normal 6 4 3 6 4" xfId="13174" xr:uid="{D0B1DF08-1588-47AC-A56C-9035C7A8E763}"/>
    <cellStyle name="Normal 6 4 3 6 5" xfId="6135" xr:uid="{9CB6F35C-B02B-42E7-8BE8-EF5F3FC75EDD}"/>
    <cellStyle name="Normal 6 4 3 7" xfId="2808" xr:uid="{258795AA-D4FD-43E6-AE0F-EC2AC76554F3}"/>
    <cellStyle name="Normal 6 4 3 7 2" xfId="13474" xr:uid="{209CB978-57D1-4306-B3C6-20603B7784E5}"/>
    <cellStyle name="Normal 6 4 3 7 3" xfId="10185" xr:uid="{FDDCA83B-AC51-463E-AFDE-25AE895F80EA}"/>
    <cellStyle name="Normal 6 4 3 8" xfId="10186" xr:uid="{FCE7CA2C-B8D4-4784-B9AF-FC5C4D7E376A}"/>
    <cellStyle name="Normal 6 4 3 9" xfId="6447" xr:uid="{7E4F8E76-08D9-46DF-A1B8-F0824A6C7CBA}"/>
    <cellStyle name="Normal 6 4 4" xfId="578" xr:uid="{9EDCA01B-A1D3-4268-A050-0F9737004ADA}"/>
    <cellStyle name="Normal 6 4 4 2" xfId="1146" xr:uid="{34EA6EC3-947D-4053-A399-5447B142F191}"/>
    <cellStyle name="Normal 6 4 4 2 2" xfId="1867" xr:uid="{5C6DA747-DCBF-444F-BF2F-C2DCBEA6CF9F}"/>
    <cellStyle name="Normal 6 4 4 2 2 2" xfId="3817" xr:uid="{6B80D6EF-0062-4FE4-824E-1E61A496C6BF}"/>
    <cellStyle name="Normal 6 4 4 2 2 2 2" xfId="14483" xr:uid="{12C9C5B3-6C62-4868-886F-231C4C21F8C2}"/>
    <cellStyle name="Normal 6 4 4 2 2 2 3" xfId="10187" xr:uid="{FDC1E7BF-8C59-4BF9-85DB-2529FC9F6525}"/>
    <cellStyle name="Normal 6 4 4 2 2 3" xfId="10188" xr:uid="{13F5A91A-9555-41E1-A551-5B2ADE350A0C}"/>
    <cellStyle name="Normal 6 4 4 2 2 4" xfId="7456" xr:uid="{BEB9440A-652B-4888-A162-782D252EC9A8}"/>
    <cellStyle name="Normal 6 4 4 2 2 5" xfId="12670" xr:uid="{C22561A2-2916-45F8-AF9C-8E1B6E97C45C}"/>
    <cellStyle name="Normal 6 4 4 2 2 6" xfId="5631" xr:uid="{822BC2CD-55BE-4E9F-8C0D-5A8059622A20}"/>
    <cellStyle name="Normal 6 4 4 2 3" xfId="3171" xr:uid="{54886B11-4723-4F57-862B-04546EF3771B}"/>
    <cellStyle name="Normal 6 4 4 2 3 2" xfId="13837" xr:uid="{DA51F972-D28C-48E4-BCEF-814B990829CB}"/>
    <cellStyle name="Normal 6 4 4 2 3 3" xfId="10189" xr:uid="{7305EEAE-48B6-4534-B90E-050489909D33}"/>
    <cellStyle name="Normal 6 4 4 2 4" xfId="10190" xr:uid="{3341FCC2-4B5D-428E-B56E-A050A5221A0B}"/>
    <cellStyle name="Normal 6 4 4 2 5" xfId="6810" xr:uid="{545E58A6-2B5E-4950-B93E-510E9F8CCBC7}"/>
    <cellStyle name="Normal 6 4 4 2 6" xfId="12024" xr:uid="{F397E351-38F9-4300-8629-427AED21B6D5}"/>
    <cellStyle name="Normal 6 4 4 2 7" xfId="4985" xr:uid="{4E6226EB-552C-405A-83AE-85B5C28CBFA1}"/>
    <cellStyle name="Normal 6 4 4 3" xfId="1866" xr:uid="{FED740F1-F865-41D4-8C7E-1C3E2F6AD1C5}"/>
    <cellStyle name="Normal 6 4 4 3 2" xfId="3816" xr:uid="{6CF09BB1-EBA4-4C24-879E-68C3051E863E}"/>
    <cellStyle name="Normal 6 4 4 3 2 2" xfId="14482" xr:uid="{775B0A5F-058F-41AE-B6E6-C5B846B1C02E}"/>
    <cellStyle name="Normal 6 4 4 3 2 3" xfId="10191" xr:uid="{CCBC26FA-FB1F-4610-B8F5-2CF8E6A800DB}"/>
    <cellStyle name="Normal 6 4 4 3 3" xfId="10192" xr:uid="{A578E08E-B363-4311-80D2-854B01DC6E4B}"/>
    <cellStyle name="Normal 6 4 4 3 4" xfId="7455" xr:uid="{150C3996-E74D-446D-803E-F2D206289906}"/>
    <cellStyle name="Normal 6 4 4 3 5" xfId="12669" xr:uid="{FBB2297A-04AB-4526-B940-AE14C6CC290D}"/>
    <cellStyle name="Normal 6 4 4 3 6" xfId="5630" xr:uid="{64828BD0-CF60-496E-8427-57617C0B94B1}"/>
    <cellStyle name="Normal 6 4 4 4" xfId="2719" xr:uid="{52D537A8-8E6A-4841-901A-103E8CFE5FCD}"/>
    <cellStyle name="Normal 6 4 4 4 2" xfId="13385" xr:uid="{B2867605-A3D1-42CC-97F7-C225C7A8AA6D}"/>
    <cellStyle name="Normal 6 4 4 4 3" xfId="10193" xr:uid="{FEDC1552-2F02-4192-B121-351D5B4F06FC}"/>
    <cellStyle name="Normal 6 4 4 5" xfId="10194" xr:uid="{B7B85888-4B92-4AD7-9D7E-A2AE87637493}"/>
    <cellStyle name="Normal 6 4 4 6" xfId="6358" xr:uid="{36A89BF6-0D7B-4ADA-A5A1-A336BA9124EF}"/>
    <cellStyle name="Normal 6 4 4 7" xfId="11572" xr:uid="{3DC019A9-ED85-4AF4-A1C9-082F27773526}"/>
    <cellStyle name="Normal 6 4 4 8" xfId="4533" xr:uid="{F43CE464-5711-4612-A8FE-D45A331C4A39}"/>
    <cellStyle name="Normal 6 4 5" xfId="795" xr:uid="{AC1AD53A-3E47-473F-9B79-2D4B685C871A}"/>
    <cellStyle name="Normal 6 4 5 2" xfId="1259" xr:uid="{6C2C2C19-BF78-4697-B58F-51B875D68A02}"/>
    <cellStyle name="Normal 6 4 5 2 2" xfId="1869" xr:uid="{41A7DD1F-0753-4859-861D-35CFEF28CF2E}"/>
    <cellStyle name="Normal 6 4 5 2 2 2" xfId="3819" xr:uid="{4719E08C-05EE-41F5-BFE4-64902A2B967C}"/>
    <cellStyle name="Normal 6 4 5 2 2 2 2" xfId="14485" xr:uid="{AB446E24-9290-494F-A4C6-84F7BB4335E4}"/>
    <cellStyle name="Normal 6 4 5 2 2 2 3" xfId="10195" xr:uid="{0A77FD4F-6464-479B-9EE4-874899E9F9CD}"/>
    <cellStyle name="Normal 6 4 5 2 2 3" xfId="10196" xr:uid="{3343BF52-9749-46C6-BAAE-4C0E2AFC28D0}"/>
    <cellStyle name="Normal 6 4 5 2 2 4" xfId="7458" xr:uid="{6EF41F22-7DF0-48D4-8592-2539D342894F}"/>
    <cellStyle name="Normal 6 4 5 2 2 5" xfId="12672" xr:uid="{FAA16AC3-2F28-4923-B08A-708566D3E4B3}"/>
    <cellStyle name="Normal 6 4 5 2 2 6" xfId="5633" xr:uid="{DF57DC5F-2F18-483E-975C-BB71390985C3}"/>
    <cellStyle name="Normal 6 4 5 2 3" xfId="3221" xr:uid="{8BDC6D73-D1B8-4732-8B66-259FF135BCBE}"/>
    <cellStyle name="Normal 6 4 5 2 3 2" xfId="13887" xr:uid="{03EEF225-E353-4CED-9A81-F106ABA62807}"/>
    <cellStyle name="Normal 6 4 5 2 3 3" xfId="10197" xr:uid="{B950B99A-6022-473C-8A34-CD7B312C42DE}"/>
    <cellStyle name="Normal 6 4 5 2 4" xfId="10198" xr:uid="{96CF4170-6A6F-472C-9079-8A5535F29B1D}"/>
    <cellStyle name="Normal 6 4 5 2 5" xfId="6860" xr:uid="{6C198A99-6456-47D7-9EA4-AE102EFA0A03}"/>
    <cellStyle name="Normal 6 4 5 2 6" xfId="12074" xr:uid="{51DDD3DC-89AE-4F22-80AB-A6290C3ADCC7}"/>
    <cellStyle name="Normal 6 4 5 2 7" xfId="5035" xr:uid="{25B373D9-A40B-4199-8C71-03391A29FFA7}"/>
    <cellStyle name="Normal 6 4 5 3" xfId="1868" xr:uid="{05868B03-75EB-4561-9804-6D49CC6A4898}"/>
    <cellStyle name="Normal 6 4 5 3 2" xfId="3818" xr:uid="{78DE0C7E-F515-4F6B-ABB6-B83E333CA8AB}"/>
    <cellStyle name="Normal 6 4 5 3 2 2" xfId="14484" xr:uid="{E88FCDE8-A869-40FF-AFA5-1649F624FF63}"/>
    <cellStyle name="Normal 6 4 5 3 2 3" xfId="10199" xr:uid="{09614CCF-B092-4991-A4AD-7BEF98CE75BB}"/>
    <cellStyle name="Normal 6 4 5 3 3" xfId="10200" xr:uid="{4120A34D-BA67-494D-8023-A5AE595826B4}"/>
    <cellStyle name="Normal 6 4 5 3 4" xfId="7457" xr:uid="{23AD5C67-D690-447D-ACD9-A7A136824D19}"/>
    <cellStyle name="Normal 6 4 5 3 5" xfId="12671" xr:uid="{E63D9074-6037-474F-A736-579AB99B6B01}"/>
    <cellStyle name="Normal 6 4 5 3 6" xfId="5632" xr:uid="{F1E55AB8-45E7-47BB-A748-C8A71B66E5D8}"/>
    <cellStyle name="Normal 6 4 5 4" xfId="2854" xr:uid="{8E3E43C3-DC2E-4157-AB5B-E10902D4AFEC}"/>
    <cellStyle name="Normal 6 4 5 4 2" xfId="13520" xr:uid="{9E70367B-EC66-4BBB-B60E-D1EFBC6C7083}"/>
    <cellStyle name="Normal 6 4 5 4 3" xfId="10201" xr:uid="{B5FC560A-A25B-49D6-96CE-32A02CDDEEDC}"/>
    <cellStyle name="Normal 6 4 5 5" xfId="10202" xr:uid="{D403C2D3-E9B6-4646-A131-B9DA96AF8BBE}"/>
    <cellStyle name="Normal 6 4 5 6" xfId="6493" xr:uid="{F1241DAB-F8C6-4431-B501-4632ADAF68F4}"/>
    <cellStyle name="Normal 6 4 5 7" xfId="11707" xr:uid="{45F4D859-0246-41FC-A181-23E94269FADF}"/>
    <cellStyle name="Normal 6 4 5 8" xfId="4668" xr:uid="{D2C5EED9-E335-4036-B78D-1A33E1B6AAB2}"/>
    <cellStyle name="Normal 6 4 6" xfId="462" xr:uid="{13D065FA-8347-466D-AE41-1DD45E38814C}"/>
    <cellStyle name="Normal 6 4 6 2" xfId="1089" xr:uid="{3DE210CE-C1F3-44B3-9CC3-B054821FD5DF}"/>
    <cellStyle name="Normal 6 4 6 2 2" xfId="1871" xr:uid="{12C5367B-C985-456F-B733-94CB37ED3E68}"/>
    <cellStyle name="Normal 6 4 6 2 2 2" xfId="3821" xr:uid="{0FCB3EAA-2B1E-4EEE-B8CB-F285A6C897D7}"/>
    <cellStyle name="Normal 6 4 6 2 2 2 2" xfId="14487" xr:uid="{84172104-AFDD-4435-9F88-8149ABF9198C}"/>
    <cellStyle name="Normal 6 4 6 2 2 2 3" xfId="10203" xr:uid="{4E65A792-B497-4914-96A8-B7BDA1DC3322}"/>
    <cellStyle name="Normal 6 4 6 2 2 3" xfId="10204" xr:uid="{8D5A1EE1-6D70-427A-8069-B90230C2417C}"/>
    <cellStyle name="Normal 6 4 6 2 2 4" xfId="7460" xr:uid="{DC786695-308C-4FB6-8D82-604B4A774053}"/>
    <cellStyle name="Normal 6 4 6 2 2 5" xfId="12674" xr:uid="{1DB490FB-0BEF-4D12-8379-372026A43429}"/>
    <cellStyle name="Normal 6 4 6 2 2 6" xfId="5635" xr:uid="{8395D819-A036-4E33-8062-FB4EC9977A9E}"/>
    <cellStyle name="Normal 6 4 6 2 3" xfId="3127" xr:uid="{000C55D9-B7FE-4701-8910-C66E664BE568}"/>
    <cellStyle name="Normal 6 4 6 2 3 2" xfId="13793" xr:uid="{374299DC-D22F-42C7-B88E-540E25EF6272}"/>
    <cellStyle name="Normal 6 4 6 2 3 3" xfId="10205" xr:uid="{A03852E7-5702-4B67-AA58-6CE3636B6F0D}"/>
    <cellStyle name="Normal 6 4 6 2 4" xfId="10206" xr:uid="{9CD468ED-5749-43B0-AB08-99DDC2FA6DE0}"/>
    <cellStyle name="Normal 6 4 6 2 5" xfId="6766" xr:uid="{37D9DE63-83BC-4F03-86A7-5C73BDD8C583}"/>
    <cellStyle name="Normal 6 4 6 2 6" xfId="11980" xr:uid="{6014E2CA-28A8-416E-9A95-4D252240BA70}"/>
    <cellStyle name="Normal 6 4 6 2 7" xfId="4941" xr:uid="{6CADDDCD-B220-44FA-895E-0BF629354477}"/>
    <cellStyle name="Normal 6 4 6 3" xfId="1870" xr:uid="{2276CC41-F1A1-4435-9F6B-CB29715AC70F}"/>
    <cellStyle name="Normal 6 4 6 3 2" xfId="3820" xr:uid="{F4DEC754-5801-4D87-99E4-0670E823563F}"/>
    <cellStyle name="Normal 6 4 6 3 2 2" xfId="14486" xr:uid="{B758B348-99C8-4EE8-8092-ADCDEDA7A767}"/>
    <cellStyle name="Normal 6 4 6 3 2 3" xfId="10207" xr:uid="{571F6DFE-DEFC-43F0-BFAA-5EB2D7B1B87E}"/>
    <cellStyle name="Normal 6 4 6 3 3" xfId="10208" xr:uid="{10F86EB6-0717-4E76-A4E8-437F4CEDCE54}"/>
    <cellStyle name="Normal 6 4 6 3 4" xfId="7459" xr:uid="{B7C5265F-67E7-4125-9A7E-A6AEF60C2342}"/>
    <cellStyle name="Normal 6 4 6 3 5" xfId="12673" xr:uid="{B14FFF8C-722D-451E-9B1C-789923E26182}"/>
    <cellStyle name="Normal 6 4 6 3 6" xfId="5634" xr:uid="{387E8A38-D468-469C-8916-016859DE107A}"/>
    <cellStyle name="Normal 6 4 6 4" xfId="2670" xr:uid="{C5D13779-5D78-45D7-BB9A-F34A79626156}"/>
    <cellStyle name="Normal 6 4 6 4 2" xfId="13336" xr:uid="{B0997F75-9F25-4291-AA93-E0BEB0FAD118}"/>
    <cellStyle name="Normal 6 4 6 4 3" xfId="10209" xr:uid="{D82B7E80-9F57-44D9-A44A-D194B893AD36}"/>
    <cellStyle name="Normal 6 4 6 5" xfId="10210" xr:uid="{E69D4A8D-61E9-4239-A076-DE4965E42F23}"/>
    <cellStyle name="Normal 6 4 6 6" xfId="6309" xr:uid="{71CEC76B-E062-4A18-B5F8-2DA63FE8EB10}"/>
    <cellStyle name="Normal 6 4 6 7" xfId="11523" xr:uid="{1219A7BF-BC16-4733-B234-F7D89ECF54D1}"/>
    <cellStyle name="Normal 6 4 6 8" xfId="4484" xr:uid="{1FB54C12-10A8-4B02-8DFC-E64302C0716D}"/>
    <cellStyle name="Normal 6 4 7" xfId="944" xr:uid="{D327A8C5-A822-46A6-A60C-58175658DBCE}"/>
    <cellStyle name="Normal 6 4 7 2" xfId="1872" xr:uid="{43F6024D-0C9C-4B05-ABB4-A79465591CD7}"/>
    <cellStyle name="Normal 6 4 7 2 2" xfId="3822" xr:uid="{A33A041D-A822-483D-B58F-364CF545227A}"/>
    <cellStyle name="Normal 6 4 7 2 2 2" xfId="14488" xr:uid="{E47EBD7A-3987-4490-9FEF-57FD57A2B1AA}"/>
    <cellStyle name="Normal 6 4 7 2 2 3" xfId="10211" xr:uid="{651A9CCF-9C66-4688-85F8-2F2739271A73}"/>
    <cellStyle name="Normal 6 4 7 2 3" xfId="10212" xr:uid="{64D810A1-6A04-4005-B8CD-ADF270067739}"/>
    <cellStyle name="Normal 6 4 7 2 4" xfId="7461" xr:uid="{52F8BABD-409F-411F-9B53-080E127A6A1D}"/>
    <cellStyle name="Normal 6 4 7 2 5" xfId="12675" xr:uid="{52B42390-3079-4CF6-B83D-E48516A72C12}"/>
    <cellStyle name="Normal 6 4 7 2 6" xfId="5636" xr:uid="{31943C1A-9111-4A61-A8D8-710F0A0596C9}"/>
    <cellStyle name="Normal 6 4 7 3" xfId="2992" xr:uid="{79F194C0-740D-4E07-9A38-FE434CAE05DA}"/>
    <cellStyle name="Normal 6 4 7 3 2" xfId="13658" xr:uid="{589C524D-5FD4-4A6B-8B88-FC80ED33CA91}"/>
    <cellStyle name="Normal 6 4 7 3 3" xfId="10213" xr:uid="{E6B7E799-7BA5-4B9D-92F1-EE1D09288403}"/>
    <cellStyle name="Normal 6 4 7 4" xfId="10214" xr:uid="{8BEBF101-F4CC-47D3-91AD-F75FF2EFC902}"/>
    <cellStyle name="Normal 6 4 7 5" xfId="6631" xr:uid="{DBA8D178-F968-4F59-91BF-0E5EB2AAFF89}"/>
    <cellStyle name="Normal 6 4 7 6" xfId="11845" xr:uid="{DAC3BBB5-8E38-4565-9586-B64CFFF8AA2C}"/>
    <cellStyle name="Normal 6 4 7 7" xfId="4806" xr:uid="{32D8BD53-0D00-43E6-A04E-03C3B4616147}"/>
    <cellStyle name="Normal 6 4 8" xfId="1409" xr:uid="{903751FD-697E-4701-A856-D5202FDBF55F}"/>
    <cellStyle name="Normal 6 4 8 2" xfId="3359" xr:uid="{F22BBA97-993A-48CA-A07D-FBB944C1C16D}"/>
    <cellStyle name="Normal 6 4 8 2 2" xfId="14025" xr:uid="{2DC3FF04-800C-434E-8CB4-52042A864C0D}"/>
    <cellStyle name="Normal 6 4 8 2 3" xfId="10215" xr:uid="{386440AC-A6FE-4EE4-A3FF-A43E8EFB3A3C}"/>
    <cellStyle name="Normal 6 4 8 3" xfId="10216" xr:uid="{E5B34421-32EE-4FA4-B457-7C14700E2C56}"/>
    <cellStyle name="Normal 6 4 8 4" xfId="6998" xr:uid="{448A08FB-4E07-4249-ACCD-7269BE4C9E8B}"/>
    <cellStyle name="Normal 6 4 8 5" xfId="12212" xr:uid="{C7968329-CFDE-45FF-8B75-3C029E1D8380}"/>
    <cellStyle name="Normal 6 4 8 6" xfId="5173" xr:uid="{E19D4EDB-2BD9-42F4-8FDC-C8006AE57D71}"/>
    <cellStyle name="Normal 6 4 9" xfId="355" xr:uid="{132247F1-3D9D-4CE9-BB32-C46D3F552540}"/>
    <cellStyle name="Normal 6 4 9 2" xfId="2625" xr:uid="{4728253F-B97A-4ED4-AFF9-30AFDE2F050F}"/>
    <cellStyle name="Normal 6 4 9 2 2" xfId="13292" xr:uid="{7E0D0737-1325-46C2-95EC-9CDDF5BC0656}"/>
    <cellStyle name="Normal 6 4 9 2 3" xfId="10217" xr:uid="{6DF642D9-E887-4BA1-8506-69ED690C38C1}"/>
    <cellStyle name="Normal 6 4 9 3" xfId="10218" xr:uid="{C5A6BD43-F9F3-4160-A9D9-4572B4CCC754}"/>
    <cellStyle name="Normal 6 4 9 4" xfId="6264" xr:uid="{208CD7A7-C3D7-4797-9465-0A81257DB8B8}"/>
    <cellStyle name="Normal 6 4 9 5" xfId="11479" xr:uid="{331A9151-0181-4A2B-BCA8-21C4B2351963}"/>
    <cellStyle name="Normal 6 4 9 6" xfId="4440" xr:uid="{EFED3D98-C6F3-4DF1-A834-801A2A6098FD}"/>
    <cellStyle name="Normal 6 5" xfId="258" xr:uid="{5D8562BE-04A9-48AC-A2CD-7D6647195757}"/>
    <cellStyle name="Normal 6 5 10" xfId="2241" xr:uid="{6FBBA51D-9FA2-4348-A831-F9D0FEEE434F}"/>
    <cellStyle name="Normal 6 5 10 2" xfId="4100" xr:uid="{7C3E4BA4-9E48-4A99-AC89-E2B84D45FEDA}"/>
    <cellStyle name="Normal 6 5 10 2 2" xfId="14763" xr:uid="{5146F4C0-2A4B-4975-ACF4-F208B240C301}"/>
    <cellStyle name="Normal 6 5 10 2 3" xfId="10219" xr:uid="{937ED97C-C783-4151-A2D0-CB51B534CEFC}"/>
    <cellStyle name="Normal 6 5 10 3" xfId="10220" xr:uid="{0F8D93C4-7319-41BA-AB0D-ED0B6612CA9A}"/>
    <cellStyle name="Normal 6 5 10 4" xfId="7739" xr:uid="{AF3D6783-A351-4FFC-809D-B71DB76DF8FB}"/>
    <cellStyle name="Normal 6 5 10 5" xfId="12950" xr:uid="{408D8E41-EBBF-4305-8DA0-4C19C348B658}"/>
    <cellStyle name="Normal 6 5 10 6" xfId="5911" xr:uid="{07F0152A-0559-4F41-91EB-618A26898F6B}"/>
    <cellStyle name="Normal 6 5 11" xfId="2392" xr:uid="{182797F5-4E8C-4D9B-8D75-A871742C3035}"/>
    <cellStyle name="Normal 6 5 11 2" xfId="4236" xr:uid="{E259B91A-6C82-4020-ABD7-9790399C697B}"/>
    <cellStyle name="Normal 6 5 11 2 2" xfId="14899" xr:uid="{4E590F31-5DF2-4F5A-A80D-D8362D65D627}"/>
    <cellStyle name="Normal 6 5 11 2 3" xfId="10221" xr:uid="{19D4A866-B8D8-4B7C-8E88-2C58FD025273}"/>
    <cellStyle name="Normal 6 5 11 3" xfId="7875" xr:uid="{3F402D1C-C711-4C78-879C-682FDC3EE3B9}"/>
    <cellStyle name="Normal 6 5 11 4" xfId="13086" xr:uid="{AF0474BF-3490-4775-A207-32ACC87C4196}"/>
    <cellStyle name="Normal 6 5 11 5" xfId="6047" xr:uid="{30CB10DD-DD5B-47E3-936A-563D54FE40B3}"/>
    <cellStyle name="Normal 6 5 12" xfId="2583" xr:uid="{B1663CA8-0EC5-478A-BD75-0DC85D10E939}"/>
    <cellStyle name="Normal 6 5 12 2" xfId="10222" xr:uid="{BE252F64-B856-4D14-8EAA-66FBA3DA082F}"/>
    <cellStyle name="Normal 6 5 12 3" xfId="13251" xr:uid="{D3453463-63E8-466C-A618-BDAEBAA79CD9}"/>
    <cellStyle name="Normal 6 5 12 4" xfId="6186" xr:uid="{EAA2CE6E-E094-4199-8D74-634C49C03C6A}"/>
    <cellStyle name="Normal 6 5 13" xfId="10223" xr:uid="{C72B4BDA-1A11-4252-8555-B514E9E30A72}"/>
    <cellStyle name="Normal 6 5 14" xfId="6222" xr:uid="{8EEE19BD-13A6-4B16-885C-C3F20A76446D}"/>
    <cellStyle name="Normal 6 5 15" xfId="11438" xr:uid="{833B5E12-0B38-4BC3-AE6D-D61D5B6CE0A8}"/>
    <cellStyle name="Normal 6 5 16" xfId="4399" xr:uid="{D97C4216-6955-4694-B3E7-DB5DB4877E9C}"/>
    <cellStyle name="Normal 6 5 2" xfId="682" xr:uid="{ADA870F9-853C-4073-B8B4-3046E2D3B4B5}"/>
    <cellStyle name="Normal 6 5 2 10" xfId="11620" xr:uid="{4DC8CD1F-E906-43D4-A19D-9B719F35D258}"/>
    <cellStyle name="Normal 6 5 2 11" xfId="4581" xr:uid="{2A93C720-C553-41FF-9B15-152104814250}"/>
    <cellStyle name="Normal 6 5 2 2" xfId="843" xr:uid="{4996C256-84BE-42FD-9F16-E519A05D8454}"/>
    <cellStyle name="Normal 6 5 2 2 2" xfId="1307" xr:uid="{523B3732-2680-443F-9C76-241ADD4A484D}"/>
    <cellStyle name="Normal 6 5 2 2 2 2" xfId="1875" xr:uid="{265798DF-93C0-46D6-ABA3-C0C2E0154346}"/>
    <cellStyle name="Normal 6 5 2 2 2 2 2" xfId="3825" xr:uid="{05B54EBA-351B-454D-9227-2ABFBDBBC599}"/>
    <cellStyle name="Normal 6 5 2 2 2 2 2 2" xfId="14491" xr:uid="{4619DDC8-DBB2-4321-8D0B-D3C03D3F5CD8}"/>
    <cellStyle name="Normal 6 5 2 2 2 2 2 3" xfId="10224" xr:uid="{F93D513F-1E0C-4DA3-A615-4A70732AAEF6}"/>
    <cellStyle name="Normal 6 5 2 2 2 2 3" xfId="10225" xr:uid="{34E4E8BC-E225-4586-823B-6CF4B39366A4}"/>
    <cellStyle name="Normal 6 5 2 2 2 2 4" xfId="7464" xr:uid="{C64ACE81-95EE-40E2-8F09-6CFF99D8357F}"/>
    <cellStyle name="Normal 6 5 2 2 2 2 5" xfId="12678" xr:uid="{B32F86FC-5054-44C5-AA91-5EF661F4EC8D}"/>
    <cellStyle name="Normal 6 5 2 2 2 2 6" xfId="5639" xr:uid="{124E5ACA-5E5A-47EF-A703-5383CB10C897}"/>
    <cellStyle name="Normal 6 5 2 2 2 3" xfId="3269" xr:uid="{30E81DAF-9CC3-4A8D-8175-C7A542930118}"/>
    <cellStyle name="Normal 6 5 2 2 2 3 2" xfId="13935" xr:uid="{4BF82325-2639-42B6-86C8-B630986F04FF}"/>
    <cellStyle name="Normal 6 5 2 2 2 3 3" xfId="10226" xr:uid="{A94E86FA-8ED0-40E3-9B52-5C0678421C13}"/>
    <cellStyle name="Normal 6 5 2 2 2 4" xfId="10227" xr:uid="{2AC81EFD-1F41-4E9C-BB6E-B132FCB1443A}"/>
    <cellStyle name="Normal 6 5 2 2 2 5" xfId="6908" xr:uid="{0CF1E014-6C6A-47C5-AB6F-52FD907F4537}"/>
    <cellStyle name="Normal 6 5 2 2 2 6" xfId="12122" xr:uid="{2B1CE5D1-CEB1-412E-9493-4EEAC1A05BEA}"/>
    <cellStyle name="Normal 6 5 2 2 2 7" xfId="5083" xr:uid="{67E628E2-FFE9-43AA-A282-F892D41934D2}"/>
    <cellStyle name="Normal 6 5 2 2 3" xfId="1874" xr:uid="{3B40C91E-D46C-4F45-B5D7-C4066CFA1F27}"/>
    <cellStyle name="Normal 6 5 2 2 3 2" xfId="3824" xr:uid="{B76B97A3-F9A6-4463-918F-882FCD4C05D5}"/>
    <cellStyle name="Normal 6 5 2 2 3 2 2" xfId="14490" xr:uid="{A4E28D62-8557-407B-A00F-D5A17234B2AF}"/>
    <cellStyle name="Normal 6 5 2 2 3 2 3" xfId="10228" xr:uid="{CEF5EA36-4B7B-46D7-98E9-5721D266D3D2}"/>
    <cellStyle name="Normal 6 5 2 2 3 3" xfId="10229" xr:uid="{B2A54071-B1D0-4EAF-8D64-4F4BF195B123}"/>
    <cellStyle name="Normal 6 5 2 2 3 4" xfId="7463" xr:uid="{33DCF314-A4BE-4B90-83FD-0C87D1C7FECE}"/>
    <cellStyle name="Normal 6 5 2 2 3 5" xfId="12677" xr:uid="{87366A75-D767-424E-9BFE-1EC5890687B2}"/>
    <cellStyle name="Normal 6 5 2 2 3 6" xfId="5638" xr:uid="{8C36E73B-61CE-49C5-9BA6-5458DCFBE6F8}"/>
    <cellStyle name="Normal 6 5 2 2 4" xfId="2902" xr:uid="{85C21AFA-91D0-4FCE-85E8-F058C4F104C4}"/>
    <cellStyle name="Normal 6 5 2 2 4 2" xfId="13568" xr:uid="{9B79B04B-4A75-4750-A8FF-5DCF596353C0}"/>
    <cellStyle name="Normal 6 5 2 2 4 3" xfId="10230" xr:uid="{F54B92DE-1849-4087-A98B-08AD2F326716}"/>
    <cellStyle name="Normal 6 5 2 2 5" xfId="10231" xr:uid="{4F3E33CA-6700-44C8-90E8-361151A7FE96}"/>
    <cellStyle name="Normal 6 5 2 2 6" xfId="6541" xr:uid="{134B7899-8A06-4C1F-AE56-7F0D1EABB507}"/>
    <cellStyle name="Normal 6 5 2 2 7" xfId="11755" xr:uid="{1C6DDD3A-5281-43E1-BD7C-9C5829B13C5D}"/>
    <cellStyle name="Normal 6 5 2 2 8" xfId="4716" xr:uid="{A997BA15-B2B7-4003-B946-5C7C45310CF2}"/>
    <cellStyle name="Normal 6 5 2 3" xfId="996" xr:uid="{9F561B44-B239-4DF8-94EA-90B13993E7ED}"/>
    <cellStyle name="Normal 6 5 2 3 2" xfId="1876" xr:uid="{00D63061-C7D2-4880-A25B-BA2C56873E68}"/>
    <cellStyle name="Normal 6 5 2 3 2 2" xfId="3826" xr:uid="{6A4FB160-A52A-4DBB-9C6D-B46922DAC25A}"/>
    <cellStyle name="Normal 6 5 2 3 2 2 2" xfId="14492" xr:uid="{77723410-732A-455D-B60D-3474B31EF08F}"/>
    <cellStyle name="Normal 6 5 2 3 2 2 3" xfId="10232" xr:uid="{58A13DE7-4044-4959-B558-586EABA0AB82}"/>
    <cellStyle name="Normal 6 5 2 3 2 3" xfId="10233" xr:uid="{35F85584-E99E-48CA-8175-1C236F443D59}"/>
    <cellStyle name="Normal 6 5 2 3 2 4" xfId="7465" xr:uid="{20CBA307-E334-4D18-960D-CBC32E0A4A5F}"/>
    <cellStyle name="Normal 6 5 2 3 2 5" xfId="12679" xr:uid="{24D1A9AE-80D8-4BA3-AA51-25140AE36CF0}"/>
    <cellStyle name="Normal 6 5 2 3 2 6" xfId="5640" xr:uid="{ABB93D74-BD54-4491-B9F6-9CBAA041947D}"/>
    <cellStyle name="Normal 6 5 2 3 3" xfId="3040" xr:uid="{B286371B-E11F-43E6-B665-620ED3B3BBB5}"/>
    <cellStyle name="Normal 6 5 2 3 3 2" xfId="13706" xr:uid="{524AF593-C59A-40FC-A177-08295196F043}"/>
    <cellStyle name="Normal 6 5 2 3 3 3" xfId="10234" xr:uid="{87CFD51E-5E6A-4648-975A-C1572B3D26D5}"/>
    <cellStyle name="Normal 6 5 2 3 4" xfId="10235" xr:uid="{D267082D-3655-4ADE-BDAE-3F036F3A467D}"/>
    <cellStyle name="Normal 6 5 2 3 5" xfId="6679" xr:uid="{80119D2A-742C-4A58-9B5E-12C3B304462B}"/>
    <cellStyle name="Normal 6 5 2 3 6" xfId="11893" xr:uid="{6D9FBC19-33B4-481B-96D7-B878A2B170FD}"/>
    <cellStyle name="Normal 6 5 2 3 7" xfId="4854" xr:uid="{DF5BB3C8-7EB1-417C-9905-1BFAF414DF62}"/>
    <cellStyle name="Normal 6 5 2 4" xfId="1873" xr:uid="{9DA805DF-F21E-4F8A-BC96-6AC73ED1B590}"/>
    <cellStyle name="Normal 6 5 2 4 2" xfId="3823" xr:uid="{1ADF9BD3-9994-4E63-9A0D-8A932BDCFEA4}"/>
    <cellStyle name="Normal 6 5 2 4 2 2" xfId="14489" xr:uid="{CFD5E748-1788-4754-BBA6-AE122360B282}"/>
    <cellStyle name="Normal 6 5 2 4 2 3" xfId="10236" xr:uid="{962CF077-D353-415B-BE24-4B0F5C23A576}"/>
    <cellStyle name="Normal 6 5 2 4 3" xfId="10237" xr:uid="{F9FA5E49-E243-4943-9E98-8E049E445FC9}"/>
    <cellStyle name="Normal 6 5 2 4 4" xfId="7462" xr:uid="{124145A8-7BEC-4F97-95AF-25FF5CD2A4E7}"/>
    <cellStyle name="Normal 6 5 2 4 5" xfId="12676" xr:uid="{7CF402E2-C03B-49E4-B410-4B118F9A7337}"/>
    <cellStyle name="Normal 6 5 2 4 6" xfId="5637" xr:uid="{BC278C34-3037-4ED3-85B1-E0BF912D7CB3}"/>
    <cellStyle name="Normal 6 5 2 5" xfId="2295" xr:uid="{A0CEC17F-D3F1-4DCC-ACF0-AABCBFB1D56D}"/>
    <cellStyle name="Normal 6 5 2 5 2" xfId="4148" xr:uid="{97922216-4EBB-4AA7-957C-A5D5F1F43E1C}"/>
    <cellStyle name="Normal 6 5 2 5 2 2" xfId="14811" xr:uid="{91C8E0F4-7757-4EA9-8C83-D49A474772FF}"/>
    <cellStyle name="Normal 6 5 2 5 2 3" xfId="10238" xr:uid="{13DD8B8F-1590-48E7-8A13-9FB214727F99}"/>
    <cellStyle name="Normal 6 5 2 5 3" xfId="10239" xr:uid="{5F258439-F516-4B6E-93CC-51CC2C08A9C0}"/>
    <cellStyle name="Normal 6 5 2 5 4" xfId="7787" xr:uid="{84EE441A-20F4-4553-96AA-9DE32F8936DD}"/>
    <cellStyle name="Normal 6 5 2 5 5" xfId="12998" xr:uid="{318512A1-E054-4B1E-A0E9-2487D978D881}"/>
    <cellStyle name="Normal 6 5 2 5 6" xfId="5959" xr:uid="{81D9BC31-EC0B-4BC4-B215-75087C1CE72D}"/>
    <cellStyle name="Normal 6 5 2 6" xfId="2439" xr:uid="{48A2CAA5-F22C-4D28-8FE6-59168A233E1A}"/>
    <cellStyle name="Normal 6 5 2 6 2" xfId="4283" xr:uid="{97658E96-8120-40CD-88E3-A73868C8EC45}"/>
    <cellStyle name="Normal 6 5 2 6 2 2" xfId="14946" xr:uid="{D763666B-58B6-410F-89EB-706CBC23BF27}"/>
    <cellStyle name="Normal 6 5 2 6 2 3" xfId="10240" xr:uid="{6F8C9531-F850-454B-8308-45821CEEBBF1}"/>
    <cellStyle name="Normal 6 5 2 6 3" xfId="7922" xr:uid="{F3C76422-A534-4DAD-96DF-946A3475E5F4}"/>
    <cellStyle name="Normal 6 5 2 6 4" xfId="13133" xr:uid="{8DB582F8-7601-411B-980A-A3C9FCCA8584}"/>
    <cellStyle name="Normal 6 5 2 6 5" xfId="6094" xr:uid="{2040D0F2-45B2-4502-BDD5-C3254AA78726}"/>
    <cellStyle name="Normal 6 5 2 7" xfId="2767" xr:uid="{020878F0-86F4-4503-9B6C-9BE7DD58BCDA}"/>
    <cellStyle name="Normal 6 5 2 7 2" xfId="13433" xr:uid="{EBD95731-A89F-4DE0-B563-A3C80E1BD3D2}"/>
    <cellStyle name="Normal 6 5 2 7 3" xfId="10241" xr:uid="{9EF9BDD3-FCCD-4C9B-8328-8D7319EEEED9}"/>
    <cellStyle name="Normal 6 5 2 8" xfId="10242" xr:uid="{F061DAC6-B344-4CAD-98E9-327A96B37FF2}"/>
    <cellStyle name="Normal 6 5 2 9" xfId="6406" xr:uid="{04F6D77E-000F-4395-B5A7-DF9303329EAD}"/>
    <cellStyle name="Normal 6 5 3" xfId="745" xr:uid="{ADBD8102-59AB-4D69-A4C0-64BBD1E23D3B}"/>
    <cellStyle name="Normal 6 5 3 10" xfId="11662" xr:uid="{2B1BE654-BC56-4898-9127-404635BB50A0}"/>
    <cellStyle name="Normal 6 5 3 11" xfId="4623" xr:uid="{E3764E60-E3BD-4617-BEE8-9A9CE8A442A2}"/>
    <cellStyle name="Normal 6 5 3 2" xfId="886" xr:uid="{D299F595-A21B-4A0B-B241-17EE96F48EAB}"/>
    <cellStyle name="Normal 6 5 3 2 2" xfId="1349" xr:uid="{D1AB344F-6078-491E-83E3-A14C55341FD8}"/>
    <cellStyle name="Normal 6 5 3 2 2 2" xfId="1879" xr:uid="{323AEE85-5F36-4507-8226-97B4D6A49F25}"/>
    <cellStyle name="Normal 6 5 3 2 2 2 2" xfId="3829" xr:uid="{E3B77AEE-A2EF-48FA-8B16-E23DC7B9545A}"/>
    <cellStyle name="Normal 6 5 3 2 2 2 2 2" xfId="14495" xr:uid="{24B65762-EFB3-4AD0-A3A3-FA8DF1AF8661}"/>
    <cellStyle name="Normal 6 5 3 2 2 2 2 3" xfId="10243" xr:uid="{7D5A800F-583E-41BE-B5C8-1F418A0B5904}"/>
    <cellStyle name="Normal 6 5 3 2 2 2 3" xfId="10244" xr:uid="{3B23F33C-8569-4EAD-BE80-B93E728E4A91}"/>
    <cellStyle name="Normal 6 5 3 2 2 2 4" xfId="7468" xr:uid="{5DB8A509-E813-42C3-8BD2-43317C2A698C}"/>
    <cellStyle name="Normal 6 5 3 2 2 2 5" xfId="12682" xr:uid="{A6C4E14E-DE5F-4EEA-A659-DEA57742AD79}"/>
    <cellStyle name="Normal 6 5 3 2 2 2 6" xfId="5643" xr:uid="{67E53E31-8271-4E08-A751-29505871A6CA}"/>
    <cellStyle name="Normal 6 5 3 2 2 3" xfId="3311" xr:uid="{4183F660-98B5-4962-944F-5BF57D0E02DE}"/>
    <cellStyle name="Normal 6 5 3 2 2 3 2" xfId="13977" xr:uid="{3584E69C-FDAD-4B9C-8289-95BE597C342F}"/>
    <cellStyle name="Normal 6 5 3 2 2 3 3" xfId="10245" xr:uid="{F64CE74C-24E9-4967-866A-0DC48887EF9F}"/>
    <cellStyle name="Normal 6 5 3 2 2 4" xfId="10246" xr:uid="{CA940CD5-06B8-4841-A98A-F311C31C19B4}"/>
    <cellStyle name="Normal 6 5 3 2 2 5" xfId="6950" xr:uid="{8B87C48A-F3AB-4A8F-B167-5EE1780E461B}"/>
    <cellStyle name="Normal 6 5 3 2 2 6" xfId="12164" xr:uid="{02E33F27-CB7C-41EB-A1B8-012DDCC8F5C8}"/>
    <cellStyle name="Normal 6 5 3 2 2 7" xfId="5125" xr:uid="{EFDDA203-767E-46B5-B68F-E03B946BF5CA}"/>
    <cellStyle name="Normal 6 5 3 2 3" xfId="1878" xr:uid="{586C3D31-38E3-4220-9B7A-1842D62DFBA0}"/>
    <cellStyle name="Normal 6 5 3 2 3 2" xfId="3828" xr:uid="{1F50E822-E847-4530-9A48-F381E9C723F2}"/>
    <cellStyle name="Normal 6 5 3 2 3 2 2" xfId="14494" xr:uid="{3642968C-A473-4004-B1B1-B175E7A937D3}"/>
    <cellStyle name="Normal 6 5 3 2 3 2 3" xfId="10247" xr:uid="{38736E6A-FFF4-4F77-9397-C2AB37C46AC8}"/>
    <cellStyle name="Normal 6 5 3 2 3 3" xfId="10248" xr:uid="{3A3819F0-8193-4FB1-AE7D-7E66B8070168}"/>
    <cellStyle name="Normal 6 5 3 2 3 4" xfId="7467" xr:uid="{2D1D12B5-E355-461F-89B0-2F3FD16A8DA9}"/>
    <cellStyle name="Normal 6 5 3 2 3 5" xfId="12681" xr:uid="{2C92CBFC-86A7-42C1-A846-7FAC2EEFFB53}"/>
    <cellStyle name="Normal 6 5 3 2 3 6" xfId="5642" xr:uid="{4F12ED32-3BC1-4A38-ADD0-CBDE4FB76AE8}"/>
    <cellStyle name="Normal 6 5 3 2 4" xfId="2944" xr:uid="{92E8DA76-C874-4259-8E6B-B9EDCDBA1009}"/>
    <cellStyle name="Normal 6 5 3 2 4 2" xfId="13610" xr:uid="{BF116FB8-BD40-44E2-B51C-26F61186D64C}"/>
    <cellStyle name="Normal 6 5 3 2 4 3" xfId="10249" xr:uid="{2772EF8D-8041-44C8-9802-B7C4A6904294}"/>
    <cellStyle name="Normal 6 5 3 2 5" xfId="10250" xr:uid="{B4EF272C-7F61-4454-A9CC-4E30BB727FAA}"/>
    <cellStyle name="Normal 6 5 3 2 6" xfId="6583" xr:uid="{22DD704C-802A-4FF8-9AE7-9C3D4930296A}"/>
    <cellStyle name="Normal 6 5 3 2 7" xfId="11797" xr:uid="{E2A818EB-0AB1-4E76-9AEB-D23425E99EC0}"/>
    <cellStyle name="Normal 6 5 3 2 8" xfId="4758" xr:uid="{2EA77EF8-83B6-4588-9FE9-872CE532CE5D}"/>
    <cellStyle name="Normal 6 5 3 3" xfId="1039" xr:uid="{873ADF31-DBC9-456D-A1B0-A1AE75E1F7AD}"/>
    <cellStyle name="Normal 6 5 3 3 2" xfId="1880" xr:uid="{D53898A9-7741-4384-BDEB-638DBFD7410E}"/>
    <cellStyle name="Normal 6 5 3 3 2 2" xfId="3830" xr:uid="{C5B5B7DF-8879-4CB6-B85A-7A3E4EDEC4C4}"/>
    <cellStyle name="Normal 6 5 3 3 2 2 2" xfId="14496" xr:uid="{E88C822A-39D7-4A97-BF30-827CDA2008DF}"/>
    <cellStyle name="Normal 6 5 3 3 2 2 3" xfId="10251" xr:uid="{16F0D708-5A12-4926-8EA0-EF470F9E0423}"/>
    <cellStyle name="Normal 6 5 3 3 2 3" xfId="10252" xr:uid="{01ECF809-25B2-4D20-80D0-01F6F172B45F}"/>
    <cellStyle name="Normal 6 5 3 3 2 4" xfId="7469" xr:uid="{188F4FD7-3D57-4216-AD45-B29062C8D163}"/>
    <cellStyle name="Normal 6 5 3 3 2 5" xfId="12683" xr:uid="{DB2AB11E-4F56-4FA3-8F94-9D998B4D93BD}"/>
    <cellStyle name="Normal 6 5 3 3 2 6" xfId="5644" xr:uid="{4895149A-8756-42F1-9661-DBDB5C22E496}"/>
    <cellStyle name="Normal 6 5 3 3 3" xfId="3082" xr:uid="{B3719169-82B4-461E-92B0-AA4CA825D3CB}"/>
    <cellStyle name="Normal 6 5 3 3 3 2" xfId="13748" xr:uid="{9094EC2C-EC7B-4D39-A762-1554982AB8FD}"/>
    <cellStyle name="Normal 6 5 3 3 3 3" xfId="10253" xr:uid="{9ECDA0F4-2D09-4648-B908-66DB32FC4A87}"/>
    <cellStyle name="Normal 6 5 3 3 4" xfId="10254" xr:uid="{2F5C962E-4B60-424B-AAFB-E284FE95361C}"/>
    <cellStyle name="Normal 6 5 3 3 5" xfId="6721" xr:uid="{C9791A75-F5F0-4C17-8EFD-A6825D5EF908}"/>
    <cellStyle name="Normal 6 5 3 3 6" xfId="11935" xr:uid="{2A9E36AE-7765-47CA-9F4A-A7C93C54BD25}"/>
    <cellStyle name="Normal 6 5 3 3 7" xfId="4896" xr:uid="{B30E8F74-791E-400B-9739-ECAF5050F438}"/>
    <cellStyle name="Normal 6 5 3 4" xfId="1877" xr:uid="{B8171AB6-0E7D-4277-8424-F15BCC4A7D22}"/>
    <cellStyle name="Normal 6 5 3 4 2" xfId="3827" xr:uid="{2B65A750-0EC2-46E0-A8E4-01CB37CBF6EE}"/>
    <cellStyle name="Normal 6 5 3 4 2 2" xfId="14493" xr:uid="{B9392D91-7615-4AD5-9C90-83B10536D148}"/>
    <cellStyle name="Normal 6 5 3 4 2 3" xfId="10255" xr:uid="{41B3AB88-D57C-4F47-9CAB-07B351232F88}"/>
    <cellStyle name="Normal 6 5 3 4 3" xfId="10256" xr:uid="{4C4146A0-AAC5-4B1E-9B53-5A9FAEFF58E6}"/>
    <cellStyle name="Normal 6 5 3 4 4" xfId="7466" xr:uid="{B09D57EB-4ED6-4B32-AE6D-572FF081E5B7}"/>
    <cellStyle name="Normal 6 5 3 4 5" xfId="12680" xr:uid="{3634DF53-C151-45C1-8FCD-5A467CB30A80}"/>
    <cellStyle name="Normal 6 5 3 4 6" xfId="5641" xr:uid="{EC766E6C-48C8-4DF5-87FD-C6401421EE9E}"/>
    <cellStyle name="Normal 6 5 3 5" xfId="2337" xr:uid="{4AE9C5C2-7E98-4BFF-9D53-D622B7C9CA48}"/>
    <cellStyle name="Normal 6 5 3 5 2" xfId="4190" xr:uid="{18615813-8ED7-4DE5-9E2C-AA74DDD061E4}"/>
    <cellStyle name="Normal 6 5 3 5 2 2" xfId="14853" xr:uid="{8452314B-838A-4AF0-A7C2-2E68C0C83E96}"/>
    <cellStyle name="Normal 6 5 3 5 2 3" xfId="10257" xr:uid="{FC1B4DA3-BE61-4792-A6D5-498DC3476E02}"/>
    <cellStyle name="Normal 6 5 3 5 3" xfId="10258" xr:uid="{A4D6AEA3-BB52-4EA4-85F9-9247E3196C91}"/>
    <cellStyle name="Normal 6 5 3 5 4" xfId="7829" xr:uid="{0F5644AE-B2BB-451C-B467-0E1C00E3E6D7}"/>
    <cellStyle name="Normal 6 5 3 5 5" xfId="13040" xr:uid="{68800A01-FF18-4E61-ACED-B4DA873333AE}"/>
    <cellStyle name="Normal 6 5 3 5 6" xfId="6001" xr:uid="{1EA2892B-3DEA-4AEC-821C-DEA2C8010597}"/>
    <cellStyle name="Normal 6 5 3 6" xfId="2481" xr:uid="{85FE722D-7AAE-48A1-BEF7-EC7ED4C4F8E6}"/>
    <cellStyle name="Normal 6 5 3 6 2" xfId="4325" xr:uid="{4DD6B331-1BA1-48B5-A762-75A81DDE1BBF}"/>
    <cellStyle name="Normal 6 5 3 6 2 2" xfId="14988" xr:uid="{79C81B9D-C26F-4F64-AE3C-108E5F719A2D}"/>
    <cellStyle name="Normal 6 5 3 6 2 3" xfId="10259" xr:uid="{C645BFA5-DD6B-4BFE-A81F-7459F241115F}"/>
    <cellStyle name="Normal 6 5 3 6 3" xfId="7964" xr:uid="{468F2D92-0ECE-4A68-B986-800BA6CCEE15}"/>
    <cellStyle name="Normal 6 5 3 6 4" xfId="13175" xr:uid="{9AAB0A65-2BC4-4058-A48B-6401D34558E2}"/>
    <cellStyle name="Normal 6 5 3 6 5" xfId="6136" xr:uid="{00916963-D2CD-4D48-8B89-F42ECE14E999}"/>
    <cellStyle name="Normal 6 5 3 7" xfId="2809" xr:uid="{AA060974-FD18-4DA4-9397-3D137CDA8C1F}"/>
    <cellStyle name="Normal 6 5 3 7 2" xfId="13475" xr:uid="{9572096B-7C96-43EE-AC8A-715F31D6C31E}"/>
    <cellStyle name="Normal 6 5 3 7 3" xfId="10260" xr:uid="{65BB54E4-B9D5-4F68-9186-938462A30525}"/>
    <cellStyle name="Normal 6 5 3 8" xfId="10261" xr:uid="{6F1CF7DA-019C-441D-83E2-4C9FE901847F}"/>
    <cellStyle name="Normal 6 5 3 9" xfId="6448" xr:uid="{98B2663F-89CC-4360-9C54-8BC8CAF1B544}"/>
    <cellStyle name="Normal 6 5 4" xfId="579" xr:uid="{4175AA29-3C0B-4C71-879F-82CA9FF61117}"/>
    <cellStyle name="Normal 6 5 4 2" xfId="1147" xr:uid="{8BCAA235-AC9B-49A8-A4F8-A370656262F0}"/>
    <cellStyle name="Normal 6 5 4 2 2" xfId="1882" xr:uid="{F8A81112-1E74-44C8-987D-98DEF57CA4B8}"/>
    <cellStyle name="Normal 6 5 4 2 2 2" xfId="3832" xr:uid="{878294AD-544E-470E-A6D2-DF17D0514F63}"/>
    <cellStyle name="Normal 6 5 4 2 2 2 2" xfId="14498" xr:uid="{A84CC292-2A1E-45D5-AD23-453B35E151FA}"/>
    <cellStyle name="Normal 6 5 4 2 2 2 3" xfId="10262" xr:uid="{C41FEF0C-7141-4CEC-B8F9-DF034F105ACC}"/>
    <cellStyle name="Normal 6 5 4 2 2 3" xfId="10263" xr:uid="{7B557A79-8DBE-4374-8D35-196FE89EAE17}"/>
    <cellStyle name="Normal 6 5 4 2 2 4" xfId="7471" xr:uid="{252EA287-AA29-4F8F-992F-F926A07B212A}"/>
    <cellStyle name="Normal 6 5 4 2 2 5" xfId="12685" xr:uid="{AFA4F1C6-440C-4603-81D1-39479AF0A7E6}"/>
    <cellStyle name="Normal 6 5 4 2 2 6" xfId="5646" xr:uid="{5E9D4C0B-DDAA-4EDD-8477-9F08C66DD6A1}"/>
    <cellStyle name="Normal 6 5 4 2 3" xfId="3172" xr:uid="{D0CFF48B-3F44-4930-8408-3F50A8A92AC0}"/>
    <cellStyle name="Normal 6 5 4 2 3 2" xfId="13838" xr:uid="{8CE31C60-92D3-4329-AF14-F384DE3E0404}"/>
    <cellStyle name="Normal 6 5 4 2 3 3" xfId="10264" xr:uid="{DF46D1DA-28E3-47BF-BF44-20FD664A8EB3}"/>
    <cellStyle name="Normal 6 5 4 2 4" xfId="10265" xr:uid="{5C5201C4-F951-415D-986C-FED144F4DFC0}"/>
    <cellStyle name="Normal 6 5 4 2 5" xfId="6811" xr:uid="{F552A62C-CB67-4D66-9D9E-48592C46843E}"/>
    <cellStyle name="Normal 6 5 4 2 6" xfId="12025" xr:uid="{D0D0E96A-4AE4-4950-AE94-565C4837A36B}"/>
    <cellStyle name="Normal 6 5 4 2 7" xfId="4986" xr:uid="{AB67C84A-ABD3-4D96-83FE-0561E875DF5D}"/>
    <cellStyle name="Normal 6 5 4 3" xfId="1881" xr:uid="{3136927B-DF45-4910-A1AE-01E356A2BF6E}"/>
    <cellStyle name="Normal 6 5 4 3 2" xfId="3831" xr:uid="{838911C9-39B3-4775-969C-E67B8E72B0FD}"/>
    <cellStyle name="Normal 6 5 4 3 2 2" xfId="14497" xr:uid="{D63899FD-B36F-4182-A653-8B922631E983}"/>
    <cellStyle name="Normal 6 5 4 3 2 3" xfId="10266" xr:uid="{39196719-4FF8-4139-825F-D235D053B117}"/>
    <cellStyle name="Normal 6 5 4 3 3" xfId="10267" xr:uid="{5E69096F-95E0-42D9-AB8B-AA97137CC21D}"/>
    <cellStyle name="Normal 6 5 4 3 4" xfId="7470" xr:uid="{C95BFB72-C67A-4C30-BD05-41F28B2BFA6E}"/>
    <cellStyle name="Normal 6 5 4 3 5" xfId="12684" xr:uid="{DABEFD76-843F-4C5E-BFB1-4F55E9587B8A}"/>
    <cellStyle name="Normal 6 5 4 3 6" xfId="5645" xr:uid="{15FF22F4-04CE-4F21-B89C-5337D4F7A004}"/>
    <cellStyle name="Normal 6 5 4 4" xfId="2720" xr:uid="{F4A22B31-30AD-4BAC-B8E5-F959190B52D4}"/>
    <cellStyle name="Normal 6 5 4 4 2" xfId="13386" xr:uid="{AC8DC45B-0084-480D-8585-74205641AADA}"/>
    <cellStyle name="Normal 6 5 4 4 3" xfId="10268" xr:uid="{CB06C11A-586C-4900-BF38-9C4BD427B3F2}"/>
    <cellStyle name="Normal 6 5 4 5" xfId="10269" xr:uid="{1058DA56-51D2-463E-938C-BC0463BA2F2E}"/>
    <cellStyle name="Normal 6 5 4 6" xfId="6359" xr:uid="{0C066EEC-458F-4C96-AEBA-0600C532B9D5}"/>
    <cellStyle name="Normal 6 5 4 7" xfId="11573" xr:uid="{6631BE12-23E6-4BF6-9E81-080E4A2D13DA}"/>
    <cellStyle name="Normal 6 5 4 8" xfId="4534" xr:uid="{6E83D359-E66E-49E2-89B0-0F3D3B181A61}"/>
    <cellStyle name="Normal 6 5 5" xfId="796" xr:uid="{1F91F443-C404-48B4-AD8E-DA9D7826B82C}"/>
    <cellStyle name="Normal 6 5 5 2" xfId="1260" xr:uid="{10FF3C64-26B4-4592-B931-D5DDA92B12E1}"/>
    <cellStyle name="Normal 6 5 5 2 2" xfId="1884" xr:uid="{18A430A3-7647-400E-B213-275FE7A8CB12}"/>
    <cellStyle name="Normal 6 5 5 2 2 2" xfId="3834" xr:uid="{865727E0-3968-4EC6-B9F3-773455FAA295}"/>
    <cellStyle name="Normal 6 5 5 2 2 2 2" xfId="14500" xr:uid="{B8D1104C-5BEF-4681-8690-7DAD3DB01A31}"/>
    <cellStyle name="Normal 6 5 5 2 2 2 3" xfId="10270" xr:uid="{F52A9F99-ECC2-461C-98B2-92CF903DA5E0}"/>
    <cellStyle name="Normal 6 5 5 2 2 3" xfId="10271" xr:uid="{50BDC0AE-FD0A-4982-9F35-75B19EC7955A}"/>
    <cellStyle name="Normal 6 5 5 2 2 4" xfId="7473" xr:uid="{F989F419-8ECA-4E43-B337-5C503B1325F4}"/>
    <cellStyle name="Normal 6 5 5 2 2 5" xfId="12687" xr:uid="{044F09EB-C201-49FF-B15A-6AE76C8111E7}"/>
    <cellStyle name="Normal 6 5 5 2 2 6" xfId="5648" xr:uid="{3AF09792-B83E-4354-93A5-16D7261391DF}"/>
    <cellStyle name="Normal 6 5 5 2 3" xfId="3222" xr:uid="{335F340E-BAFA-4917-B7E3-7452FBBF27B4}"/>
    <cellStyle name="Normal 6 5 5 2 3 2" xfId="13888" xr:uid="{9321DFF1-2272-4311-830B-1062A1D720CC}"/>
    <cellStyle name="Normal 6 5 5 2 3 3" xfId="10272" xr:uid="{9B3253E3-8B41-4A87-AA72-A85A44FDE62E}"/>
    <cellStyle name="Normal 6 5 5 2 4" xfId="10273" xr:uid="{1A51E31F-0017-4A0C-BA98-31F4B4C00F03}"/>
    <cellStyle name="Normal 6 5 5 2 5" xfId="6861" xr:uid="{8B61945F-21AB-408D-B831-0565F866FE21}"/>
    <cellStyle name="Normal 6 5 5 2 6" xfId="12075" xr:uid="{2E8CAAE6-3403-44AD-8DD6-28253D8565F8}"/>
    <cellStyle name="Normal 6 5 5 2 7" xfId="5036" xr:uid="{B5B64AC4-1086-409D-B464-174B0B3111AB}"/>
    <cellStyle name="Normal 6 5 5 3" xfId="1883" xr:uid="{684DDF7A-B2BA-4367-8994-C1E3AFF34863}"/>
    <cellStyle name="Normal 6 5 5 3 2" xfId="3833" xr:uid="{3184D80D-7A75-41D4-A6CF-F94F97BE9D23}"/>
    <cellStyle name="Normal 6 5 5 3 2 2" xfId="14499" xr:uid="{8AB6F8E6-B50C-4F78-B4F3-E39CA28A1AF8}"/>
    <cellStyle name="Normal 6 5 5 3 2 3" xfId="10274" xr:uid="{B33C033D-6333-4756-9786-48D056798BBB}"/>
    <cellStyle name="Normal 6 5 5 3 3" xfId="10275" xr:uid="{C34E3BA9-C6B3-4A55-9B75-D4C65615BC38}"/>
    <cellStyle name="Normal 6 5 5 3 4" xfId="7472" xr:uid="{2B63FD6B-93B2-426D-8A5A-A4B28177D0E0}"/>
    <cellStyle name="Normal 6 5 5 3 5" xfId="12686" xr:uid="{5BD701D2-A105-46FD-9359-79F11398A16C}"/>
    <cellStyle name="Normal 6 5 5 3 6" xfId="5647" xr:uid="{3608857F-C554-4881-B9B7-227B4A7EC05C}"/>
    <cellStyle name="Normal 6 5 5 4" xfId="2855" xr:uid="{A8837501-D809-46FB-B8DC-009BC55ED8EE}"/>
    <cellStyle name="Normal 6 5 5 4 2" xfId="13521" xr:uid="{8F96D298-6682-445A-BF61-9080B234342C}"/>
    <cellStyle name="Normal 6 5 5 4 3" xfId="10276" xr:uid="{E475A0AC-2D44-4DD3-A8AA-B64EB4CB4347}"/>
    <cellStyle name="Normal 6 5 5 5" xfId="10277" xr:uid="{52731996-3624-4FE4-AE06-5D2C19F213E6}"/>
    <cellStyle name="Normal 6 5 5 6" xfId="6494" xr:uid="{FB5BF494-6939-43AE-A492-032882C1477D}"/>
    <cellStyle name="Normal 6 5 5 7" xfId="11708" xr:uid="{2C8F5A1D-C90A-43B9-B5A0-55AC667F5DAC}"/>
    <cellStyle name="Normal 6 5 5 8" xfId="4669" xr:uid="{5A304535-83A2-46B5-9F03-E3C634EB8B98}"/>
    <cellStyle name="Normal 6 5 6" xfId="463" xr:uid="{E5E3971E-D7B3-4995-B76C-6F9F5D249337}"/>
    <cellStyle name="Normal 6 5 6 2" xfId="1090" xr:uid="{DD05E556-6637-4155-8697-8C8E54728900}"/>
    <cellStyle name="Normal 6 5 6 2 2" xfId="1886" xr:uid="{9D29406F-0A88-4C05-B417-759391720F37}"/>
    <cellStyle name="Normal 6 5 6 2 2 2" xfId="3836" xr:uid="{C73F4E7F-CAAE-4D12-AF8C-E35929159B86}"/>
    <cellStyle name="Normal 6 5 6 2 2 2 2" xfId="14502" xr:uid="{33C0EA92-23E9-4677-8573-DAE4620705F1}"/>
    <cellStyle name="Normal 6 5 6 2 2 2 3" xfId="10278" xr:uid="{6BE3E57A-BE8F-4BB3-A1EF-697F93ECB0EE}"/>
    <cellStyle name="Normal 6 5 6 2 2 3" xfId="10279" xr:uid="{732C4B02-11D1-4DA6-8D02-37849412EBE8}"/>
    <cellStyle name="Normal 6 5 6 2 2 4" xfId="7475" xr:uid="{58C5B8F0-6FFB-4178-8B66-568FF129F876}"/>
    <cellStyle name="Normal 6 5 6 2 2 5" xfId="12689" xr:uid="{6D6191F5-E5CD-4426-B387-CD2F09F065CA}"/>
    <cellStyle name="Normal 6 5 6 2 2 6" xfId="5650" xr:uid="{543958D0-8941-4EDB-8730-F179097ADF16}"/>
    <cellStyle name="Normal 6 5 6 2 3" xfId="3128" xr:uid="{B0562357-23B5-46E3-88E9-DFF2D57B2E12}"/>
    <cellStyle name="Normal 6 5 6 2 3 2" xfId="13794" xr:uid="{19D68CE4-726D-4E6C-90AD-C02570D2401B}"/>
    <cellStyle name="Normal 6 5 6 2 3 3" xfId="10280" xr:uid="{3D0F1C7A-6087-4359-8CC9-FA370B59A06C}"/>
    <cellStyle name="Normal 6 5 6 2 4" xfId="10281" xr:uid="{8CA5080D-F5E8-4037-91AA-11840311A209}"/>
    <cellStyle name="Normal 6 5 6 2 5" xfId="6767" xr:uid="{54779560-B2D7-4BCD-BAE5-5C8180FDD8FE}"/>
    <cellStyle name="Normal 6 5 6 2 6" xfId="11981" xr:uid="{F097E480-D939-456D-847A-A35284E1E0B4}"/>
    <cellStyle name="Normal 6 5 6 2 7" xfId="4942" xr:uid="{5DAFC35E-CDDC-4129-9FB7-0965AAC815CC}"/>
    <cellStyle name="Normal 6 5 6 3" xfId="1885" xr:uid="{A1E55AD1-F6CA-44A6-8024-CBCDF57ED585}"/>
    <cellStyle name="Normal 6 5 6 3 2" xfId="3835" xr:uid="{DE401050-8B01-4140-A8CF-6CEB94D37B23}"/>
    <cellStyle name="Normal 6 5 6 3 2 2" xfId="14501" xr:uid="{E4D5A941-CF72-4E3F-BED4-3BFBA9379854}"/>
    <cellStyle name="Normal 6 5 6 3 2 3" xfId="10282" xr:uid="{0487554F-142C-4616-837F-9C1F66837C4F}"/>
    <cellStyle name="Normal 6 5 6 3 3" xfId="10283" xr:uid="{88DDB2ED-EEC8-4955-A230-E9B8C7F90763}"/>
    <cellStyle name="Normal 6 5 6 3 4" xfId="7474" xr:uid="{EF8E7432-CEB3-46A8-8A60-2912BFE73E18}"/>
    <cellStyle name="Normal 6 5 6 3 5" xfId="12688" xr:uid="{54CD097E-700B-4922-BF9C-36ADBEA626C2}"/>
    <cellStyle name="Normal 6 5 6 3 6" xfId="5649" xr:uid="{617FD629-358C-497C-9DE6-4946C2E6B8C3}"/>
    <cellStyle name="Normal 6 5 6 4" xfId="2671" xr:uid="{08BED118-7CF8-4DDC-9FDD-63F3714B0506}"/>
    <cellStyle name="Normal 6 5 6 4 2" xfId="13337" xr:uid="{E3B279EE-AF38-4DA9-85CC-733D38C387E7}"/>
    <cellStyle name="Normal 6 5 6 4 3" xfId="10284" xr:uid="{D8132EC6-E608-4442-9212-60907290B950}"/>
    <cellStyle name="Normal 6 5 6 5" xfId="10285" xr:uid="{44B92419-B6E4-4F5F-AF7F-BC0E87600F3E}"/>
    <cellStyle name="Normal 6 5 6 6" xfId="6310" xr:uid="{C60921FC-2F08-4362-B4CE-0260604DDA24}"/>
    <cellStyle name="Normal 6 5 6 7" xfId="11524" xr:uid="{CC954B39-0D8A-4246-9FC3-FFFA21DD2E87}"/>
    <cellStyle name="Normal 6 5 6 8" xfId="4485" xr:uid="{B1EA7EF1-67A7-41D5-87AA-F2F72F4D996A}"/>
    <cellStyle name="Normal 6 5 7" xfId="945" xr:uid="{B5FE48CD-69B8-4CA9-86A9-1E20924C373B}"/>
    <cellStyle name="Normal 6 5 7 2" xfId="1887" xr:uid="{F90F6870-7C7D-4B3F-AD9D-BF48FA7F6A89}"/>
    <cellStyle name="Normal 6 5 7 2 2" xfId="3837" xr:uid="{62C50C55-1EFA-4085-AF89-66E7E11C9716}"/>
    <cellStyle name="Normal 6 5 7 2 2 2" xfId="14503" xr:uid="{7C2174D7-F532-4610-9BFA-14EB4FED7CA8}"/>
    <cellStyle name="Normal 6 5 7 2 2 3" xfId="10286" xr:uid="{F8E92255-6E85-48FA-8D7E-301ED058B8F3}"/>
    <cellStyle name="Normal 6 5 7 2 3" xfId="10287" xr:uid="{C9975A2A-CCE7-4B17-8C0E-B74278F08EF7}"/>
    <cellStyle name="Normal 6 5 7 2 4" xfId="7476" xr:uid="{C5D95FFE-69A3-41A3-9B40-E3ADC655EB78}"/>
    <cellStyle name="Normal 6 5 7 2 5" xfId="12690" xr:uid="{89B62986-FCAE-4EF4-B39B-2AE9014C85A0}"/>
    <cellStyle name="Normal 6 5 7 2 6" xfId="5651" xr:uid="{9D8F010A-B90E-46DA-BB1C-13C77C2AF1AE}"/>
    <cellStyle name="Normal 6 5 7 3" xfId="2993" xr:uid="{CDBDD1B5-D2DC-487E-9430-B3F0A829239F}"/>
    <cellStyle name="Normal 6 5 7 3 2" xfId="13659" xr:uid="{C4AF48A9-7AF9-42E4-A186-CEFAC56ED18E}"/>
    <cellStyle name="Normal 6 5 7 3 3" xfId="10288" xr:uid="{F3433759-5925-4860-8C41-1333A9AC1784}"/>
    <cellStyle name="Normal 6 5 7 4" xfId="10289" xr:uid="{DE4550E1-0C34-4ACD-A750-73C9126E8352}"/>
    <cellStyle name="Normal 6 5 7 5" xfId="6632" xr:uid="{4AC22BA3-380B-4EAB-8C95-3BBB5F5660CC}"/>
    <cellStyle name="Normal 6 5 7 6" xfId="11846" xr:uid="{6F1F0720-FC58-4F47-808B-959F96683963}"/>
    <cellStyle name="Normal 6 5 7 7" xfId="4807" xr:uid="{C14CAB00-C341-460A-A2B1-938318F232BD}"/>
    <cellStyle name="Normal 6 5 8" xfId="1410" xr:uid="{750882A2-86E7-410A-A7A7-61BAA7EA10E7}"/>
    <cellStyle name="Normal 6 5 8 2" xfId="3360" xr:uid="{22B9B58E-BF31-4355-8815-190D4B9DB7C2}"/>
    <cellStyle name="Normal 6 5 8 2 2" xfId="14026" xr:uid="{4ED48ADF-8DEC-41D5-BE1D-9516D999E5CB}"/>
    <cellStyle name="Normal 6 5 8 2 3" xfId="10290" xr:uid="{72337B0F-F233-4505-9A5B-4AF25F203BB3}"/>
    <cellStyle name="Normal 6 5 8 3" xfId="10291" xr:uid="{BB5F61D8-ABB9-45D4-A6B3-60FC51FA4476}"/>
    <cellStyle name="Normal 6 5 8 4" xfId="6999" xr:uid="{1B367ACD-3A30-4F8D-B6BF-62709B3E664F}"/>
    <cellStyle name="Normal 6 5 8 5" xfId="12213" xr:uid="{2B711EC4-EE51-4AFB-B7E5-B0ADE5F77DCF}"/>
    <cellStyle name="Normal 6 5 8 6" xfId="5174" xr:uid="{852CA65B-4A13-4848-A7B7-9C11AAFDE5B5}"/>
    <cellStyle name="Normal 6 5 9" xfId="356" xr:uid="{B20E31D1-95ED-4B93-A71A-2053D2DDE831}"/>
    <cellStyle name="Normal 6 5 9 2" xfId="2626" xr:uid="{C59A667F-3C4D-412D-9195-DAB929E3CC25}"/>
    <cellStyle name="Normal 6 5 9 2 2" xfId="13293" xr:uid="{D2ABAB0C-BF30-43B4-87EF-0626D2AFC565}"/>
    <cellStyle name="Normal 6 5 9 2 3" xfId="10292" xr:uid="{232585FB-2D90-4F67-95D7-7E6BDF2D3F7D}"/>
    <cellStyle name="Normal 6 5 9 3" xfId="10293" xr:uid="{DC229D04-2AEA-41E9-BCFB-275EE96C2282}"/>
    <cellStyle name="Normal 6 5 9 4" xfId="6265" xr:uid="{4EF5DCD0-699B-44F5-9F56-2802DF52E133}"/>
    <cellStyle name="Normal 6 5 9 5" xfId="11480" xr:uid="{C1897D67-D48D-4F2C-A87F-3AFC24A8592E}"/>
    <cellStyle name="Normal 6 5 9 6" xfId="4441" xr:uid="{6D46DF4D-B038-47B3-B390-B8BB7AFB3A81}"/>
    <cellStyle name="Normal 6 6" xfId="671" xr:uid="{02D49CD9-5C73-4D06-A77B-C06BF3AAE9F0}"/>
    <cellStyle name="Normal 6 6 10" xfId="11609" xr:uid="{FF5CB4BD-DF91-44EE-A529-FB4C8BA1BA1C}"/>
    <cellStyle name="Normal 6 6 11" xfId="4570" xr:uid="{2CC30BF4-9AF9-4FE1-83BD-C0574EBDB04A}"/>
    <cellStyle name="Normal 6 6 2" xfId="832" xr:uid="{AA69BFAD-13E4-44A7-BB1A-4179E6F4E611}"/>
    <cellStyle name="Normal 6 6 2 2" xfId="1296" xr:uid="{9254285D-CDB5-41D9-B7E2-A9CCC29BB775}"/>
    <cellStyle name="Normal 6 6 2 2 2" xfId="1890" xr:uid="{7F238407-D807-46F5-85B5-AEC37ADBBF5A}"/>
    <cellStyle name="Normal 6 6 2 2 2 2" xfId="3840" xr:uid="{A8DAA7A9-0A73-4369-8B42-17E7E3C72A0A}"/>
    <cellStyle name="Normal 6 6 2 2 2 2 2" xfId="14506" xr:uid="{74A4E09F-3718-432E-A4D2-F65A1D1FC5A9}"/>
    <cellStyle name="Normal 6 6 2 2 2 2 3" xfId="10294" xr:uid="{C260E04C-4125-4A0B-8D4F-61B1119CD999}"/>
    <cellStyle name="Normal 6 6 2 2 2 3" xfId="10295" xr:uid="{0E7187FD-E4D2-4F22-8850-335A00C0681E}"/>
    <cellStyle name="Normal 6 6 2 2 2 4" xfId="7479" xr:uid="{08D90B1C-7DF9-440D-AD1E-501CE9EC1529}"/>
    <cellStyle name="Normal 6 6 2 2 2 5" xfId="12693" xr:uid="{9A8A5A7D-CB7A-4E49-9497-370FA4BBAFCB}"/>
    <cellStyle name="Normal 6 6 2 2 2 6" xfId="5654" xr:uid="{DD6A52A5-3684-4F54-9EBC-4B2968058ED1}"/>
    <cellStyle name="Normal 6 6 2 2 3" xfId="3258" xr:uid="{B6C1E4AC-E665-442D-8A4F-F78B899C74D8}"/>
    <cellStyle name="Normal 6 6 2 2 3 2" xfId="13924" xr:uid="{F1ADA3AF-186D-46FC-AC68-2378F3EC4353}"/>
    <cellStyle name="Normal 6 6 2 2 3 3" xfId="10296" xr:uid="{36D5E995-2A34-43B3-B294-342B197B76EE}"/>
    <cellStyle name="Normal 6 6 2 2 4" xfId="10297" xr:uid="{F3A81B65-3CF6-4938-AEA8-D3C670188EB7}"/>
    <cellStyle name="Normal 6 6 2 2 5" xfId="6897" xr:uid="{8D1D535E-35C4-441F-BF44-ADD654940FD5}"/>
    <cellStyle name="Normal 6 6 2 2 6" xfId="12111" xr:uid="{9E5D59EC-AA39-4C6D-B973-7D4D8539A653}"/>
    <cellStyle name="Normal 6 6 2 2 7" xfId="5072" xr:uid="{E3D22E20-2BB4-4BF7-9712-6F1A59BA155E}"/>
    <cellStyle name="Normal 6 6 2 3" xfId="1889" xr:uid="{09D8ED21-827E-4BD7-8709-18A7BAE5A864}"/>
    <cellStyle name="Normal 6 6 2 3 2" xfId="3839" xr:uid="{C8FAD1A9-7BD9-41C1-850D-0C126A861E8A}"/>
    <cellStyle name="Normal 6 6 2 3 2 2" xfId="14505" xr:uid="{61A8074F-834D-4794-898E-0CBBFFEFC789}"/>
    <cellStyle name="Normal 6 6 2 3 2 3" xfId="10298" xr:uid="{F0F4DF96-9181-4499-A00D-B99A5BBE8A11}"/>
    <cellStyle name="Normal 6 6 2 3 3" xfId="10299" xr:uid="{15C4319C-ABF8-48DB-8AFA-AFB4085AFD15}"/>
    <cellStyle name="Normal 6 6 2 3 4" xfId="7478" xr:uid="{4C868C48-6F1D-4BA7-BC3A-638D2A47D788}"/>
    <cellStyle name="Normal 6 6 2 3 5" xfId="12692" xr:uid="{E45F2C38-A304-40F8-996C-0BB74631D9D9}"/>
    <cellStyle name="Normal 6 6 2 3 6" xfId="5653" xr:uid="{AB1B8A40-650E-4092-831F-8671ECCE80BF}"/>
    <cellStyle name="Normal 6 6 2 4" xfId="2891" xr:uid="{0F34EBA2-6716-4CDA-9D42-864244FD477C}"/>
    <cellStyle name="Normal 6 6 2 4 2" xfId="13557" xr:uid="{5BE90A87-C9A7-444C-922B-3462D1BF27D0}"/>
    <cellStyle name="Normal 6 6 2 4 3" xfId="10300" xr:uid="{FC99190F-761C-4036-B555-3AD6D7776933}"/>
    <cellStyle name="Normal 6 6 2 5" xfId="10301" xr:uid="{44958C32-6E2B-4B0D-A365-3502F91F5AE3}"/>
    <cellStyle name="Normal 6 6 2 6" xfId="6530" xr:uid="{B1EC4303-602E-4811-A6BC-C293B170B730}"/>
    <cellStyle name="Normal 6 6 2 7" xfId="11744" xr:uid="{2A6F8190-638B-4D4B-B488-67F5520FB420}"/>
    <cellStyle name="Normal 6 6 2 8" xfId="4705" xr:uid="{A0DD17BF-0092-4CD2-901D-165D08537A80}"/>
    <cellStyle name="Normal 6 6 3" xfId="985" xr:uid="{0E9E6EAF-7BD7-4CFE-A97E-B35F46AA56AF}"/>
    <cellStyle name="Normal 6 6 3 2" xfId="1891" xr:uid="{D0DA6AAA-97F4-4BD6-A52F-5FC495391BB7}"/>
    <cellStyle name="Normal 6 6 3 2 2" xfId="3841" xr:uid="{0F7F50AA-9543-4EB2-B4BA-75427C30C8DB}"/>
    <cellStyle name="Normal 6 6 3 2 2 2" xfId="14507" xr:uid="{617B9BAF-241E-495C-948F-1822FA837276}"/>
    <cellStyle name="Normal 6 6 3 2 2 3" xfId="10302" xr:uid="{EF52A69D-8BEF-4039-840C-91F6E5ED9704}"/>
    <cellStyle name="Normal 6 6 3 2 3" xfId="10303" xr:uid="{9CF0536A-88E1-4DB1-9348-6F8306704059}"/>
    <cellStyle name="Normal 6 6 3 2 4" xfId="7480" xr:uid="{7D5AC404-EA6F-42F8-ADCD-13CE9BE35DFC}"/>
    <cellStyle name="Normal 6 6 3 2 5" xfId="12694" xr:uid="{74C27630-4997-4EAB-BADE-B9B3296E714F}"/>
    <cellStyle name="Normal 6 6 3 2 6" xfId="5655" xr:uid="{6BD8FE9B-7DEE-4EDE-BA7F-AFD5FCF442E1}"/>
    <cellStyle name="Normal 6 6 3 3" xfId="3029" xr:uid="{7C6B6B77-50BF-4D54-B3B0-F7D368744084}"/>
    <cellStyle name="Normal 6 6 3 3 2" xfId="13695" xr:uid="{EC69009A-90BE-4C46-9F89-5367C6F3E7D3}"/>
    <cellStyle name="Normal 6 6 3 3 3" xfId="10304" xr:uid="{67EAB8F3-37D7-4A2E-A9B2-4A7ADBECE14A}"/>
    <cellStyle name="Normal 6 6 3 4" xfId="10305" xr:uid="{38C7A169-170C-4253-AC94-4481CF5B2BAC}"/>
    <cellStyle name="Normal 6 6 3 5" xfId="6668" xr:uid="{1F016917-C71B-499F-A815-2002CF47439D}"/>
    <cellStyle name="Normal 6 6 3 6" xfId="11882" xr:uid="{ACB4A685-B9E3-4302-B1CE-279A8E995B6A}"/>
    <cellStyle name="Normal 6 6 3 7" xfId="4843" xr:uid="{DB2EF8C6-4624-457C-A0C2-10045DC11C82}"/>
    <cellStyle name="Normal 6 6 4" xfId="1888" xr:uid="{85005465-C4E8-4F11-A6CD-D0E359C555F2}"/>
    <cellStyle name="Normal 6 6 4 2" xfId="3838" xr:uid="{7BA438A6-4AD3-4B81-8E7D-7D19A157337F}"/>
    <cellStyle name="Normal 6 6 4 2 2" xfId="14504" xr:uid="{CAB5E685-C2BC-4121-BCD4-19560B693C40}"/>
    <cellStyle name="Normal 6 6 4 2 3" xfId="10306" xr:uid="{820D3FC6-B502-4A49-8D11-48B653695C7E}"/>
    <cellStyle name="Normal 6 6 4 3" xfId="10307" xr:uid="{6813D165-50C5-46FC-8C6D-0200245A4E38}"/>
    <cellStyle name="Normal 6 6 4 4" xfId="7477" xr:uid="{9DE8C7CA-AEE4-4FEE-85E4-96A32233341A}"/>
    <cellStyle name="Normal 6 6 4 5" xfId="12691" xr:uid="{B1103374-6C58-4CCD-9349-A5B4F9A4F939}"/>
    <cellStyle name="Normal 6 6 4 6" xfId="5652" xr:uid="{74FF11EF-D47A-431B-84AD-DA3382E99AF2}"/>
    <cellStyle name="Normal 6 6 5" xfId="2284" xr:uid="{21BA7417-A209-4FB6-82B3-B4F13FE3520F}"/>
    <cellStyle name="Normal 6 6 5 2" xfId="4137" xr:uid="{186B4FCB-6D9A-4B59-8284-3EB8F3680A2D}"/>
    <cellStyle name="Normal 6 6 5 2 2" xfId="14800" xr:uid="{2E3F3718-50E1-43D8-AB15-160679B5221E}"/>
    <cellStyle name="Normal 6 6 5 2 3" xfId="10308" xr:uid="{A6BC0B90-6198-46BB-BAAE-8B67F5B87E80}"/>
    <cellStyle name="Normal 6 6 5 3" xfId="10309" xr:uid="{B7CABAC0-1AB8-4ED6-A4BB-096D69F11401}"/>
    <cellStyle name="Normal 6 6 5 4" xfId="7776" xr:uid="{4636C0D0-A31B-4AB0-846C-5C9DFD5AA25F}"/>
    <cellStyle name="Normal 6 6 5 5" xfId="12987" xr:uid="{43B6B759-27C8-4003-A1E5-12023A98CB83}"/>
    <cellStyle name="Normal 6 6 5 6" xfId="5948" xr:uid="{C5047B61-688C-4537-8C89-8678D8D2E675}"/>
    <cellStyle name="Normal 6 6 6" xfId="2428" xr:uid="{CC2C4E1C-CA70-4CA2-8406-9D456A358E8B}"/>
    <cellStyle name="Normal 6 6 6 2" xfId="4272" xr:uid="{9017F6C9-37B1-4945-AE02-339DF38DCFB1}"/>
    <cellStyle name="Normal 6 6 6 2 2" xfId="14935" xr:uid="{BB9F38CF-99A7-4766-8CFE-0732818322A1}"/>
    <cellStyle name="Normal 6 6 6 2 3" xfId="10310" xr:uid="{A9A23400-0930-4E95-98C4-596A9E63AAF2}"/>
    <cellStyle name="Normal 6 6 6 3" xfId="7911" xr:uid="{19F1EF58-B0E6-4DE4-8566-F85A1B5483B3}"/>
    <cellStyle name="Normal 6 6 6 4" xfId="13122" xr:uid="{E7CF5E01-0B26-48E5-8180-2FFA50F0F75B}"/>
    <cellStyle name="Normal 6 6 6 5" xfId="6083" xr:uid="{CCA1AC31-D907-4FE3-8D57-BE005119B228}"/>
    <cellStyle name="Normal 6 6 7" xfId="2756" xr:uid="{795B0F72-3B29-4442-86E5-FBCF067BCC25}"/>
    <cellStyle name="Normal 6 6 7 2" xfId="13422" xr:uid="{62F64D72-C69C-4428-A12B-F0A4347E9B34}"/>
    <cellStyle name="Normal 6 6 7 3" xfId="10311" xr:uid="{AEE611EA-692B-4FD5-A5C4-0172426CFE32}"/>
    <cellStyle name="Normal 6 6 8" xfId="10312" xr:uid="{FD086AD7-CDA3-449D-8844-E245FF2CE17E}"/>
    <cellStyle name="Normal 6 6 9" xfId="6395" xr:uid="{95994A11-F32B-4F16-BA6F-6034B6759706}"/>
    <cellStyle name="Normal 6 7" xfId="716" xr:uid="{CA8FBA1B-3ED8-4502-9F19-A8688884EE90}"/>
    <cellStyle name="Normal 6 7 10" xfId="11634" xr:uid="{6C904E1D-7CEF-48CC-9A13-57FB7B2DFA92}"/>
    <cellStyle name="Normal 6 7 11" xfId="4595" xr:uid="{8C8B75FC-7284-419C-9ADC-6C78221CBE69}"/>
    <cellStyle name="Normal 6 7 2" xfId="858" xr:uid="{53A838BB-CBCD-409A-8F6A-61063CAB95DE}"/>
    <cellStyle name="Normal 6 7 2 2" xfId="1321" xr:uid="{6077B056-1E56-4658-B71F-8D5C5477A077}"/>
    <cellStyle name="Normal 6 7 2 2 2" xfId="1894" xr:uid="{DA489A05-D5D4-4CE6-B059-39218B1C557C}"/>
    <cellStyle name="Normal 6 7 2 2 2 2" xfId="3844" xr:uid="{338DDB25-D023-4BBA-A10B-25966676F2EB}"/>
    <cellStyle name="Normal 6 7 2 2 2 2 2" xfId="14510" xr:uid="{76D58D46-8660-4562-90C8-D1BE8F17063D}"/>
    <cellStyle name="Normal 6 7 2 2 2 2 3" xfId="10313" xr:uid="{AC1E41D0-50E3-48B8-AA48-281F9C9F9EBD}"/>
    <cellStyle name="Normal 6 7 2 2 2 3" xfId="10314" xr:uid="{C47F7872-E495-411D-8675-D37D03557DBF}"/>
    <cellStyle name="Normal 6 7 2 2 2 4" xfId="7483" xr:uid="{224A6D2A-7642-476E-A3D2-044F8247ECA6}"/>
    <cellStyle name="Normal 6 7 2 2 2 5" xfId="12697" xr:uid="{0F262A3E-467E-4DF5-A41F-EEABAE07AFF4}"/>
    <cellStyle name="Normal 6 7 2 2 2 6" xfId="5658" xr:uid="{D8665AE7-678F-4116-B6D8-7B121E17F67D}"/>
    <cellStyle name="Normal 6 7 2 2 3" xfId="3283" xr:uid="{BD582E94-5B5A-434C-8BB5-B5A454A6D85C}"/>
    <cellStyle name="Normal 6 7 2 2 3 2" xfId="13949" xr:uid="{6CC3BC11-45D7-4DEE-8BA9-848FB0516590}"/>
    <cellStyle name="Normal 6 7 2 2 3 3" xfId="10315" xr:uid="{95C56B89-47CC-45F6-87E7-86870CE204EA}"/>
    <cellStyle name="Normal 6 7 2 2 4" xfId="10316" xr:uid="{3830A409-1173-499B-A09C-DF5785DEF20F}"/>
    <cellStyle name="Normal 6 7 2 2 5" xfId="6922" xr:uid="{1C37CCA5-B85F-401D-B340-CE1C1EDA8410}"/>
    <cellStyle name="Normal 6 7 2 2 6" xfId="12136" xr:uid="{A04DAE94-F2E1-4B08-AD98-A146500CDDB9}"/>
    <cellStyle name="Normal 6 7 2 2 7" xfId="5097" xr:uid="{651F47BC-9B3C-4F0E-8A10-C9B1361F90FF}"/>
    <cellStyle name="Normal 6 7 2 3" xfId="1893" xr:uid="{16C71462-D6EE-4E29-A0EB-93B0DEF8D369}"/>
    <cellStyle name="Normal 6 7 2 3 2" xfId="3843" xr:uid="{230259A0-21CF-4C72-B35D-DA2E4ADC112E}"/>
    <cellStyle name="Normal 6 7 2 3 2 2" xfId="14509" xr:uid="{F2677FB2-FFF4-4725-B260-630A99EBE614}"/>
    <cellStyle name="Normal 6 7 2 3 2 3" xfId="10317" xr:uid="{ABC39674-2B24-488A-A523-1143B955B55E}"/>
    <cellStyle name="Normal 6 7 2 3 3" xfId="10318" xr:uid="{2CE58597-5D2E-4912-AEFB-C04C94B0E8F5}"/>
    <cellStyle name="Normal 6 7 2 3 4" xfId="7482" xr:uid="{16C8E962-5722-4D20-A572-7EC90B3DECD1}"/>
    <cellStyle name="Normal 6 7 2 3 5" xfId="12696" xr:uid="{CA536EE7-5845-4601-B0BC-C34156B62762}"/>
    <cellStyle name="Normal 6 7 2 3 6" xfId="5657" xr:uid="{3B4A2AA8-E9B7-4337-A856-CF850E3A89B9}"/>
    <cellStyle name="Normal 6 7 2 4" xfId="2916" xr:uid="{72C1F4CD-054D-4BFB-93F1-3E18FC9F3391}"/>
    <cellStyle name="Normal 6 7 2 4 2" xfId="13582" xr:uid="{5A2E1A0D-02A4-42E9-8402-0A515886AF93}"/>
    <cellStyle name="Normal 6 7 2 4 3" xfId="10319" xr:uid="{D76F2B6D-D5C8-483C-8CE5-04B2114059BF}"/>
    <cellStyle name="Normal 6 7 2 5" xfId="10320" xr:uid="{5DF6A0EB-2360-46B7-9F00-2532E79D20ED}"/>
    <cellStyle name="Normal 6 7 2 6" xfId="6555" xr:uid="{F4F1131D-CBBB-4A4D-A98B-461265659990}"/>
    <cellStyle name="Normal 6 7 2 7" xfId="11769" xr:uid="{008F0075-E56F-4AB8-A6E9-38D907BD744A}"/>
    <cellStyle name="Normal 6 7 2 8" xfId="4730" xr:uid="{6BB81C1D-E1E5-444C-8F68-0F11313E19BD}"/>
    <cellStyle name="Normal 6 7 3" xfId="1011" xr:uid="{E76E5398-246D-4C04-A993-BD19F8A88770}"/>
    <cellStyle name="Normal 6 7 3 2" xfId="1895" xr:uid="{869A6637-8448-4F69-9B4A-EE2E852BA629}"/>
    <cellStyle name="Normal 6 7 3 2 2" xfId="3845" xr:uid="{D82414A5-C1AB-499E-9B96-063ACCADD8E4}"/>
    <cellStyle name="Normal 6 7 3 2 2 2" xfId="14511" xr:uid="{02485A79-DEBB-4D06-804D-1E5943464237}"/>
    <cellStyle name="Normal 6 7 3 2 2 3" xfId="10321" xr:uid="{4D337C29-398D-42AA-B916-1B7849933FE6}"/>
    <cellStyle name="Normal 6 7 3 2 3" xfId="10322" xr:uid="{1478A062-FDE4-44D5-987A-4D676FDFD652}"/>
    <cellStyle name="Normal 6 7 3 2 4" xfId="7484" xr:uid="{56B11D86-F944-48D5-8DD9-AF2732B96A43}"/>
    <cellStyle name="Normal 6 7 3 2 5" xfId="12698" xr:uid="{936F9A8C-399D-40BB-AF22-FED003306361}"/>
    <cellStyle name="Normal 6 7 3 2 6" xfId="5659" xr:uid="{9E3FD026-BF2D-4161-AE90-66FCEA33866F}"/>
    <cellStyle name="Normal 6 7 3 3" xfId="3054" xr:uid="{4FB1108C-6840-4888-8061-149ACD0D463F}"/>
    <cellStyle name="Normal 6 7 3 3 2" xfId="13720" xr:uid="{DC1B6066-1E19-4460-9B13-5E435A7225C1}"/>
    <cellStyle name="Normal 6 7 3 3 3" xfId="10323" xr:uid="{335EDDDE-2569-44DF-A805-ED423C518F63}"/>
    <cellStyle name="Normal 6 7 3 4" xfId="10324" xr:uid="{6F936BED-A2B3-47B0-AFE4-2B18E8EF1AE6}"/>
    <cellStyle name="Normal 6 7 3 5" xfId="6693" xr:uid="{F88820B2-FFE0-411C-8015-E4E418F874B1}"/>
    <cellStyle name="Normal 6 7 3 6" xfId="11907" xr:uid="{ED18FF69-3D4B-4CA9-86C1-9BBB77C28D31}"/>
    <cellStyle name="Normal 6 7 3 7" xfId="4868" xr:uid="{049AE178-2B2E-4962-9673-503AE40ACE87}"/>
    <cellStyle name="Normal 6 7 4" xfId="1892" xr:uid="{58BD7AEC-6ABE-4B7B-9F88-CDDE926DD8D0}"/>
    <cellStyle name="Normal 6 7 4 2" xfId="3842" xr:uid="{4D71BCF6-8FA3-47E4-9BF5-B9ED154C3850}"/>
    <cellStyle name="Normal 6 7 4 2 2" xfId="14508" xr:uid="{05AB6CF1-47AB-4F98-A77C-C0B706169839}"/>
    <cellStyle name="Normal 6 7 4 2 3" xfId="10325" xr:uid="{1EFBD570-AF63-4257-A99C-18EDFAD8C689}"/>
    <cellStyle name="Normal 6 7 4 3" xfId="10326" xr:uid="{6AE8DD00-3F08-4D09-B59E-56F6D08B2354}"/>
    <cellStyle name="Normal 6 7 4 4" xfId="7481" xr:uid="{7F552BB5-F0DA-4C43-BA1A-01E054E6A0BB}"/>
    <cellStyle name="Normal 6 7 4 5" xfId="12695" xr:uid="{9F474207-063D-40D8-B620-273AA5755B53}"/>
    <cellStyle name="Normal 6 7 4 6" xfId="5656" xr:uid="{975FB03C-0F38-4BE1-ADDA-6640F3382564}"/>
    <cellStyle name="Normal 6 7 5" xfId="2309" xr:uid="{B723913A-1492-4D4A-8BB3-5FFE7975845D}"/>
    <cellStyle name="Normal 6 7 5 2" xfId="4162" xr:uid="{173421C6-243F-4BA3-9260-623A62D53B08}"/>
    <cellStyle name="Normal 6 7 5 2 2" xfId="14825" xr:uid="{0D3A9262-890E-48A8-A1A0-3ED2EE04DF80}"/>
    <cellStyle name="Normal 6 7 5 2 3" xfId="10327" xr:uid="{770ADC83-FC70-4AB0-A7FC-A5386ABA2C6E}"/>
    <cellStyle name="Normal 6 7 5 3" xfId="10328" xr:uid="{37FD3AEE-6C7F-41DA-BE93-8CDA46506DF0}"/>
    <cellStyle name="Normal 6 7 5 4" xfId="7801" xr:uid="{F0DBCFFB-C5C2-4BC5-9DD0-7DA8666DFF1B}"/>
    <cellStyle name="Normal 6 7 5 5" xfId="13012" xr:uid="{8D9B7D7A-5A46-4800-B365-53C1771ECE19}"/>
    <cellStyle name="Normal 6 7 5 6" xfId="5973" xr:uid="{E4005352-ACC3-4C04-A29B-B9B82E9DCFDE}"/>
    <cellStyle name="Normal 6 7 6" xfId="2453" xr:uid="{28D9EF14-E142-41B2-8341-B77AB111DFCE}"/>
    <cellStyle name="Normal 6 7 6 2" xfId="4297" xr:uid="{AD198041-BCC3-4DD0-875B-E966C3995705}"/>
    <cellStyle name="Normal 6 7 6 2 2" xfId="14960" xr:uid="{314F328D-91B9-4621-B791-9566C40A7D4E}"/>
    <cellStyle name="Normal 6 7 6 2 3" xfId="10329" xr:uid="{D8D787AF-40E4-4305-84BC-2A4CE461C31E}"/>
    <cellStyle name="Normal 6 7 6 3" xfId="7936" xr:uid="{AEA9126B-F401-44ED-B0E6-763A71FDA5AA}"/>
    <cellStyle name="Normal 6 7 6 4" xfId="13147" xr:uid="{77F019B4-6AE8-4D76-ABB6-EF1361F64907}"/>
    <cellStyle name="Normal 6 7 6 5" xfId="6108" xr:uid="{BE6CB740-24E2-40CF-815C-3EF540CFF665}"/>
    <cellStyle name="Normal 6 7 7" xfId="2781" xr:uid="{FA4646C1-B2C1-407D-A715-7DF1C84B3350}"/>
    <cellStyle name="Normal 6 7 7 2" xfId="13447" xr:uid="{73AC33AD-B823-45FD-823D-CEE843C609F4}"/>
    <cellStyle name="Normal 6 7 7 3" xfId="10330" xr:uid="{DB8110C7-A3E2-49D6-86D6-6E69E54B2D6B}"/>
    <cellStyle name="Normal 6 7 8" xfId="10331" xr:uid="{ED230F7D-FE1A-47A5-9BDF-3D0D7EE359F7}"/>
    <cellStyle name="Normal 6 7 9" xfId="6420" xr:uid="{7C8C5820-B709-429F-82CB-92F495A5C02B}"/>
    <cellStyle name="Normal 6 8" xfId="497" xr:uid="{E0F6DC2A-2341-4AA2-BD7A-E1C394AF4108}"/>
    <cellStyle name="Normal 6 8 2" xfId="1118" xr:uid="{C87F7470-7E05-4A20-8D67-DBFCDA0F622A}"/>
    <cellStyle name="Normal 6 8 2 2" xfId="1897" xr:uid="{2ADC48B2-E5AA-46EB-9D34-CFE22E3FB978}"/>
    <cellStyle name="Normal 6 8 2 2 2" xfId="3847" xr:uid="{FCC98C97-7FA3-4FD1-95F8-DD74B73D4039}"/>
    <cellStyle name="Normal 6 8 2 2 2 2" xfId="14513" xr:uid="{8B90DEDB-385C-44AC-86F2-5370D07DB4E3}"/>
    <cellStyle name="Normal 6 8 2 2 2 3" xfId="10332" xr:uid="{88D130BF-00DB-4917-AE34-56F0080D8673}"/>
    <cellStyle name="Normal 6 8 2 2 3" xfId="10333" xr:uid="{BF6F1754-C3F5-45DC-9756-F3406D28880A}"/>
    <cellStyle name="Normal 6 8 2 2 4" xfId="7486" xr:uid="{728A38A3-07DC-45C1-877E-DC2F6A81FF19}"/>
    <cellStyle name="Normal 6 8 2 2 5" xfId="12700" xr:uid="{1ADFD11B-8EB0-48C2-BCEC-F731125FF096}"/>
    <cellStyle name="Normal 6 8 2 2 6" xfId="5661" xr:uid="{3AD27902-39D7-46FD-A844-B1273757BA1B}"/>
    <cellStyle name="Normal 6 8 2 3" xfId="3143" xr:uid="{02CD2A6F-400F-46D0-BADC-88EF9020F67F}"/>
    <cellStyle name="Normal 6 8 2 3 2" xfId="13809" xr:uid="{EF4274B9-B580-49AF-A768-9284A30AC26B}"/>
    <cellStyle name="Normal 6 8 2 3 3" xfId="10334" xr:uid="{E20A6754-6FB9-4943-823A-296CCF0A0213}"/>
    <cellStyle name="Normal 6 8 2 4" xfId="10335" xr:uid="{A488F914-1F0C-4121-8A45-4C9441E493FA}"/>
    <cellStyle name="Normal 6 8 2 5" xfId="6782" xr:uid="{A221D797-409A-4181-9707-82CAB0E1278C}"/>
    <cellStyle name="Normal 6 8 2 6" xfId="11996" xr:uid="{AF2A7EE3-5865-43E2-A996-34B626194CD6}"/>
    <cellStyle name="Normal 6 8 2 7" xfId="4957" xr:uid="{7295F368-A3CE-4694-8317-9850ED4D7DB5}"/>
    <cellStyle name="Normal 6 8 3" xfId="1896" xr:uid="{4F096629-0171-4445-9803-0AAFFB28A387}"/>
    <cellStyle name="Normal 6 8 3 2" xfId="3846" xr:uid="{A2C5A1EB-9B0D-41AC-AACB-5FFBF4AAA60F}"/>
    <cellStyle name="Normal 6 8 3 2 2" xfId="14512" xr:uid="{57738AF2-A04B-4CEC-B6BD-C2C3EB337F0E}"/>
    <cellStyle name="Normal 6 8 3 2 3" xfId="10336" xr:uid="{2CCF4C50-41EE-4628-B885-35E2B93417FE}"/>
    <cellStyle name="Normal 6 8 3 3" xfId="10337" xr:uid="{8ABBD69A-C425-48D0-B3CB-A0B8C8E6AF32}"/>
    <cellStyle name="Normal 6 8 3 4" xfId="7485" xr:uid="{401ED403-E9CB-4C42-95C6-C9CE46E990D1}"/>
    <cellStyle name="Normal 6 8 3 5" xfId="12699" xr:uid="{15AE4EF4-71B8-4473-8C86-10F0205A0617}"/>
    <cellStyle name="Normal 6 8 3 6" xfId="5660" xr:uid="{608D53AA-B990-443B-93DA-5C4553BB0655}"/>
    <cellStyle name="Normal 6 8 4" xfId="2691" xr:uid="{B254E0E6-48C4-48B4-8FC1-F0492CC9F36E}"/>
    <cellStyle name="Normal 6 8 4 2" xfId="13357" xr:uid="{2D36A342-ECE0-4CED-A76F-801E0C925850}"/>
    <cellStyle name="Normal 6 8 4 3" xfId="10338" xr:uid="{9B14E95A-92E8-4249-A8E7-DF49E03ACFFC}"/>
    <cellStyle name="Normal 6 8 5" xfId="10339" xr:uid="{B9BAEA48-ACB6-4DD7-8054-50484BABD27F}"/>
    <cellStyle name="Normal 6 8 6" xfId="6330" xr:uid="{2BABCF38-36C5-4CC4-9FAD-7EA41657BDC1}"/>
    <cellStyle name="Normal 6 8 7" xfId="11544" xr:uid="{AD0D3DC9-DFEC-471A-83FA-C7B31755104F}"/>
    <cellStyle name="Normal 6 8 8" xfId="4505" xr:uid="{A6319813-D822-4A51-8C3D-5440B83B2F56}"/>
    <cellStyle name="Normal 6 9" xfId="767" xr:uid="{CE446AF8-9802-450B-B595-C08082DCBE98}"/>
    <cellStyle name="Normal 6 9 2" xfId="1231" xr:uid="{7E370F09-A76A-4368-A162-DEACD2997193}"/>
    <cellStyle name="Normal 6 9 2 2" xfId="1899" xr:uid="{375A3946-483A-4674-8ED2-C9075D5E25BF}"/>
    <cellStyle name="Normal 6 9 2 2 2" xfId="3849" xr:uid="{A231823A-F951-4A89-910F-34950474FE9F}"/>
    <cellStyle name="Normal 6 9 2 2 2 2" xfId="14515" xr:uid="{0F199F03-0CB0-405A-BCDE-394CE9B82875}"/>
    <cellStyle name="Normal 6 9 2 2 2 3" xfId="10340" xr:uid="{37939CB9-CEA3-4478-9C4D-ECA32970D622}"/>
    <cellStyle name="Normal 6 9 2 2 3" xfId="10341" xr:uid="{4CFBB010-DDFB-4AE2-980B-55EBE6858C85}"/>
    <cellStyle name="Normal 6 9 2 2 4" xfId="7488" xr:uid="{EFE5B896-AAAB-48E5-8602-FCC8084C6DED}"/>
    <cellStyle name="Normal 6 9 2 2 5" xfId="12702" xr:uid="{F4349043-0A6F-464E-ADDF-1B648DB49221}"/>
    <cellStyle name="Normal 6 9 2 2 6" xfId="5663" xr:uid="{B7C04C39-D800-4B38-AE59-D1171A121636}"/>
    <cellStyle name="Normal 6 9 2 3" xfId="3193" xr:uid="{D2B3C0AF-51A5-4237-9294-FA455C797769}"/>
    <cellStyle name="Normal 6 9 2 3 2" xfId="13859" xr:uid="{A7C74621-C88B-4E41-A38A-8C8D423AD61A}"/>
    <cellStyle name="Normal 6 9 2 3 3" xfId="10342" xr:uid="{4B80064F-994B-4CA5-B6B3-DE519B04DAB9}"/>
    <cellStyle name="Normal 6 9 2 4" xfId="10343" xr:uid="{B6F627A8-8077-42E4-9EBA-54911CB54DF1}"/>
    <cellStyle name="Normal 6 9 2 5" xfId="6832" xr:uid="{32B8EBB1-F4CB-4F7B-814D-2CF5B3097129}"/>
    <cellStyle name="Normal 6 9 2 6" xfId="12046" xr:uid="{BC12AF68-71EF-4E14-A400-874B34BE7CCE}"/>
    <cellStyle name="Normal 6 9 2 7" xfId="5007" xr:uid="{D8ACDE79-4ABF-4E21-AC5A-2B5E8F50392E}"/>
    <cellStyle name="Normal 6 9 3" xfId="1898" xr:uid="{3AAC7E4B-CBD3-4CEB-947F-E1589438F42B}"/>
    <cellStyle name="Normal 6 9 3 2" xfId="3848" xr:uid="{E153D725-CB60-4F75-B4DB-02ADDF662335}"/>
    <cellStyle name="Normal 6 9 3 2 2" xfId="14514" xr:uid="{8FE0ED3A-5C46-4BFF-8BA4-F8867350DB37}"/>
    <cellStyle name="Normal 6 9 3 2 3" xfId="10344" xr:uid="{528B2433-1C03-4046-8023-CB23131A82D4}"/>
    <cellStyle name="Normal 6 9 3 3" xfId="10345" xr:uid="{96B6F269-0C6D-4508-A34D-C860A9D23E1D}"/>
    <cellStyle name="Normal 6 9 3 4" xfId="7487" xr:uid="{4AFA689A-D234-40A1-BEC8-45472DEDED50}"/>
    <cellStyle name="Normal 6 9 3 5" xfId="12701" xr:uid="{F2C195AA-4128-4E74-9317-32E637B39622}"/>
    <cellStyle name="Normal 6 9 3 6" xfId="5662" xr:uid="{5CB3058F-7499-408C-BFB6-B62161420C3D}"/>
    <cellStyle name="Normal 6 9 4" xfId="2826" xr:uid="{C855C657-FDBB-4E15-9251-B24575CD4219}"/>
    <cellStyle name="Normal 6 9 4 2" xfId="13492" xr:uid="{0A2D9A22-CC27-4A91-A8FC-AE646BA6EA0E}"/>
    <cellStyle name="Normal 6 9 4 3" xfId="10346" xr:uid="{CDF9A555-3175-45A0-9E9D-3568313698D3}"/>
    <cellStyle name="Normal 6 9 5" xfId="10347" xr:uid="{2A6C0B48-4553-45AC-B96E-C5BC56BFF0CA}"/>
    <cellStyle name="Normal 6 9 6" xfId="6465" xr:uid="{C0059332-D6A7-41A8-8F91-C4AE4454E95F}"/>
    <cellStyle name="Normal 6 9 7" xfId="11679" xr:uid="{1D3ACC5B-1A1B-4604-B591-EE70F1AC7388}"/>
    <cellStyle name="Normal 6 9 8" xfId="4640" xr:uid="{CB726EA4-24CC-4B70-811F-FBABE5DF4DDB}"/>
    <cellStyle name="Normal 60" xfId="292" xr:uid="{D95381F3-169E-4224-A376-9ACC52CD0DD3}"/>
    <cellStyle name="Normal 60 2" xfId="683" xr:uid="{793AD0E3-5F2B-4255-9696-EBA573221226}"/>
    <cellStyle name="Normal 60 2 2" xfId="1210" xr:uid="{C14E89EE-82AF-42D5-8489-B8B5F0BCED0A}"/>
    <cellStyle name="Normal 60 3" xfId="542" xr:uid="{D505BC93-9C73-41B3-BCB0-25DBDDA8B133}"/>
    <cellStyle name="Normal 60 4" xfId="426" xr:uid="{28F6ACAD-9150-44EE-B504-65DC919D8733}"/>
    <cellStyle name="Normal 60 5" xfId="324" xr:uid="{D9D65F7B-21C3-4921-9AC1-3771F3884E33}"/>
    <cellStyle name="Normal 61" xfId="293" xr:uid="{607BE397-E635-40BA-A8A7-0F30BE705A25}"/>
    <cellStyle name="Normal 61 2" xfId="684" xr:uid="{4FE3DE7A-BA31-4F71-A908-420546BF2C05}"/>
    <cellStyle name="Normal 61 2 2" xfId="1211" xr:uid="{19943668-D45C-4F9A-B8FA-5807A52CC042}"/>
    <cellStyle name="Normal 61 3" xfId="543" xr:uid="{C4B33A0F-6025-417E-8FBF-F757393751C7}"/>
    <cellStyle name="Normal 61 4" xfId="427" xr:uid="{C4ED0AE9-896C-4950-BA57-C42EE3F635C0}"/>
    <cellStyle name="Normal 61 5" xfId="325" xr:uid="{F0625825-A876-4D6D-BF83-C25FF28E150F}"/>
    <cellStyle name="Normal 62" xfId="294" xr:uid="{C8503D74-8D91-40A4-BE49-372BFB6CE97A}"/>
    <cellStyle name="Normal 62 2" xfId="685" xr:uid="{BCE51695-114C-4662-836A-89374D137157}"/>
    <cellStyle name="Normal 62 2 2" xfId="1212" xr:uid="{A8E7F148-BDC6-47DC-9A8D-A783725C2151}"/>
    <cellStyle name="Normal 62 3" xfId="544" xr:uid="{660109EE-E62C-433E-99BF-E1F01244768F}"/>
    <cellStyle name="Normal 62 4" xfId="428" xr:uid="{F6764458-139E-4AF2-996A-96FBD0D71DF5}"/>
    <cellStyle name="Normal 62 5" xfId="326" xr:uid="{8FED7CA4-41B3-4B9C-B160-15F1B167CCE4}"/>
    <cellStyle name="Normal 63" xfId="295" xr:uid="{E6589C24-6D9C-41BE-A86B-D82DBDD4D965}"/>
    <cellStyle name="Normal 63 2" xfId="686" xr:uid="{FE7747E6-33D3-4430-9248-93A0B7C82297}"/>
    <cellStyle name="Normal 63 2 2" xfId="1213" xr:uid="{85147BD3-4B12-44F6-82D4-460EAB56A7F5}"/>
    <cellStyle name="Normal 63 3" xfId="546" xr:uid="{4F173815-2263-462B-9F5C-3CA6AD2DD076}"/>
    <cellStyle name="Normal 63 4" xfId="430" xr:uid="{9725F2F3-DCFB-45AF-9DB3-355E8B10253A}"/>
    <cellStyle name="Normal 63 5" xfId="327" xr:uid="{2BD97065-D9E3-45DC-B04F-87505D5987AA}"/>
    <cellStyle name="Normal 64" xfId="296" xr:uid="{E9B3DE28-0AFD-4BBB-A5D0-4BD654BF2909}"/>
    <cellStyle name="Normal 64 10" xfId="2406" xr:uid="{DFD08C98-D075-43F7-922F-ACDD9AEE1332}"/>
    <cellStyle name="Normal 64 10 2" xfId="4250" xr:uid="{B42BC449-3460-45CF-9B5A-CB013036011B}"/>
    <cellStyle name="Normal 64 10 2 2" xfId="14913" xr:uid="{495088C4-0B9B-427B-970A-EA549C487FFF}"/>
    <cellStyle name="Normal 64 10 2 3" xfId="10348" xr:uid="{798635CA-56B5-4DFA-9F9B-13614D6B66B8}"/>
    <cellStyle name="Normal 64 10 3" xfId="7889" xr:uid="{267547C0-643E-467F-A45A-FA6AC1B7B51E}"/>
    <cellStyle name="Normal 64 10 4" xfId="13100" xr:uid="{2E9E34B0-21B2-487A-AF99-B4A449861507}"/>
    <cellStyle name="Normal 64 10 5" xfId="6061" xr:uid="{6D8704A3-2B52-44C2-97AA-70715FBBEAC9}"/>
    <cellStyle name="Normal 64 2" xfId="373" xr:uid="{771BBB55-EF0D-4121-83BD-762625E5EE3A}"/>
    <cellStyle name="Normal 64 2 2" xfId="1111" xr:uid="{42FF7BFB-B43F-417F-90B3-0CE2DD2A8251}"/>
    <cellStyle name="Normal 64 3" xfId="603" xr:uid="{DC755356-F29C-4337-BE03-0D85AECD2BB5}"/>
    <cellStyle name="Normal 64 3 2" xfId="1161" xr:uid="{85FD0097-9CCF-4B4A-B0D8-390F583914F4}"/>
    <cellStyle name="Normal 64 3 2 2" xfId="1901" xr:uid="{E2EF59FE-389C-4E89-A45A-AA0F0A7E3A67}"/>
    <cellStyle name="Normal 64 3 2 2 2" xfId="3851" xr:uid="{F4E3A5EC-1280-48B6-90FB-8C1D72F4601B}"/>
    <cellStyle name="Normal 64 3 2 2 2 2" xfId="14517" xr:uid="{47B1445E-6B5B-4738-9AB0-2156914F8C62}"/>
    <cellStyle name="Normal 64 3 2 2 2 3" xfId="10349" xr:uid="{A72B3457-5574-4964-89CB-F98CD741D5C6}"/>
    <cellStyle name="Normal 64 3 2 2 3" xfId="10350" xr:uid="{F95007D4-8361-49B5-AFC1-E97C9A7AD88C}"/>
    <cellStyle name="Normal 64 3 2 2 4" xfId="7490" xr:uid="{B53E18E8-8587-45AB-9B2B-57BD08F55AD9}"/>
    <cellStyle name="Normal 64 3 2 2 5" xfId="12704" xr:uid="{1D5B9DAB-82E1-4EAE-94F0-EF92D9966B51}"/>
    <cellStyle name="Normal 64 3 2 2 6" xfId="5665" xr:uid="{96FC10A8-D159-407D-9BD4-A66314F567A3}"/>
    <cellStyle name="Normal 64 3 2 3" xfId="3186" xr:uid="{AFE2C794-7E7D-4DA4-95BD-F759098C6313}"/>
    <cellStyle name="Normal 64 3 2 3 2" xfId="13852" xr:uid="{D7E17FC6-754E-403B-8CAD-60CFE237EC3C}"/>
    <cellStyle name="Normal 64 3 2 3 3" xfId="10351" xr:uid="{FF5B7D91-7199-4A64-A788-C49ADE8352C1}"/>
    <cellStyle name="Normal 64 3 2 4" xfId="10352" xr:uid="{FA2104D4-0FCD-4F74-92BE-690E9AB2B469}"/>
    <cellStyle name="Normal 64 3 2 5" xfId="6825" xr:uid="{5F07475B-3DE0-4957-AD53-9A2932787FFE}"/>
    <cellStyle name="Normal 64 3 2 6" xfId="12039" xr:uid="{FD397E14-E7B0-4044-B2DC-2F0D326559F7}"/>
    <cellStyle name="Normal 64 3 2 7" xfId="5000" xr:uid="{F74935B8-1E48-4D22-A934-BDFB482B2A6E}"/>
    <cellStyle name="Normal 64 3 3" xfId="1900" xr:uid="{88959AE4-00E9-4963-9EE9-DA57445D3007}"/>
    <cellStyle name="Normal 64 3 3 2" xfId="3850" xr:uid="{281D543C-5A75-4C5B-8FE5-89F23FFCB102}"/>
    <cellStyle name="Normal 64 3 3 2 2" xfId="14516" xr:uid="{E465516D-8BFB-4FFF-B66D-45CC63ACE2DE}"/>
    <cellStyle name="Normal 64 3 3 2 3" xfId="10353" xr:uid="{BFCC1BB7-8E27-4315-A032-C6222DB77E8F}"/>
    <cellStyle name="Normal 64 3 3 3" xfId="10354" xr:uid="{C7F9158A-7E6C-4AAE-8BE2-C25B2DD9D848}"/>
    <cellStyle name="Normal 64 3 3 4" xfId="7489" xr:uid="{134200B8-02E7-44FA-A8EC-199862071414}"/>
    <cellStyle name="Normal 64 3 3 5" xfId="12703" xr:uid="{0A282A51-D6AF-4839-AB1E-B3032BA4A786}"/>
    <cellStyle name="Normal 64 3 3 6" xfId="5664" xr:uid="{A32E750C-2317-45B2-98A6-4FE64ED5B188}"/>
    <cellStyle name="Normal 64 3 4" xfId="2734" xr:uid="{D090DA9C-E775-4F54-B0EA-A053B3401464}"/>
    <cellStyle name="Normal 64 3 4 2" xfId="13400" xr:uid="{46E99946-131C-42B2-9B1B-61372BC6C0D9}"/>
    <cellStyle name="Normal 64 3 4 3" xfId="10355" xr:uid="{CF2FA204-1E26-47B8-BEF1-B6437C7975BF}"/>
    <cellStyle name="Normal 64 3 5" xfId="10356" xr:uid="{E00CAE18-50BF-4743-A347-8AFBBEEDA78E}"/>
    <cellStyle name="Normal 64 3 6" xfId="6373" xr:uid="{C2A701CE-F038-4399-AB65-63DE0B4CB628}"/>
    <cellStyle name="Normal 64 3 7" xfId="11587" xr:uid="{F53D376F-FCFA-468C-9F8C-1983EE25A7A9}"/>
    <cellStyle name="Normal 64 3 8" xfId="4548" xr:uid="{9B7BF29A-E1A3-4E0D-BC8B-A7BDBE4E1833}"/>
    <cellStyle name="Normal 64 4" xfId="810" xr:uid="{2E732119-7963-4026-A910-A1FAE740BBCB}"/>
    <cellStyle name="Normal 64 4 2" xfId="1274" xr:uid="{4A9CA995-714F-44CB-AED2-6E9F6A60565F}"/>
    <cellStyle name="Normal 64 4 2 2" xfId="1903" xr:uid="{D53D4C02-3588-4480-AED2-CA7E02EFA272}"/>
    <cellStyle name="Normal 64 4 2 2 2" xfId="3853" xr:uid="{BF7B5D28-E291-4D65-B4B6-F9C55F7A0FC6}"/>
    <cellStyle name="Normal 64 4 2 2 2 2" xfId="14519" xr:uid="{90ABC339-8AC9-45A4-8666-466443340851}"/>
    <cellStyle name="Normal 64 4 2 2 2 3" xfId="10357" xr:uid="{CA11D0D2-9D2E-417E-AD59-42C48FF42A84}"/>
    <cellStyle name="Normal 64 4 2 2 3" xfId="10358" xr:uid="{C588DD66-B35C-4001-A460-F559C24E4C67}"/>
    <cellStyle name="Normal 64 4 2 2 4" xfId="7492" xr:uid="{322FC420-1116-4F8C-97F1-FD75B6988979}"/>
    <cellStyle name="Normal 64 4 2 2 5" xfId="12706" xr:uid="{703B60FE-E802-47F1-AF49-767553E79A05}"/>
    <cellStyle name="Normal 64 4 2 2 6" xfId="5667" xr:uid="{9E7CBAD8-849C-4A8D-B1EC-FEF0359AB932}"/>
    <cellStyle name="Normal 64 4 2 3" xfId="3236" xr:uid="{B927CA5E-81C1-4938-A369-71C53F3B3FCF}"/>
    <cellStyle name="Normal 64 4 2 3 2" xfId="13902" xr:uid="{50EBA3FB-6201-480E-B360-89CCA28CF3D4}"/>
    <cellStyle name="Normal 64 4 2 3 3" xfId="10359" xr:uid="{C7C39C39-6326-4D44-97EB-A75A8C3AF495}"/>
    <cellStyle name="Normal 64 4 2 4" xfId="10360" xr:uid="{241A0B37-2818-4ECF-B4D8-4070ECB11264}"/>
    <cellStyle name="Normal 64 4 2 5" xfId="6875" xr:uid="{97DEFD3C-89BC-4904-A0FB-40144771CD2A}"/>
    <cellStyle name="Normal 64 4 2 6" xfId="12089" xr:uid="{010A04F6-1D1F-48A5-BBB6-EE80E59F5548}"/>
    <cellStyle name="Normal 64 4 2 7" xfId="5050" xr:uid="{0AC12E0D-5B6F-41FC-90A8-6E24F2639292}"/>
    <cellStyle name="Normal 64 4 3" xfId="1902" xr:uid="{21613D6A-582E-418F-A908-F5791545F9AF}"/>
    <cellStyle name="Normal 64 4 3 2" xfId="3852" xr:uid="{ED1EF021-8209-47AF-BEB5-E5DDDBAD082D}"/>
    <cellStyle name="Normal 64 4 3 2 2" xfId="14518" xr:uid="{ACF96239-8824-4AE2-90B2-EA8477C723B5}"/>
    <cellStyle name="Normal 64 4 3 2 3" xfId="10361" xr:uid="{0B12A0AA-FAF7-4402-B5FB-A2A2C802E367}"/>
    <cellStyle name="Normal 64 4 3 3" xfId="10362" xr:uid="{A86AAF09-4E42-4E17-9B01-D05AC0EFD1B3}"/>
    <cellStyle name="Normal 64 4 3 4" xfId="7491" xr:uid="{9FD14627-8598-4B7C-9D95-29546389BC49}"/>
    <cellStyle name="Normal 64 4 3 5" xfId="12705" xr:uid="{AFF4BC60-62FA-4ED2-8C6D-45AD47B54A38}"/>
    <cellStyle name="Normal 64 4 3 6" xfId="5666" xr:uid="{0F306DA9-121B-4EA1-B92A-D79FE4CA4E02}"/>
    <cellStyle name="Normal 64 4 4" xfId="2869" xr:uid="{9AFD2377-9F23-4202-AACB-720C71B19D8C}"/>
    <cellStyle name="Normal 64 4 4 2" xfId="13535" xr:uid="{DE0130E4-F508-4146-A8CA-35FF228EEEF0}"/>
    <cellStyle name="Normal 64 4 4 3" xfId="10363" xr:uid="{1042B848-973B-44EF-AEB5-3C93C79A1E5B}"/>
    <cellStyle name="Normal 64 4 5" xfId="10364" xr:uid="{BE1FBC10-95BA-42B1-BC3C-C4B3508EF904}"/>
    <cellStyle name="Normal 64 4 6" xfId="6508" xr:uid="{A5FE5F02-01FF-49F2-8115-21AEE584B9E9}"/>
    <cellStyle name="Normal 64 4 7" xfId="11722" xr:uid="{AD113AFC-254A-4C13-BFD1-9FBC2F60F8E5}"/>
    <cellStyle name="Normal 64 4 8" xfId="4683" xr:uid="{11574935-AC0F-4A20-95C6-3E850E3AD41B}"/>
    <cellStyle name="Normal 64 5" xfId="487" xr:uid="{D5327BD7-2490-44E9-BC78-D24E6C549B20}"/>
    <cellStyle name="Normal 64 5 2" xfId="1110" xr:uid="{93B2BC28-1261-4242-878B-967A59FA6566}"/>
    <cellStyle name="Normal 64 5 2 2" xfId="1905" xr:uid="{AD01E220-0B51-4F8B-923D-6ECA0A7E00A8}"/>
    <cellStyle name="Normal 64 5 2 2 2" xfId="3855" xr:uid="{A7F9916E-DD39-46EA-B306-67C1F3FD7123}"/>
    <cellStyle name="Normal 64 5 2 2 2 2" xfId="14521" xr:uid="{F75F9464-8BF6-448B-8D13-505CB4568393}"/>
    <cellStyle name="Normal 64 5 2 2 2 3" xfId="10365" xr:uid="{27695403-6D7C-4DBF-8F3B-35F022C25061}"/>
    <cellStyle name="Normal 64 5 2 2 3" xfId="10366" xr:uid="{37329989-A0D4-420A-B74C-B9ADCF581677}"/>
    <cellStyle name="Normal 64 5 2 2 4" xfId="7494" xr:uid="{470E7F62-8387-43B1-8891-B077E85EBBD3}"/>
    <cellStyle name="Normal 64 5 2 2 5" xfId="12708" xr:uid="{BBF5818A-2A6A-48CF-8B8C-0F6EE3F61080}"/>
    <cellStyle name="Normal 64 5 2 2 6" xfId="5669" xr:uid="{8D4AF9AC-D8FC-4E83-90F4-3CB26DE8DA95}"/>
    <cellStyle name="Normal 64 5 2 3" xfId="3142" xr:uid="{AE7B4021-AC73-437F-BBC4-C68F928978DF}"/>
    <cellStyle name="Normal 64 5 2 3 2" xfId="13808" xr:uid="{5BB741D9-7A01-4024-ADE7-22969AFF05A6}"/>
    <cellStyle name="Normal 64 5 2 3 3" xfId="10367" xr:uid="{BDDB990D-57E5-4BFB-82FF-AAB5014375D2}"/>
    <cellStyle name="Normal 64 5 2 4" xfId="10368" xr:uid="{72C2614D-EFE5-4137-A17E-CFC7FEF3E3B8}"/>
    <cellStyle name="Normal 64 5 2 5" xfId="6781" xr:uid="{24E8E57F-3C64-4CCB-8F52-1DBD4206B704}"/>
    <cellStyle name="Normal 64 5 2 6" xfId="11995" xr:uid="{C6DFDA6C-F9BD-4F4D-A52F-A439268EC589}"/>
    <cellStyle name="Normal 64 5 2 7" xfId="4956" xr:uid="{733F0877-54B3-42B8-B55A-88A69A0BFAD5}"/>
    <cellStyle name="Normal 64 5 3" xfId="1904" xr:uid="{0BFE769F-D754-4A24-8F27-43A52D372BDE}"/>
    <cellStyle name="Normal 64 5 3 2" xfId="3854" xr:uid="{82E823C4-93A4-470F-8E9B-32925D74846F}"/>
    <cellStyle name="Normal 64 5 3 2 2" xfId="14520" xr:uid="{73ED91D4-0EEB-4DEC-A8D8-625989FC0E62}"/>
    <cellStyle name="Normal 64 5 3 2 3" xfId="10369" xr:uid="{3AC6C640-FCB5-4BBD-8D1F-76B414AC0640}"/>
    <cellStyle name="Normal 64 5 3 3" xfId="10370" xr:uid="{A0E7D8C6-F8D7-4C2D-8FC4-B9DB386B6059}"/>
    <cellStyle name="Normal 64 5 3 4" xfId="7493" xr:uid="{FE9A60A0-F6E5-482D-BE20-23393100DD02}"/>
    <cellStyle name="Normal 64 5 3 5" xfId="12707" xr:uid="{F53D3F9B-0C93-4071-B5DB-17631C4496A5}"/>
    <cellStyle name="Normal 64 5 3 6" xfId="5668" xr:uid="{82FFBB29-5F69-48EE-9945-26D7AD260EAF}"/>
    <cellStyle name="Normal 64 5 4" xfId="2685" xr:uid="{9F78EC45-4C86-4BF2-96B1-E8F42D9B4499}"/>
    <cellStyle name="Normal 64 5 4 2" xfId="13351" xr:uid="{1DFF972E-9D65-4322-90E7-A6A15B04C58C}"/>
    <cellStyle name="Normal 64 5 4 3" xfId="10371" xr:uid="{C982AB9F-3278-4FB2-BE23-95EAFCA92CC7}"/>
    <cellStyle name="Normal 64 5 5" xfId="10372" xr:uid="{C95F9C95-099A-401C-A60A-4BFD7A26CA5B}"/>
    <cellStyle name="Normal 64 5 6" xfId="6324" xr:uid="{0B9917E7-788A-4AFA-BF42-38DADE78EF03}"/>
    <cellStyle name="Normal 64 5 7" xfId="11538" xr:uid="{DAAF1D5C-3559-4275-B260-FA9201CB45BB}"/>
    <cellStyle name="Normal 64 5 8" xfId="4499" xr:uid="{DE6C1D89-39E6-4554-A7B4-94CC5A937970}"/>
    <cellStyle name="Normal 64 6" xfId="961" xr:uid="{35917C25-E280-4C89-A183-85AD2B728174}"/>
    <cellStyle name="Normal 64 6 2" xfId="1906" xr:uid="{0E150816-093B-4636-8866-8325BF3A48C4}"/>
    <cellStyle name="Normal 64 6 2 2" xfId="3856" xr:uid="{033B6EC3-FC42-45C9-852B-6E08FFCFCE07}"/>
    <cellStyle name="Normal 64 6 2 2 2" xfId="14522" xr:uid="{F51C47A5-A011-4687-A4DC-EA2E56CE1D74}"/>
    <cellStyle name="Normal 64 6 2 2 3" xfId="10373" xr:uid="{5B4371AB-35CB-4DF8-B0ED-267D1453AD13}"/>
    <cellStyle name="Normal 64 6 2 3" xfId="10374" xr:uid="{DD453725-9511-4907-8DB8-4D4D594D0DC8}"/>
    <cellStyle name="Normal 64 6 2 4" xfId="7495" xr:uid="{524D93C4-30AF-4399-AC4F-438D5C3ED87F}"/>
    <cellStyle name="Normal 64 6 2 5" xfId="12709" xr:uid="{150BA1EF-35DD-4B50-8752-2FCB764A0F52}"/>
    <cellStyle name="Normal 64 6 2 6" xfId="5670" xr:uid="{CD8C086E-A7B9-49E1-A81F-59A5B30EF4E4}"/>
    <cellStyle name="Normal 64 6 3" xfId="3007" xr:uid="{1E802852-FC01-47F8-B884-6DF17B7E6519}"/>
    <cellStyle name="Normal 64 6 3 2" xfId="13673" xr:uid="{734EC927-BBBA-431D-B7C1-8D66FD2E24D9}"/>
    <cellStyle name="Normal 64 6 3 3" xfId="10375" xr:uid="{FA644114-25B3-473D-9122-D67634B3EB14}"/>
    <cellStyle name="Normal 64 6 4" xfId="10376" xr:uid="{88A74901-FA1E-448C-9E38-3C649CBC37A4}"/>
    <cellStyle name="Normal 64 6 5" xfId="6646" xr:uid="{7FB66E7F-4AA6-447A-A3C2-A712B9451C0C}"/>
    <cellStyle name="Normal 64 6 6" xfId="11860" xr:uid="{CD7256C9-4E74-4FDB-8083-E634BC1A3FF9}"/>
    <cellStyle name="Normal 64 6 7" xfId="4821" xr:uid="{3F8B47D7-1F49-4DD4-A38A-8A0369068792}"/>
    <cellStyle name="Normal 64 7" xfId="1424" xr:uid="{1A60C045-AA9E-4BB2-AD74-E83BBD66BBCD}"/>
    <cellStyle name="Normal 64 7 2" xfId="3374" xr:uid="{D141BDA9-D3C5-4A60-8A7D-D6D2CCB1A94A}"/>
    <cellStyle name="Normal 64 7 2 2" xfId="14040" xr:uid="{07319BDE-8AE1-47E4-ADD9-AADFDA163AC0}"/>
    <cellStyle name="Normal 64 7 2 3" xfId="10377" xr:uid="{5EE931E3-FC49-46C1-A204-2936C05E9A9F}"/>
    <cellStyle name="Normal 64 7 3" xfId="10378" xr:uid="{7656F9E2-9B57-4655-93FA-82EDC65E1D2F}"/>
    <cellStyle name="Normal 64 7 4" xfId="7013" xr:uid="{F9A150E1-F8FE-48C0-BAB3-09D07B7D0AD2}"/>
    <cellStyle name="Normal 64 7 5" xfId="12227" xr:uid="{C51DDB2A-F9C8-4DC1-9894-C3186BA66267}"/>
    <cellStyle name="Normal 64 7 6" xfId="5188" xr:uid="{7B82BE39-E8B1-4C30-83DD-AB60AB3A0AE4}"/>
    <cellStyle name="Normal 64 8" xfId="372" xr:uid="{F965BCD1-2354-418D-956C-F6463302C89C}"/>
    <cellStyle name="Normal 64 8 2" xfId="2641" xr:uid="{D70F4F25-0AFD-41BF-9234-77C2DAB2161B}"/>
    <cellStyle name="Normal 64 8 2 2" xfId="13307" xr:uid="{8AE68255-03E7-4EA7-B6B2-78509D12942C}"/>
    <cellStyle name="Normal 64 8 2 3" xfId="10379" xr:uid="{761B1070-6E02-4F63-8DC6-61775896282D}"/>
    <cellStyle name="Normal 64 8 3" xfId="10380" xr:uid="{B78D5A46-71DA-453A-BCFB-30322D5346CE}"/>
    <cellStyle name="Normal 64 8 4" xfId="6280" xr:uid="{1BB1B0E4-3E93-4CC4-81CE-995EA78F8C4B}"/>
    <cellStyle name="Normal 64 8 5" xfId="11494" xr:uid="{E7A85A0B-7ABD-4F62-A4E8-C4B20CDF5F2D}"/>
    <cellStyle name="Normal 64 8 6" xfId="4455" xr:uid="{9506EDF5-C334-4E0A-A308-99AB0D212CE4}"/>
    <cellStyle name="Normal 64 9" xfId="2258" xr:uid="{CA7C7179-E5B6-4093-8B9E-CBB584E9EBF4}"/>
    <cellStyle name="Normal 64 9 2" xfId="4114" xr:uid="{125450A1-8FE0-4189-9409-373090CBA5C1}"/>
    <cellStyle name="Normal 64 9 2 2" xfId="14777" xr:uid="{EAA28E45-D140-45C1-9905-7E2815543704}"/>
    <cellStyle name="Normal 64 9 2 3" xfId="10381" xr:uid="{4C6E7FE5-86D8-4448-9A8B-E23B8F5F190C}"/>
    <cellStyle name="Normal 64 9 3" xfId="10382" xr:uid="{DACE7C55-6F60-4924-8264-3DC3EE98B00D}"/>
    <cellStyle name="Normal 64 9 4" xfId="7753" xr:uid="{5C001076-D9B4-4A08-AA5C-14C8FA8AEFC5}"/>
    <cellStyle name="Normal 64 9 5" xfId="12964" xr:uid="{10898B1A-E14E-4976-A39C-CF5C82B117D5}"/>
    <cellStyle name="Normal 64 9 6" xfId="5925" xr:uid="{686B5639-1455-4BD4-8719-B57318823662}"/>
    <cellStyle name="Normal 65" xfId="374" xr:uid="{278C648F-85C7-46CE-A957-AA81647C6758}"/>
    <cellStyle name="Normal 65 2" xfId="761" xr:uid="{DCEB2A81-FC29-41C7-8371-D9B224A00968}"/>
    <cellStyle name="Normal 65 2 10" xfId="11678" xr:uid="{833B2E66-A42A-406D-A7C2-2458FCD9D6F0}"/>
    <cellStyle name="Normal 65 2 11" xfId="4639" xr:uid="{FD746292-D0FA-4F30-AC09-C9BFC744FBE5}"/>
    <cellStyle name="Normal 65 2 2" xfId="902" xr:uid="{776E7790-0F3C-4F2C-96E2-8E058D07A843}"/>
    <cellStyle name="Normal 65 2 2 2" xfId="1365" xr:uid="{C0F6A91C-D3D5-426A-991B-B032F22A3D3D}"/>
    <cellStyle name="Normal 65 2 2 2 2" xfId="1909" xr:uid="{B66F736B-0AAB-4598-A2D0-9C18CB98E6D0}"/>
    <cellStyle name="Normal 65 2 2 2 2 2" xfId="3859" xr:uid="{3AF95CAF-1E5C-49D6-A2D7-EA4F370C27CF}"/>
    <cellStyle name="Normal 65 2 2 2 2 2 2" xfId="14525" xr:uid="{0D614E27-5BA3-4753-933A-159784E1CCD1}"/>
    <cellStyle name="Normal 65 2 2 2 2 2 3" xfId="10383" xr:uid="{D3D71B48-6743-4FEA-87EA-5BC04AD1AFB6}"/>
    <cellStyle name="Normal 65 2 2 2 2 3" xfId="10384" xr:uid="{CA56C8DD-5DF4-4312-9B09-181F880CE5E4}"/>
    <cellStyle name="Normal 65 2 2 2 2 4" xfId="7498" xr:uid="{B5CC0DB5-99D4-47AA-A8E6-236D1F4312C6}"/>
    <cellStyle name="Normal 65 2 2 2 2 5" xfId="12712" xr:uid="{54B5DDA1-2BA0-4305-A744-4DA3A36F7519}"/>
    <cellStyle name="Normal 65 2 2 2 2 6" xfId="5673" xr:uid="{F55C6C7D-C40F-4863-8F40-6B13D9027513}"/>
    <cellStyle name="Normal 65 2 2 2 3" xfId="3327" xr:uid="{EDD2F85E-0F14-4C45-A3D3-C2E18F6B6B60}"/>
    <cellStyle name="Normal 65 2 2 2 3 2" xfId="13993" xr:uid="{6448AFDF-A7F7-42AD-B5B4-FBE2D3CEC40D}"/>
    <cellStyle name="Normal 65 2 2 2 3 3" xfId="10385" xr:uid="{17CF2516-73F4-4AE3-8931-6103E89065B4}"/>
    <cellStyle name="Normal 65 2 2 2 4" xfId="10386" xr:uid="{EBCE08A8-C723-4CE5-A967-1975C9FD7892}"/>
    <cellStyle name="Normal 65 2 2 2 5" xfId="6966" xr:uid="{1A206337-CE3D-4E09-8ADC-6FBD862163DE}"/>
    <cellStyle name="Normal 65 2 2 2 6" xfId="12180" xr:uid="{219E81A7-1819-4FA0-B3B9-2210AC8B2C2F}"/>
    <cellStyle name="Normal 65 2 2 2 7" xfId="5141" xr:uid="{5126BBC5-F8E6-4130-8F13-E76783E2DEC1}"/>
    <cellStyle name="Normal 65 2 2 3" xfId="1908" xr:uid="{C0115801-66D6-49DB-90A4-40F37CD820D1}"/>
    <cellStyle name="Normal 65 2 2 3 2" xfId="3858" xr:uid="{42D29474-F65F-4096-BF6F-E62DCED35425}"/>
    <cellStyle name="Normal 65 2 2 3 2 2" xfId="14524" xr:uid="{CDEA8C18-1D9D-4532-9068-A58ACB727821}"/>
    <cellStyle name="Normal 65 2 2 3 2 3" xfId="10387" xr:uid="{669464E0-98E6-4F7F-B9CB-EEA3E967A94D}"/>
    <cellStyle name="Normal 65 2 2 3 3" xfId="10388" xr:uid="{38659541-E44B-4475-B293-78BBFE7EC1DC}"/>
    <cellStyle name="Normal 65 2 2 3 4" xfId="7497" xr:uid="{1AA27B37-6C9B-453E-84E9-F3A95016B1A1}"/>
    <cellStyle name="Normal 65 2 2 3 5" xfId="12711" xr:uid="{A5EDBC3E-4B46-4646-9F60-C2CFAE89A972}"/>
    <cellStyle name="Normal 65 2 2 3 6" xfId="5672" xr:uid="{D94641A4-4E75-40AB-A13B-DA7680F781E4}"/>
    <cellStyle name="Normal 65 2 2 4" xfId="2960" xr:uid="{2686C92D-06DB-4833-B565-C41248BD6916}"/>
    <cellStyle name="Normal 65 2 2 4 2" xfId="13626" xr:uid="{1400B682-4C5D-4AE1-A0DE-1B28133E1C8A}"/>
    <cellStyle name="Normal 65 2 2 4 3" xfId="10389" xr:uid="{7CA484FB-CC74-4710-BF4B-2334F3E2A557}"/>
    <cellStyle name="Normal 65 2 2 5" xfId="10390" xr:uid="{198C428E-B9CD-4DD8-8906-DD50629B9C11}"/>
    <cellStyle name="Normal 65 2 2 6" xfId="6599" xr:uid="{C3E44B33-C084-4182-BAA8-779A1CA18D07}"/>
    <cellStyle name="Normal 65 2 2 7" xfId="11813" xr:uid="{DC76831F-A0A4-4EA1-BAB7-5BFA198859DC}"/>
    <cellStyle name="Normal 65 2 2 8" xfId="4774" xr:uid="{9D5AED08-B90B-486C-8472-330BCE7CA570}"/>
    <cellStyle name="Normal 65 2 3" xfId="1055" xr:uid="{36C9CD77-F163-4559-A467-75AFE36CCFAB}"/>
    <cellStyle name="Normal 65 2 3 2" xfId="1910" xr:uid="{528D03CC-D39B-4FC3-9B38-A0B06D7AD4EA}"/>
    <cellStyle name="Normal 65 2 3 2 2" xfId="3860" xr:uid="{B96013CF-B5B8-408D-B9AA-2013B7A481CE}"/>
    <cellStyle name="Normal 65 2 3 2 2 2" xfId="14526" xr:uid="{08757893-C868-4E78-BD79-CAE89BBE639F}"/>
    <cellStyle name="Normal 65 2 3 2 2 3" xfId="10391" xr:uid="{7CCA16EA-ED64-49E7-92C1-1476AFCE8D0C}"/>
    <cellStyle name="Normal 65 2 3 2 3" xfId="10392" xr:uid="{8ED53529-A260-4314-95E3-CAA00AE10813}"/>
    <cellStyle name="Normal 65 2 3 2 4" xfId="7499" xr:uid="{18B5FDCF-F51A-4575-A87D-ADE64FEE4E23}"/>
    <cellStyle name="Normal 65 2 3 2 5" xfId="12713" xr:uid="{94390C4D-592D-46DC-BE0B-A4C92AD16FDF}"/>
    <cellStyle name="Normal 65 2 3 2 6" xfId="5674" xr:uid="{0282C0D5-FA4C-426E-B525-06685F72C71F}"/>
    <cellStyle name="Normal 65 2 3 3" xfId="3098" xr:uid="{CEF5856E-AAD2-4EC1-98CC-C018E2A82ADA}"/>
    <cellStyle name="Normal 65 2 3 3 2" xfId="13764" xr:uid="{F005FE17-B77E-42AD-8FF9-A356E6EB1768}"/>
    <cellStyle name="Normal 65 2 3 3 3" xfId="10393" xr:uid="{0C549EC0-BEE1-4070-951B-A317123A9975}"/>
    <cellStyle name="Normal 65 2 3 4" xfId="10394" xr:uid="{1FE9C3B4-6B6C-4E09-ADAA-8B3C53FE8C00}"/>
    <cellStyle name="Normal 65 2 3 5" xfId="6737" xr:uid="{540A7170-A62C-42F4-A2B7-B5069008C1B6}"/>
    <cellStyle name="Normal 65 2 3 6" xfId="11951" xr:uid="{3B1842C6-D013-4736-BAC8-4533A4EE68A1}"/>
    <cellStyle name="Normal 65 2 3 7" xfId="4912" xr:uid="{1A4B30EF-2D70-4465-AAC9-E05ED74E676A}"/>
    <cellStyle name="Normal 65 2 4" xfId="1907" xr:uid="{D21C0FA8-DF73-4BBC-9EA3-AA535F8E8F59}"/>
    <cellStyle name="Normal 65 2 4 2" xfId="3857" xr:uid="{0748BDA7-A52D-4DC9-8552-3001097E7DF0}"/>
    <cellStyle name="Normal 65 2 4 2 2" xfId="14523" xr:uid="{6903E591-0829-4D1F-89FC-2F7F24763A73}"/>
    <cellStyle name="Normal 65 2 4 2 3" xfId="10395" xr:uid="{20E2133A-8AFD-4A65-9D94-2E8253879BEB}"/>
    <cellStyle name="Normal 65 2 4 3" xfId="10396" xr:uid="{433862F3-724B-4567-A68E-7F00384FAB98}"/>
    <cellStyle name="Normal 65 2 4 4" xfId="7496" xr:uid="{AEFD8CD0-76F8-4911-BE1E-4A4F84FA545A}"/>
    <cellStyle name="Normal 65 2 4 5" xfId="12710" xr:uid="{AFE21300-0ACC-4B9F-B00B-849D45B7C8D4}"/>
    <cellStyle name="Normal 65 2 4 6" xfId="5671" xr:uid="{EF0C4162-835E-4045-9BA7-5C0109934248}"/>
    <cellStyle name="Normal 65 2 5" xfId="2353" xr:uid="{FAC93C54-9B22-4A5C-B3DE-B6676A36B40F}"/>
    <cellStyle name="Normal 65 2 5 2" xfId="4206" xr:uid="{38BE6D69-F4A2-4021-9B7A-FF2E7E9E5E23}"/>
    <cellStyle name="Normal 65 2 5 2 2" xfId="14869" xr:uid="{D8E48C64-A8C6-4211-8E49-1B9FF7CB4225}"/>
    <cellStyle name="Normal 65 2 5 2 3" xfId="10397" xr:uid="{AB2D1623-F086-4C7F-BDE2-A1D3EE849170}"/>
    <cellStyle name="Normal 65 2 5 3" xfId="10398" xr:uid="{5DCE59EB-5C17-4A35-9B9A-90A4C485B412}"/>
    <cellStyle name="Normal 65 2 5 4" xfId="7845" xr:uid="{682A73F5-40EF-4D81-90B5-AB300A1A3C40}"/>
    <cellStyle name="Normal 65 2 5 5" xfId="13056" xr:uid="{75E20FEE-5D26-4ED7-9B60-6BB286826524}"/>
    <cellStyle name="Normal 65 2 5 6" xfId="6017" xr:uid="{8B371A55-9A80-49DD-B184-C880A4215311}"/>
    <cellStyle name="Normal 65 2 6" xfId="2497" xr:uid="{190AFB9D-52E9-426D-9980-6EF7806012CB}"/>
    <cellStyle name="Normal 65 2 6 2" xfId="4341" xr:uid="{D3AADA3C-E195-4139-82F3-5D49DA6F40CE}"/>
    <cellStyle name="Normal 65 2 6 2 2" xfId="15004" xr:uid="{963F99E9-ED6D-4C32-8A34-B24DC47F11D5}"/>
    <cellStyle name="Normal 65 2 6 2 3" xfId="10399" xr:uid="{9D4186DC-0D36-424A-8E96-FDFC1A1F6AD6}"/>
    <cellStyle name="Normal 65 2 6 3" xfId="7980" xr:uid="{9C0CB24B-DADB-4D66-9B7E-40BCB43B994F}"/>
    <cellStyle name="Normal 65 2 6 4" xfId="13191" xr:uid="{3984F852-9604-4059-A50E-C98542CB4B9E}"/>
    <cellStyle name="Normal 65 2 6 5" xfId="6152" xr:uid="{9BB8C19B-452F-4EB5-9C98-6117DDA3BCAE}"/>
    <cellStyle name="Normal 65 2 7" xfId="2825" xr:uid="{43CF1B0F-4F33-423F-B37F-FCB755EAB693}"/>
    <cellStyle name="Normal 65 2 7 2" xfId="13491" xr:uid="{6DC9954D-EAF5-4690-B52C-BCD940C23035}"/>
    <cellStyle name="Normal 65 2 7 3" xfId="10400" xr:uid="{26E21923-1F61-401A-B8D2-12192B005122}"/>
    <cellStyle name="Normal 65 2 8" xfId="10401" xr:uid="{28D7B1A2-86B5-4E84-B73F-032533590309}"/>
    <cellStyle name="Normal 65 2 9" xfId="6464" xr:uid="{96B73E19-8A15-49A6-AE03-D034B4FE386B}"/>
    <cellStyle name="Normal 65 3" xfId="1112" xr:uid="{035288DA-CFAB-49A6-AAB1-E757C2892610}"/>
    <cellStyle name="Normal 66" xfId="488" xr:uid="{9BCA0919-8240-467A-8AE6-15B78A76732C}"/>
    <cellStyle name="Normal 66 2" xfId="713" xr:uid="{CD10FD87-88FF-4606-8AC4-CE01F6DC5D97}"/>
    <cellStyle name="Normal 66 2 2" xfId="2355" xr:uid="{DB9091D1-9494-4F9E-84F4-4E45CF2E15A9}"/>
    <cellStyle name="Normal 66 3" xfId="605" xr:uid="{EECF482F-440F-4843-9E21-2AF601FFC1D3}"/>
    <cellStyle name="Normal 66 3 2" xfId="1163" xr:uid="{40B96455-D304-490B-90B9-5791E97E4CC8}"/>
    <cellStyle name="Normal 66 3 2 2" xfId="1912" xr:uid="{14C2E6B0-E704-4936-8E84-0E795021B6AC}"/>
    <cellStyle name="Normal 66 3 2 2 2" xfId="3862" xr:uid="{9FBF732C-21B5-4622-BDE3-E00654CF4DEB}"/>
    <cellStyle name="Normal 66 3 2 2 2 2" xfId="14528" xr:uid="{F2E4ECC5-A09A-42F0-9763-21372BBFB349}"/>
    <cellStyle name="Normal 66 3 2 2 2 3" xfId="10402" xr:uid="{F38F82A7-78CC-4C36-9BD0-75D5A1DEE313}"/>
    <cellStyle name="Normal 66 3 2 2 3" xfId="10403" xr:uid="{BA263654-9DE9-4352-A2A8-6015DF469D1F}"/>
    <cellStyle name="Normal 66 3 2 2 4" xfId="7501" xr:uid="{3E2A3AAA-E9C9-43EB-95CD-265323D17B8A}"/>
    <cellStyle name="Normal 66 3 2 2 5" xfId="12715" xr:uid="{70EDDC8C-A93A-45DF-8642-5DB3687F28CD}"/>
    <cellStyle name="Normal 66 3 2 2 6" xfId="5676" xr:uid="{D274FC95-580E-47BA-9C11-004A9F889753}"/>
    <cellStyle name="Normal 66 3 2 3" xfId="3188" xr:uid="{8C86D93B-0F00-48FC-85F1-A0BF6C20104A}"/>
    <cellStyle name="Normal 66 3 2 3 2" xfId="13854" xr:uid="{C46C7C8E-0CC5-4C6C-8C87-EBFB1A93A89D}"/>
    <cellStyle name="Normal 66 3 2 3 3" xfId="10404" xr:uid="{76FB832D-C8E5-4775-B99B-53927D0FB76E}"/>
    <cellStyle name="Normal 66 3 2 4" xfId="10405" xr:uid="{6D517E5F-F42B-45D5-996D-84829EA326B2}"/>
    <cellStyle name="Normal 66 3 2 5" xfId="6827" xr:uid="{765E8DA4-589F-4BB9-9437-82A493E9C14E}"/>
    <cellStyle name="Normal 66 3 2 6" xfId="12041" xr:uid="{0F638EC3-6ABE-4699-8EFC-E88AE07EB4C8}"/>
    <cellStyle name="Normal 66 3 2 7" xfId="5002" xr:uid="{2A0E1532-A5AB-44FE-9CEB-7EA55E344C91}"/>
    <cellStyle name="Normal 66 3 3" xfId="1911" xr:uid="{67CBC841-8878-4DD3-ABA7-E13EEF88521F}"/>
    <cellStyle name="Normal 66 3 3 2" xfId="3861" xr:uid="{9FE21A73-FD53-4306-8214-FED3F71DBB4E}"/>
    <cellStyle name="Normal 66 3 3 2 2" xfId="14527" xr:uid="{4FBA9352-FE4C-4FEA-8F99-283170924354}"/>
    <cellStyle name="Normal 66 3 3 2 3" xfId="10406" xr:uid="{0752B8D5-24E1-4364-9A95-E6AA88B74494}"/>
    <cellStyle name="Normal 66 3 3 3" xfId="10407" xr:uid="{735CFFB0-DADD-4248-91FD-0ACEC1B54094}"/>
    <cellStyle name="Normal 66 3 3 4" xfId="7500" xr:uid="{0430C9C9-7CC4-4009-B233-B52509E71DB6}"/>
    <cellStyle name="Normal 66 3 3 5" xfId="12714" xr:uid="{DCB66C4D-69CE-4C1D-B638-13DAB3E781E6}"/>
    <cellStyle name="Normal 66 3 3 6" xfId="5675" xr:uid="{881D086B-C0DC-4484-9C0E-7D11C08547C6}"/>
    <cellStyle name="Normal 66 3 4" xfId="2736" xr:uid="{5D5CBCDF-2988-4D77-8DE9-A4D1A5CFA2D6}"/>
    <cellStyle name="Normal 66 3 4 2" xfId="13402" xr:uid="{497E5DE9-1AFD-4387-907C-AA664814D945}"/>
    <cellStyle name="Normal 66 3 4 3" xfId="10408" xr:uid="{DD61663C-FF6D-4928-9FA4-675240022C59}"/>
    <cellStyle name="Normal 66 3 5" xfId="10409" xr:uid="{6E530C9A-1857-4B58-A8FB-ED518FF6D60A}"/>
    <cellStyle name="Normal 66 3 6" xfId="6375" xr:uid="{9BC7D5E8-EB78-46B1-9B4C-88A70D0CF399}"/>
    <cellStyle name="Normal 66 3 7" xfId="11589" xr:uid="{7C1E9503-CA0A-4777-9153-AD6478109C7F}"/>
    <cellStyle name="Normal 66 3 8" xfId="4550" xr:uid="{559D68F5-4D1A-4D1C-8331-5E925A791800}"/>
    <cellStyle name="Normal 66 4" xfId="812" xr:uid="{B4EC91C3-9A62-4E09-8969-D8907B95F162}"/>
    <cellStyle name="Normal 66 4 2" xfId="1276" xr:uid="{378C5F48-15C9-4157-B943-681D15462820}"/>
    <cellStyle name="Normal 66 4 2 2" xfId="1914" xr:uid="{7EDFCE70-3713-4E7B-B1D5-E790C7F446F3}"/>
    <cellStyle name="Normal 66 4 2 2 2" xfId="3864" xr:uid="{77E83E8A-BA4A-4E3A-A1E4-6C7910562E9B}"/>
    <cellStyle name="Normal 66 4 2 2 2 2" xfId="14530" xr:uid="{F52A5F4D-BD01-43C7-B9C4-85C5EF1D4250}"/>
    <cellStyle name="Normal 66 4 2 2 2 3" xfId="10410" xr:uid="{4ED9977F-B33B-42EE-90D3-61001F450E9A}"/>
    <cellStyle name="Normal 66 4 2 2 3" xfId="10411" xr:uid="{AF89F1CD-DAAF-4E29-A57E-CE5AFCED54CF}"/>
    <cellStyle name="Normal 66 4 2 2 4" xfId="7503" xr:uid="{5A680F70-0494-4276-9C40-5C99A81AB7F2}"/>
    <cellStyle name="Normal 66 4 2 2 5" xfId="12717" xr:uid="{6AB7ECD9-4057-49F1-AF74-9F5414ABF334}"/>
    <cellStyle name="Normal 66 4 2 2 6" xfId="5678" xr:uid="{77B106F9-4E38-4845-A7FE-AA351762A1A6}"/>
    <cellStyle name="Normal 66 4 2 3" xfId="3238" xr:uid="{F150A7A6-359B-4645-9E09-F652DD3C808D}"/>
    <cellStyle name="Normal 66 4 2 3 2" xfId="13904" xr:uid="{AF4B66AD-0C57-42F1-910E-219B625099B5}"/>
    <cellStyle name="Normal 66 4 2 3 3" xfId="10412" xr:uid="{CAF0FF91-A590-4EB7-A36C-CD27D20810E3}"/>
    <cellStyle name="Normal 66 4 2 4" xfId="10413" xr:uid="{D3BB3202-FBDD-4161-B852-A9FEA7AB2C66}"/>
    <cellStyle name="Normal 66 4 2 5" xfId="6877" xr:uid="{CF05A36D-8F91-4DEB-BAB8-4A66ED0BA264}"/>
    <cellStyle name="Normal 66 4 2 6" xfId="12091" xr:uid="{ED14265E-639C-4E06-8961-90B90E2037E2}"/>
    <cellStyle name="Normal 66 4 2 7" xfId="5052" xr:uid="{74D796D6-D2EE-497A-821B-B422A6D7415B}"/>
    <cellStyle name="Normal 66 4 3" xfId="1913" xr:uid="{02E455AA-ED96-448D-A6D6-BB56DA8A71BE}"/>
    <cellStyle name="Normal 66 4 3 2" xfId="3863" xr:uid="{450D1808-2BF1-4FCC-AF25-860C68ABB003}"/>
    <cellStyle name="Normal 66 4 3 2 2" xfId="14529" xr:uid="{C4EA40DC-85B9-4987-A786-CA8F509475CA}"/>
    <cellStyle name="Normal 66 4 3 2 3" xfId="10414" xr:uid="{0E78526A-602C-4A93-A58C-F4CA885D03F2}"/>
    <cellStyle name="Normal 66 4 3 3" xfId="10415" xr:uid="{70B69C59-2751-47CA-A2E4-CEE98AD230E6}"/>
    <cellStyle name="Normal 66 4 3 4" xfId="7502" xr:uid="{8122BFC3-26D6-429A-BA35-A921C1AD03D7}"/>
    <cellStyle name="Normal 66 4 3 5" xfId="12716" xr:uid="{8074E8FA-8792-4514-8228-0E83466477E3}"/>
    <cellStyle name="Normal 66 4 3 6" xfId="5677" xr:uid="{A973AD75-B34A-4715-9400-98ED47E0F9B1}"/>
    <cellStyle name="Normal 66 4 4" xfId="2871" xr:uid="{D1BAC5E7-A4A4-4681-8FC4-65AD065AB1F0}"/>
    <cellStyle name="Normal 66 4 4 2" xfId="13537" xr:uid="{4974903C-3F08-4232-95D6-6543DA7A43B7}"/>
    <cellStyle name="Normal 66 4 4 3" xfId="10416" xr:uid="{9BC36131-13C5-40FD-B6EA-B40D2451DB11}"/>
    <cellStyle name="Normal 66 4 5" xfId="10417" xr:uid="{E0A53F13-751F-43E0-9474-8630A6D62900}"/>
    <cellStyle name="Normal 66 4 6" xfId="6510" xr:uid="{7AD333F9-8BA4-438A-88DA-14BB211AB705}"/>
    <cellStyle name="Normal 66 4 7" xfId="11724" xr:uid="{3383F2D8-4564-48F8-AD3E-23206406CA43}"/>
    <cellStyle name="Normal 66 4 8" xfId="4685" xr:uid="{6F6E0317-FBA9-4158-AD8D-711762D9BE81}"/>
    <cellStyle name="Normal 66 5" xfId="963" xr:uid="{38099AC0-0ED8-431D-89BF-90C9C10053A3}"/>
    <cellStyle name="Normal 66 5 2" xfId="1915" xr:uid="{02EE9259-8310-4DEF-91C5-8AA10A28EBC0}"/>
    <cellStyle name="Normal 66 5 2 2" xfId="3865" xr:uid="{8DDD6900-7AD8-4937-9EB6-FBB0E7A37AE7}"/>
    <cellStyle name="Normal 66 5 2 2 2" xfId="14531" xr:uid="{C2955703-6B6B-4828-8C68-24223600670B}"/>
    <cellStyle name="Normal 66 5 2 2 3" xfId="10418" xr:uid="{B5A46BBF-3085-4770-8476-F410ABC11A98}"/>
    <cellStyle name="Normal 66 5 2 3" xfId="10419" xr:uid="{54E9C2BB-D899-4D87-A5EE-8F51FD033E59}"/>
    <cellStyle name="Normal 66 5 2 4" xfId="7504" xr:uid="{2A6244E2-46C4-4F8C-97AC-E04E5166E74B}"/>
    <cellStyle name="Normal 66 5 2 5" xfId="12718" xr:uid="{9130F687-0628-41AF-93B0-A052FB3220BB}"/>
    <cellStyle name="Normal 66 5 2 6" xfId="5679" xr:uid="{5C26DCF6-CE5B-4661-BE3E-70BF683907A1}"/>
    <cellStyle name="Normal 66 5 3" xfId="3009" xr:uid="{CF76D352-C0B4-4CB7-BB59-4B6598634084}"/>
    <cellStyle name="Normal 66 5 3 2" xfId="13675" xr:uid="{889AEC6B-DC4D-40DC-886A-0E4254C8E3D1}"/>
    <cellStyle name="Normal 66 5 3 3" xfId="10420" xr:uid="{2AA3A68E-4149-4C5A-BF6B-730F44A84EEB}"/>
    <cellStyle name="Normal 66 5 4" xfId="10421" xr:uid="{F95E3098-2994-449B-A86F-36678A2A9269}"/>
    <cellStyle name="Normal 66 5 5" xfId="6648" xr:uid="{EC8269CA-9825-4806-BE4F-A708430AD4B6}"/>
    <cellStyle name="Normal 66 5 6" xfId="11862" xr:uid="{A0A3D142-6C50-49B9-A6B3-A9CC3454893A}"/>
    <cellStyle name="Normal 66 5 7" xfId="4823" xr:uid="{F427068F-73A5-40E7-891B-AED0AF866658}"/>
    <cellStyle name="Normal 66 6" xfId="2260" xr:uid="{4D157B42-D757-4FF2-B376-92AE94E43131}"/>
    <cellStyle name="Normal 66 6 2" xfId="4116" xr:uid="{3730F2D8-2DCB-40EB-B63B-BB15270629A9}"/>
    <cellStyle name="Normal 66 6 2 2" xfId="14779" xr:uid="{02647DDF-BCE8-45D2-8861-74E3DB09FF27}"/>
    <cellStyle name="Normal 66 6 2 3" xfId="10422" xr:uid="{321C8823-1998-488D-AFEE-FA5BF8267ADE}"/>
    <cellStyle name="Normal 66 6 3" xfId="10423" xr:uid="{31262D24-F78D-409D-9320-E774BFEFA9CB}"/>
    <cellStyle name="Normal 66 6 4" xfId="7755" xr:uid="{B33F9076-01FF-4410-8868-EC52D5F4E6FD}"/>
    <cellStyle name="Normal 66 6 5" xfId="12966" xr:uid="{9CD56789-268D-4C89-8BA5-CB4C27592334}"/>
    <cellStyle name="Normal 66 6 6" xfId="5927" xr:uid="{ACC7ACEF-8B15-41CF-B84E-E03BD389E436}"/>
    <cellStyle name="Normal 66 7" xfId="2408" xr:uid="{38067667-824F-41D8-896A-61CCF118E61C}"/>
    <cellStyle name="Normal 66 7 2" xfId="4252" xr:uid="{2EA8C308-C6ED-42D8-AE25-5008789E3FBB}"/>
    <cellStyle name="Normal 66 7 2 2" xfId="14915" xr:uid="{E139739B-F580-47BA-9D7E-757537DAD94B}"/>
    <cellStyle name="Normal 66 7 2 3" xfId="10424" xr:uid="{376278DE-C576-4B49-B889-B5B133F8F4F1}"/>
    <cellStyle name="Normal 66 7 3" xfId="7891" xr:uid="{877CDB53-1A88-42FF-AD9A-337A3F93211C}"/>
    <cellStyle name="Normal 66 7 4" xfId="13102" xr:uid="{1882D5D9-742C-461C-8222-75F39813B653}"/>
    <cellStyle name="Normal 66 7 5" xfId="6063" xr:uid="{42BCE35B-280A-40FC-B353-4F7E82419C85}"/>
    <cellStyle name="Normal 67" xfId="606" xr:uid="{B60249F1-BDDB-4F57-A639-37288728997F}"/>
    <cellStyle name="Normal 67 10" xfId="6376" xr:uid="{4D800012-6210-4171-A924-7E9B837C61D4}"/>
    <cellStyle name="Normal 67 11" xfId="11590" xr:uid="{B3ACDA3F-B982-4BA0-AC25-17CBF882384B}"/>
    <cellStyle name="Normal 67 12" xfId="4551" xr:uid="{2F363822-7E8E-4883-85A1-0614C8A25FFB}"/>
    <cellStyle name="Normal 67 2" xfId="813" xr:uid="{2926C963-1E31-4D2D-A0D6-514E394A1D5F}"/>
    <cellStyle name="Normal 67 2 2" xfId="1277" xr:uid="{E9675AC3-BCCB-4864-ABEE-9424CB9D34DA}"/>
    <cellStyle name="Normal 67 2 2 2" xfId="1918" xr:uid="{599EED76-AEF1-4D41-8FE5-7A8E64757B58}"/>
    <cellStyle name="Normal 67 2 2 2 2" xfId="3868" xr:uid="{13DBCEC1-C07E-4BBA-BEAE-B2C9EBF87C3D}"/>
    <cellStyle name="Normal 67 2 2 2 2 2" xfId="14534" xr:uid="{22DDA450-FC4D-41EF-BC93-FDC2E3BC4E5E}"/>
    <cellStyle name="Normal 67 2 2 2 2 3" xfId="10425" xr:uid="{C58762CF-F06F-4CC8-A562-429B6B283F40}"/>
    <cellStyle name="Normal 67 2 2 2 3" xfId="10426" xr:uid="{627EABD4-B209-4527-855A-6A3D79BDAB40}"/>
    <cellStyle name="Normal 67 2 2 2 4" xfId="7507" xr:uid="{735B58A5-8D99-4CB6-AB41-7811839536C3}"/>
    <cellStyle name="Normal 67 2 2 2 5" xfId="12721" xr:uid="{38A039B9-763F-4E00-8048-1B178D1E2E54}"/>
    <cellStyle name="Normal 67 2 2 2 6" xfId="5682" xr:uid="{79B2F16F-7F75-4518-B4C4-64872FFF996A}"/>
    <cellStyle name="Normal 67 2 2 3" xfId="3239" xr:uid="{6A1E515B-03C2-4DE7-9D7C-017092DB5B69}"/>
    <cellStyle name="Normal 67 2 2 3 2" xfId="13905" xr:uid="{BB73E6A3-A6C8-44F5-A6C6-08683BDE0CA5}"/>
    <cellStyle name="Normal 67 2 2 3 3" xfId="10427" xr:uid="{DB21D4B2-9C13-4A83-BF4D-C7A45DD7827C}"/>
    <cellStyle name="Normal 67 2 2 4" xfId="10428" xr:uid="{7AF65888-B1FA-46B1-96E2-3088C32BB5F3}"/>
    <cellStyle name="Normal 67 2 2 5" xfId="6878" xr:uid="{944FCE4E-6E7C-491C-860B-C94F3DFB250F}"/>
    <cellStyle name="Normal 67 2 2 6" xfId="12092" xr:uid="{5DF5156C-CCC9-4413-B62F-67C0684C3A16}"/>
    <cellStyle name="Normal 67 2 2 7" xfId="5053" xr:uid="{40105310-DB10-41D4-BAD3-C543B201FB45}"/>
    <cellStyle name="Normal 67 2 3" xfId="1917" xr:uid="{A384EEAF-4ACE-4478-AB3D-C69ED64E02DF}"/>
    <cellStyle name="Normal 67 2 3 2" xfId="3867" xr:uid="{FA59DA97-BB0D-4153-BF45-22345502B078}"/>
    <cellStyle name="Normal 67 2 3 2 2" xfId="14533" xr:uid="{50A2D942-4ADA-4502-9FCA-286414E55839}"/>
    <cellStyle name="Normal 67 2 3 2 3" xfId="10429" xr:uid="{1D415F2C-65FD-4F8D-A119-67FA6251D28B}"/>
    <cellStyle name="Normal 67 2 3 3" xfId="10430" xr:uid="{26AA750D-A5A7-4241-846A-695ADE74A14E}"/>
    <cellStyle name="Normal 67 2 3 4" xfId="7506" xr:uid="{9C518D46-5264-44B2-BA75-30949BE05447}"/>
    <cellStyle name="Normal 67 2 3 5" xfId="12720" xr:uid="{0054ED4B-C39C-48C7-9ADF-2911A8A48A66}"/>
    <cellStyle name="Normal 67 2 3 6" xfId="5681" xr:uid="{0FABAFBB-A11E-4ED4-BF98-F6049D28A23D}"/>
    <cellStyle name="Normal 67 2 4" xfId="2872" xr:uid="{9F8C5C21-C6C2-4319-BDD1-47216FDEDE88}"/>
    <cellStyle name="Normal 67 2 4 2" xfId="13538" xr:uid="{9EA330CA-E93F-4077-9B64-6D58D55523B1}"/>
    <cellStyle name="Normal 67 2 4 3" xfId="10431" xr:uid="{58BD9BC6-1067-4C67-8466-E3B6ACDA84BE}"/>
    <cellStyle name="Normal 67 2 5" xfId="10432" xr:uid="{C67B942B-D620-47FD-968D-C729F1560E7C}"/>
    <cellStyle name="Normal 67 2 6" xfId="6511" xr:uid="{2D63416A-DE1F-4F72-ACA1-449CF05E1FE9}"/>
    <cellStyle name="Normal 67 2 7" xfId="11725" xr:uid="{3B9D13EF-314A-4DBE-BB50-52AB7A711A48}"/>
    <cellStyle name="Normal 67 2 8" xfId="4686" xr:uid="{71A77F3A-C434-4577-A752-8BBC2E003A28}"/>
    <cellStyle name="Normal 67 3" xfId="964" xr:uid="{188398CF-FFCB-4794-BB32-9CB8904D8490}"/>
    <cellStyle name="Normal 67 3 2" xfId="1919" xr:uid="{D0D58A55-388A-4F78-BB12-6871FD2977AA}"/>
    <cellStyle name="Normal 67 3 2 2" xfId="3869" xr:uid="{0DF3E6BE-8DE5-4F0D-BD9B-7965CCDEC77F}"/>
    <cellStyle name="Normal 67 3 2 2 2" xfId="14535" xr:uid="{F8F84ACC-948E-4827-9644-46CB7ED7BFE4}"/>
    <cellStyle name="Normal 67 3 2 2 3" xfId="10433" xr:uid="{2C147BE6-0E76-4809-B23A-877B3AF9C03B}"/>
    <cellStyle name="Normal 67 3 2 3" xfId="10434" xr:uid="{23F8B0D5-0B05-4BB8-8044-F45C4729F091}"/>
    <cellStyle name="Normal 67 3 2 4" xfId="7508" xr:uid="{7214C7AD-C1C9-471E-ABFC-479AE0D7CB5B}"/>
    <cellStyle name="Normal 67 3 2 5" xfId="12722" xr:uid="{01D09D92-4361-41C4-83B0-A453DCC4CC89}"/>
    <cellStyle name="Normal 67 3 2 6" xfId="5683" xr:uid="{D6B15286-F437-4C13-99E8-8B3A2F6B06BD}"/>
    <cellStyle name="Normal 67 3 3" xfId="3010" xr:uid="{D1E9A5B4-ACAB-4F43-A2F2-15CD57E0E806}"/>
    <cellStyle name="Normal 67 3 3 2" xfId="13676" xr:uid="{6FD07BD2-8EA7-4608-B665-042A4C730A41}"/>
    <cellStyle name="Normal 67 3 3 3" xfId="10435" xr:uid="{5FCAC6F4-B70A-4E10-A641-FC2E74924C47}"/>
    <cellStyle name="Normal 67 3 4" xfId="10436" xr:uid="{A2963E0D-84BB-4FFF-BEA3-798FF19C35EC}"/>
    <cellStyle name="Normal 67 3 5" xfId="6649" xr:uid="{DB7656A0-572A-4550-BFE8-FA15CA43C4C1}"/>
    <cellStyle name="Normal 67 3 6" xfId="11863" xr:uid="{F8941C57-CDA5-4955-8BFC-BFE78B8E8B21}"/>
    <cellStyle name="Normal 67 3 7" xfId="4824" xr:uid="{926EBEDD-0299-47A5-A307-AC09C37E9B7B}"/>
    <cellStyle name="Normal 67 4" xfId="1916" xr:uid="{C9DC11AA-A4DE-4EDE-9763-E22F06C04D2F}"/>
    <cellStyle name="Normal 67 4 2" xfId="3866" xr:uid="{5989865E-5B68-4473-9667-C563A3F924EE}"/>
    <cellStyle name="Normal 67 4 2 2" xfId="14532" xr:uid="{55FABED0-0BF5-48CF-B973-8C5C4C953D48}"/>
    <cellStyle name="Normal 67 4 2 3" xfId="10437" xr:uid="{A62A4AE5-44C1-4D40-8AEF-3B20A44B9E5A}"/>
    <cellStyle name="Normal 67 4 3" xfId="10438" xr:uid="{22110D18-5EA7-43F8-B435-5D296DB91C07}"/>
    <cellStyle name="Normal 67 4 4" xfId="7505" xr:uid="{CB23F01B-C554-43F1-9A82-B7C09FF6984C}"/>
    <cellStyle name="Normal 67 4 5" xfId="12719" xr:uid="{244D7AFD-D030-42DC-884A-E0FE05994ED2}"/>
    <cellStyle name="Normal 67 4 6" xfId="5680" xr:uid="{65D67235-57E0-4E8F-A1AD-461271D21105}"/>
    <cellStyle name="Normal 67 5" xfId="2261" xr:uid="{045DE0D9-D4A0-449D-96E4-F90B11B157CA}"/>
    <cellStyle name="Normal 67 5 2" xfId="4117" xr:uid="{610E7D51-51DB-4A05-8210-3E13CA3804DE}"/>
    <cellStyle name="Normal 67 5 2 2" xfId="14780" xr:uid="{DEB76B97-9E8A-49A4-B03F-6D4F543827F9}"/>
    <cellStyle name="Normal 67 5 2 3" xfId="10439" xr:uid="{213778D0-CF41-4120-8FCF-96AFB7AE10E9}"/>
    <cellStyle name="Normal 67 5 3" xfId="10440" xr:uid="{E2D2DA94-0676-4A47-AA26-6D82F4186BEA}"/>
    <cellStyle name="Normal 67 5 4" xfId="7756" xr:uid="{ECF65F84-2245-48DC-8D15-F68C035AD2CC}"/>
    <cellStyle name="Normal 67 5 5" xfId="12967" xr:uid="{63BE83AC-31EF-44DE-BA32-F704720CFA1B}"/>
    <cellStyle name="Normal 67 5 6" xfId="5928" xr:uid="{F196E132-B213-494E-B932-B0F10BCDA414}"/>
    <cellStyle name="Normal 67 6" xfId="2357" xr:uid="{29834026-3955-4A06-B52C-004E2CDA9A4C}"/>
    <cellStyle name="Normal 67 7" xfId="2409" xr:uid="{C677DFBE-B58D-499A-994F-DAB42E9A5647}"/>
    <cellStyle name="Normal 67 7 2" xfId="4253" xr:uid="{B23E52DF-5B50-4804-A7EF-8F3DC7B032BD}"/>
    <cellStyle name="Normal 67 7 2 2" xfId="14916" xr:uid="{DCDEDE0A-C003-478F-A9CA-A8CEBE19BE61}"/>
    <cellStyle name="Normal 67 7 2 3" xfId="10441" xr:uid="{F2D24579-3EE7-484E-8633-7C4B54618EDC}"/>
    <cellStyle name="Normal 67 7 3" xfId="7892" xr:uid="{42F3AAF9-75B9-4BE4-B4F8-E9BCC2B642F8}"/>
    <cellStyle name="Normal 67 7 4" xfId="13103" xr:uid="{EB5ED5AE-B8F9-4295-B419-B3189D73E1EB}"/>
    <cellStyle name="Normal 67 7 5" xfId="6064" xr:uid="{601C621A-F79C-4C7E-9A29-675A6C509A6B}"/>
    <cellStyle name="Normal 67 8" xfId="2737" xr:uid="{71945528-A3F4-4ECF-A6F0-E46411FA83B2}"/>
    <cellStyle name="Normal 67 8 2" xfId="13403" xr:uid="{6E54054A-A221-473D-886D-636791EFC4D8}"/>
    <cellStyle name="Normal 67 8 3" xfId="10442" xr:uid="{B2BF18B8-A8D3-4D7A-B9AA-51C0FB6B985B}"/>
    <cellStyle name="Normal 67 9" xfId="10443" xr:uid="{E87ADCE7-81E8-4DE4-A875-E0BDAC27E91B}"/>
    <cellStyle name="Normal 68" xfId="728" xr:uid="{45806E39-98C6-439B-AC1C-9F93BE84C0F6}"/>
    <cellStyle name="Normal 68 2" xfId="2245" xr:uid="{807B65FD-6793-472B-A79E-66A00A59E794}"/>
    <cellStyle name="Normal 69" xfId="495" xr:uid="{B67BCD4C-76C5-4C93-9AED-1C817D8877C5}"/>
    <cellStyle name="Normal 69 2" xfId="2273" xr:uid="{7A47A6BD-DF5F-4239-999D-213ECED19850}"/>
    <cellStyle name="Normal 69 2 2" xfId="4127" xr:uid="{95FD5A96-85AE-4F7D-9545-C442505A4E81}"/>
    <cellStyle name="Normal 69 2 2 2" xfId="14790" xr:uid="{06BB74E8-D55C-4D09-B3E5-4A23BC666643}"/>
    <cellStyle name="Normal 69 2 2 3" xfId="10444" xr:uid="{87982778-5BCC-4CCF-94FE-1A6127C85859}"/>
    <cellStyle name="Normal 69 2 3" xfId="10445" xr:uid="{2E4CAE3B-3666-4208-BD4A-CA5CC07F53D8}"/>
    <cellStyle name="Normal 69 2 4" xfId="7766" xr:uid="{68DC02A3-2CF5-486A-9C3D-5B9699C73718}"/>
    <cellStyle name="Normal 69 2 5" xfId="12977" xr:uid="{225CBA25-2C10-4435-BC5A-B1E3CA461FD6}"/>
    <cellStyle name="Normal 69 2 6" xfId="5938" xr:uid="{B0FDCAC3-3FE6-483E-B0CC-11ED5A1F6B55}"/>
    <cellStyle name="Normal 7" xfId="149" xr:uid="{1A968D34-5235-4C17-812D-78FB1FD3F485}"/>
    <cellStyle name="Normal 7 2" xfId="163" xr:uid="{B1B7A2CF-D2A9-4A47-B57C-685D28475B4B}"/>
    <cellStyle name="Normal 7 2 2" xfId="688" xr:uid="{4A5F714A-68CD-42B6-8D72-784050E2CE7E}"/>
    <cellStyle name="Normal 7 2 2 2" xfId="1215" xr:uid="{837227DE-F169-4ECE-880C-B73459CE77B6}"/>
    <cellStyle name="Normal 7 2 3" xfId="580" xr:uid="{E986CE78-EC1A-4992-AF99-CA5BBF01E2CD}"/>
    <cellStyle name="Normal 7 2 4" xfId="464" xr:uid="{D0F24853-C2E5-40EB-93C4-331B3880E96F}"/>
    <cellStyle name="Normal 7 3" xfId="687" xr:uid="{E9BE1604-F929-4513-A720-02E0D975002D}"/>
    <cellStyle name="Normal 7 3 2" xfId="1214" xr:uid="{DE18E7D9-3D79-4C07-91EF-923879F1510D}"/>
    <cellStyle name="Normal 7 4" xfId="498" xr:uid="{27D636B8-6F99-430A-AA0F-D839391E3B96}"/>
    <cellStyle name="Normal 7 5" xfId="382" xr:uid="{53373ED6-ECE8-4509-8B62-3F08AF636694}"/>
    <cellStyle name="Normal 70" xfId="599" xr:uid="{8F29E0D7-17D3-4053-BB31-513C33EE94BA}"/>
    <cellStyle name="Normal 71" xfId="762" xr:uid="{ED71713D-EF65-4171-ACDB-B9BB0DCEAA39}"/>
    <cellStyle name="Normal 72" xfId="763" xr:uid="{1F59B509-4677-46F3-841C-1E2DAE7ED90B}"/>
    <cellStyle name="Normal 73" xfId="496" xr:uid="{28FE7408-41A0-4E0D-82D9-EDA76E3C4C14}"/>
    <cellStyle name="Normal 74" xfId="765" xr:uid="{4432CE51-9031-44F3-8F5A-D2D19D583892}"/>
    <cellStyle name="Normal 75" xfId="764" xr:uid="{860A31B8-5986-4C41-8FCD-C0BF1D2D5325}"/>
    <cellStyle name="Normal 76" xfId="766" xr:uid="{6FA800F9-4DDD-43C5-BF5A-FC9C8D34674F}"/>
    <cellStyle name="Normal 77" xfId="846" xr:uid="{46F31EAF-65FA-42D2-BC2B-2056F00AA603}"/>
    <cellStyle name="Normal 78" xfId="903" xr:uid="{F1DD2927-7E04-4F70-A5B8-AE445A803A63}"/>
    <cellStyle name="Normal 79" xfId="904" xr:uid="{E130BB8A-8A50-43FC-80F4-81B35006CBDB}"/>
    <cellStyle name="Normal 8" xfId="164" xr:uid="{55DFD178-248E-4835-99B8-28C5C6A8EA4C}"/>
    <cellStyle name="Normal 8 2" xfId="180" xr:uid="{27A51E84-A11C-4E61-952D-7FA7E146E91D}"/>
    <cellStyle name="Normal 8 2 2" xfId="690" xr:uid="{07511859-5BB1-4FF9-AE07-673DEC9E6E65}"/>
    <cellStyle name="Normal 8 2 2 2" xfId="1217" xr:uid="{C441E23E-224B-4442-8FA5-C2BE73DBFC63}"/>
    <cellStyle name="Normal 8 2 3" xfId="582" xr:uid="{385644BA-028C-4000-BE25-D0FA660D935A}"/>
    <cellStyle name="Normal 8 2 4" xfId="466" xr:uid="{89A6FF90-9497-47A8-A323-A6CF44408D05}"/>
    <cellStyle name="Normal 8 3" xfId="689" xr:uid="{54FCD231-87C7-4F9C-A699-8CEF87C34B05}"/>
    <cellStyle name="Normal 8 3 2" xfId="1216" xr:uid="{2BCC7316-1219-4415-AB06-926DAFF51C54}"/>
    <cellStyle name="Normal 8 4" xfId="581" xr:uid="{FC1F76D8-E5CA-4ED4-B84B-35481A444613}"/>
    <cellStyle name="Normal 8 5" xfId="465" xr:uid="{80B06A37-E3F9-4116-BB6C-F6747ACD9A72}"/>
    <cellStyle name="Normal 80" xfId="380" xr:uid="{1D1F69C7-12C6-4249-B74B-6EECDE6F2B32}"/>
    <cellStyle name="Normal 81" xfId="483" xr:uid="{27DF9267-3D3E-4B5D-9CEA-4DD34AD88C5B}"/>
    <cellStyle name="Normal 82" xfId="911" xr:uid="{BFF79238-A0E8-4F8E-AF6F-D88D84DEC3CD}"/>
    <cellStyle name="Normal 83" xfId="912" xr:uid="{9DA7CB47-2BFF-4701-9B13-0F6E24DB1272}"/>
    <cellStyle name="Normal 84" xfId="910" xr:uid="{003C0B88-F75D-4315-AF13-9809623FB956}"/>
    <cellStyle name="Normal 85" xfId="909" xr:uid="{8D360F3F-E2B8-489C-9658-BAB32461D23D}"/>
    <cellStyle name="Normal 86" xfId="908" xr:uid="{20D42430-5EE1-46A7-8037-63573C86D889}"/>
    <cellStyle name="Normal 87" xfId="913" xr:uid="{66F5F3FF-A35F-463C-90C9-DED8E19E8898}"/>
    <cellStyle name="Normal 88" xfId="1373" xr:uid="{082C68D1-A6AE-4732-89EC-1A03D7F98092}"/>
    <cellStyle name="Normal 89" xfId="1374" xr:uid="{9A6840F3-0EB9-4437-BEA2-D132C5B4FEF3}"/>
    <cellStyle name="Normal 9" xfId="170" xr:uid="{FF9767E1-C59D-415E-82A5-4E360E90C306}"/>
    <cellStyle name="Normal 9 2" xfId="691" xr:uid="{36938EBA-B871-4784-891F-7382203B2BA2}"/>
    <cellStyle name="Normal 9 2 2" xfId="1218" xr:uid="{50D203CE-2FBA-4CC7-B648-942CD25CD7B2}"/>
    <cellStyle name="Normal 9 3" xfId="499" xr:uid="{23348CE5-2DED-4607-9E5B-142A5DEAFE79}"/>
    <cellStyle name="Normal 9 4" xfId="383" xr:uid="{B79AA677-8830-435B-B4C0-92CF8F523018}"/>
    <cellStyle name="Normal 90" xfId="1372" xr:uid="{44780267-4110-41F3-B818-E0C2F11D5CA6}"/>
    <cellStyle name="Normal 91" xfId="1091" xr:uid="{D7057137-415E-4305-B8F9-DF132856FD97}"/>
    <cellStyle name="Normal 92" xfId="1371" xr:uid="{B0AEC793-D9DE-400F-9D6D-DA20BC531F6D}"/>
    <cellStyle name="Normal 93" xfId="1369" xr:uid="{4FB593E3-C37F-4124-8348-E11E54AAA14A}"/>
    <cellStyle name="Normal 94" xfId="1067" xr:uid="{05468911-423F-4975-BE6A-9E8CC9BF73DA}"/>
    <cellStyle name="Normal 95" xfId="1378" xr:uid="{52A14FCB-6A4A-48C3-A3F7-CBE53D739DFC}"/>
    <cellStyle name="Normal 96" xfId="1370" xr:uid="{33940E58-01DC-4601-AB89-82984C7AB124}"/>
    <cellStyle name="Normal 97" xfId="1376" xr:uid="{090EB732-744C-4C58-A95A-7F897F824CEC}"/>
    <cellStyle name="Normal 98" xfId="1375" xr:uid="{1D887120-2476-4E43-93D3-DF088BA78DC2}"/>
    <cellStyle name="Normal 99" xfId="1379" xr:uid="{BEA39F97-F275-46C3-927C-31B29132FF17}"/>
    <cellStyle name="Normal1" xfId="205" xr:uid="{A71DC1B1-F75B-4FE4-B58A-5AD6ABB449C0}"/>
    <cellStyle name="Normal2" xfId="206" xr:uid="{109195DD-CB3D-4564-B213-119196B8F78C}"/>
    <cellStyle name="Normal3" xfId="207" xr:uid="{42B8C1DD-F752-4776-B73F-4C71DD50C85E}"/>
    <cellStyle name="Nota 2" xfId="112" xr:uid="{3C59E889-33BC-4810-A327-893C1169599C}"/>
    <cellStyle name="Nota 2 2" xfId="2537" xr:uid="{EE680CA6-CB5F-4AC9-A2DB-1C3D6D98A086}"/>
    <cellStyle name="Nota 2 2 2" xfId="4361" xr:uid="{D65E3822-763A-4AFC-8383-C431FD824AA9}"/>
    <cellStyle name="Nota 2 2 2 2" xfId="15024" xr:uid="{E052D06C-6A1D-41C2-99D1-DEFB16CCC0CF}"/>
    <cellStyle name="Nota 2 2 3" xfId="13212" xr:uid="{24FD0FC8-D9F2-498E-A274-0298E19CC451}"/>
    <cellStyle name="Nota 2 3" xfId="2207" xr:uid="{A9E4FC4F-12CB-4265-B532-69A981AF0E18}"/>
    <cellStyle name="Note" xfId="113" xr:uid="{6DA80BA5-AE4D-4D17-BAB8-1165ABF389C4}"/>
    <cellStyle name="Output" xfId="114" xr:uid="{6C43D693-3A10-4B2F-9352-9C42F9E5923F}"/>
    <cellStyle name="Percent" xfId="36" xr:uid="{9DBB3740-D56F-4A24-8A82-4E489E692732}"/>
    <cellStyle name="Percent [2]" xfId="208" xr:uid="{3F158146-AF39-40A1-8B55-27ECD9902FA8}"/>
    <cellStyle name="Percent [2] 2" xfId="692" xr:uid="{007DDEAD-D553-49C9-B454-320029DDF8E7}"/>
    <cellStyle name="Percent [2] 2 2" xfId="1219" xr:uid="{80C13997-095A-4618-B4C7-A8C164956C68}"/>
    <cellStyle name="Percent [2] 3" xfId="583" xr:uid="{4B36024B-77F0-4418-9B69-B06EFE48CF97}"/>
    <cellStyle name="Percent [2] 4" xfId="467" xr:uid="{11ABF275-E3C8-4313-8E0A-3C6848CE077B}"/>
    <cellStyle name="Percent_Sheet1" xfId="209" xr:uid="{DE698A35-6BF9-4FA5-AACF-1B7CC4F239F1}"/>
    <cellStyle name="Percentual" xfId="210" xr:uid="{876A710E-41A1-4057-ABCB-07D838E4801F}"/>
    <cellStyle name="Ponto" xfId="211" xr:uid="{91A8EC7F-FAA2-4662-928B-D259E9A2DD29}"/>
    <cellStyle name="Porcentagem" xfId="5" builtinId="5"/>
    <cellStyle name="Porcentagem 10" xfId="8" xr:uid="{2A36479B-2253-4A4F-9AA2-34C8110DE330}"/>
    <cellStyle name="Porcentagem 2" xfId="12" xr:uid="{88E47933-F3F1-4B73-BA50-C399712EB013}"/>
    <cellStyle name="Porcentagem 2 2" xfId="35" xr:uid="{416D2D85-7467-4916-BA55-39225ECF7ED8}"/>
    <cellStyle name="Porcentagem 2 2 2" xfId="9" xr:uid="{3583A898-9CFD-403D-A28D-0C793F1CCE52}"/>
    <cellStyle name="Porcentagem 2 2 2 2" xfId="22" xr:uid="{53A923DF-FC36-4F4D-AE22-29AD19DAF10E}"/>
    <cellStyle name="Porcentagem 2 3" xfId="1058" xr:uid="{4BBBA369-F1E6-46BD-A4FB-76AC934F1EF5}"/>
    <cellStyle name="Porcentagem 3" xfId="41" xr:uid="{987DC5DA-20BA-4510-B7B1-867905642DC9}"/>
    <cellStyle name="Porcentagem 3 2" xfId="167" xr:uid="{1FE4AA46-E088-494B-B0BF-1948D24A6502}"/>
    <cellStyle name="Porcentagem 3 3" xfId="693" xr:uid="{28325B92-21EE-419D-A538-060F7DC38167}"/>
    <cellStyle name="Porcentagem 3 4" xfId="157" xr:uid="{B6DA1145-5FE0-4C18-B67C-93BD03AC37C1}"/>
    <cellStyle name="Porcentagem 4" xfId="153" xr:uid="{FB721CE1-7E0E-4B56-A64A-B383E211231A}"/>
    <cellStyle name="Porcentagem 4 2" xfId="158" xr:uid="{7CA58C81-C763-4135-A0A1-7F03C6EA6498}"/>
    <cellStyle name="Porcentagem 4 2 2" xfId="298" xr:uid="{E5E83FD4-9852-40E4-B35A-377ADA829C29}"/>
    <cellStyle name="Porcentagem 4 2 2 2" xfId="1106" xr:uid="{5954B2DD-0474-4CE6-AA5B-FD05651934C7}"/>
    <cellStyle name="Porcentagem 4 2 3" xfId="974" xr:uid="{20D02C19-47AC-4212-A921-00BD8FD17EF0}"/>
    <cellStyle name="Porcentagem 5" xfId="185" xr:uid="{63FF4D85-3AF6-49FE-881A-E9623377E6A6}"/>
    <cellStyle name="Porcentagem 6" xfId="232" xr:uid="{F7D5146B-53C0-4F29-B88C-FB6E50FC7E85}"/>
    <cellStyle name="Porcentagem 6 10" xfId="357" xr:uid="{5F500D17-3626-4931-85CA-D0150F472889}"/>
    <cellStyle name="Porcentagem 6 10 2" xfId="2627" xr:uid="{2DF44069-17D9-4FB8-8F78-DE0D3B7F3C76}"/>
    <cellStyle name="Porcentagem 6 10 2 2" xfId="13294" xr:uid="{54C3E550-E2F3-4B46-8C51-D5BBEF09B406}"/>
    <cellStyle name="Porcentagem 6 10 2 3" xfId="10446" xr:uid="{4F90A54D-F732-4ECB-84CB-BE14CE2B2A4E}"/>
    <cellStyle name="Porcentagem 6 10 3" xfId="10447" xr:uid="{DBFC111D-679A-4C31-ABED-113D2F8C4783}"/>
    <cellStyle name="Porcentagem 6 10 4" xfId="6266" xr:uid="{961898D8-7F43-4B57-B33E-A01AD5C0E4C2}"/>
    <cellStyle name="Porcentagem 6 10 5" xfId="11481" xr:uid="{0EA63BD5-2120-4465-8B0F-FDA371434A5F}"/>
    <cellStyle name="Porcentagem 6 10 6" xfId="4442" xr:uid="{3C056DD7-7497-402C-9907-9F831CA53236}"/>
    <cellStyle name="Porcentagem 6 11" xfId="2243" xr:uid="{BF652A03-95CC-4E66-83BC-D85E803A9B50}"/>
    <cellStyle name="Porcentagem 6 11 2" xfId="4101" xr:uid="{E43423A8-BC89-49BD-8E81-BA0946DC3B3A}"/>
    <cellStyle name="Porcentagem 6 11 2 2" xfId="14764" xr:uid="{11DCD2A7-2A72-4E1F-93E4-3D1450AC01BF}"/>
    <cellStyle name="Porcentagem 6 11 2 3" xfId="10448" xr:uid="{6BB38C05-A377-44D2-A2E4-FAAE291C73D4}"/>
    <cellStyle name="Porcentagem 6 11 3" xfId="10449" xr:uid="{24A63655-51D4-421A-B0DD-F21A7AA926FA}"/>
    <cellStyle name="Porcentagem 6 11 4" xfId="7740" xr:uid="{A3935E86-75EF-4A87-BA45-9EE2C18C16CD}"/>
    <cellStyle name="Porcentagem 6 11 5" xfId="12951" xr:uid="{385A9764-ABF3-4BB1-ACDF-E32C970EEE77}"/>
    <cellStyle name="Porcentagem 6 11 6" xfId="5912" xr:uid="{E181A05B-4EA6-41FB-928F-5B360EA25029}"/>
    <cellStyle name="Porcentagem 6 12" xfId="2393" xr:uid="{6A7FA24D-F04A-4FAD-8281-CAE064F1DA1A}"/>
    <cellStyle name="Porcentagem 6 12 2" xfId="4237" xr:uid="{76BAD1E4-76D3-47F4-888B-794029A02C60}"/>
    <cellStyle name="Porcentagem 6 12 2 2" xfId="14900" xr:uid="{0D136EDA-178F-45B0-A0AF-EA0A8A44C478}"/>
    <cellStyle name="Porcentagem 6 12 2 3" xfId="10450" xr:uid="{7AF9F16F-AF1D-4F21-892D-1E4CA8DDDE99}"/>
    <cellStyle name="Porcentagem 6 12 3" xfId="7876" xr:uid="{367B509A-DC14-4F48-804D-9076EA52DB80}"/>
    <cellStyle name="Porcentagem 6 12 4" xfId="13087" xr:uid="{52E8F99E-0863-45E6-90BB-0FF9665F8E1E}"/>
    <cellStyle name="Porcentagem 6 12 5" xfId="6048" xr:uid="{70B20C8C-4B6E-4D42-8AB8-8B9160B4953A}"/>
    <cellStyle name="Porcentagem 6 13" xfId="2578" xr:uid="{72C49054-5F3B-4807-84D7-9C57B437AA8B}"/>
    <cellStyle name="Porcentagem 6 13 2" xfId="10451" xr:uid="{967A5E64-8DE0-463B-AC16-FDDFF790628E}"/>
    <cellStyle name="Porcentagem 6 13 3" xfId="13246" xr:uid="{712BE7B0-34E3-4C32-9A9D-4590A1EC0682}"/>
    <cellStyle name="Porcentagem 6 13 4" xfId="6164" xr:uid="{5C951CC2-3D5B-43A2-942B-4D514F4A8B88}"/>
    <cellStyle name="Porcentagem 6 14" xfId="10452" xr:uid="{A02689B7-F4B0-48A2-91ED-212268EC4182}"/>
    <cellStyle name="Porcentagem 6 15" xfId="6217" xr:uid="{B12C04A1-CAD4-4298-A36F-4E56FE3DBB14}"/>
    <cellStyle name="Porcentagem 6 16" xfId="11433" xr:uid="{FABD264C-23AC-49DA-955D-4295F9EE92EF}"/>
    <cellStyle name="Porcentagem 6 17" xfId="4394" xr:uid="{4A02245E-6FE3-4D6E-B601-DEAC6FA34943}"/>
    <cellStyle name="Porcentagem 6 2" xfId="269" xr:uid="{566E5934-C12D-4520-9686-FF7BFB2BE721}"/>
    <cellStyle name="Porcentagem 6 2 10" xfId="2244" xr:uid="{E1EFC9C0-3D83-4A5F-9FD3-289071EFC702}"/>
    <cellStyle name="Porcentagem 6 2 10 2" xfId="4102" xr:uid="{15B5E5F9-50F6-4050-B847-32513CC526D1}"/>
    <cellStyle name="Porcentagem 6 2 10 2 2" xfId="14765" xr:uid="{315B1035-E17B-4638-982B-4B71A60DD70D}"/>
    <cellStyle name="Porcentagem 6 2 10 2 3" xfId="10453" xr:uid="{32DD933F-4F12-4F05-8DBD-6D9FBE60C8E3}"/>
    <cellStyle name="Porcentagem 6 2 10 3" xfId="10454" xr:uid="{B8AE72F8-CD7F-4A87-9466-2BAF8AD24450}"/>
    <cellStyle name="Porcentagem 6 2 10 4" xfId="7741" xr:uid="{1F59A4FD-8978-4ACD-8FA7-EE9F3337002F}"/>
    <cellStyle name="Porcentagem 6 2 10 5" xfId="12952" xr:uid="{C799B0E1-124B-4753-A902-4CA93C864D69}"/>
    <cellStyle name="Porcentagem 6 2 10 6" xfId="5913" xr:uid="{171B21CC-A185-4333-8931-B31D94E73339}"/>
    <cellStyle name="Porcentagem 6 2 11" xfId="2394" xr:uid="{05D66011-E973-445C-98BF-D110923D0B06}"/>
    <cellStyle name="Porcentagem 6 2 11 2" xfId="4238" xr:uid="{8B387BD0-E3DF-413C-8548-C1339A00E7D5}"/>
    <cellStyle name="Porcentagem 6 2 11 2 2" xfId="14901" xr:uid="{A1FE7EEC-29F4-4313-8C50-5CDFAE201243}"/>
    <cellStyle name="Porcentagem 6 2 11 2 3" xfId="10455" xr:uid="{309BE4B6-4091-44BB-83B9-D2841C02CF6B}"/>
    <cellStyle name="Porcentagem 6 2 11 3" xfId="7877" xr:uid="{2E492822-9B3A-4B9D-9551-E401AD3D45E1}"/>
    <cellStyle name="Porcentagem 6 2 11 4" xfId="13088" xr:uid="{45395AC8-263D-4634-8500-47DA1D826097}"/>
    <cellStyle name="Porcentagem 6 2 11 5" xfId="6049" xr:uid="{D3AB1BF0-46F0-4C18-9079-DA93B505F9EC}"/>
    <cellStyle name="Porcentagem 6 2 12" xfId="2594" xr:uid="{9321A090-42BF-4746-8522-1251EB6A9E2A}"/>
    <cellStyle name="Porcentagem 6 2 12 2" xfId="10456" xr:uid="{67D007BE-6486-4F0D-997D-A57AD4840EE2}"/>
    <cellStyle name="Porcentagem 6 2 12 3" xfId="13262" xr:uid="{E15F9EE4-DB1A-4E00-A3ED-D7AD01E85C4C}"/>
    <cellStyle name="Porcentagem 6 2 12 4" xfId="6187" xr:uid="{45790E14-AE1D-4552-8021-3A25C5A51485}"/>
    <cellStyle name="Porcentagem 6 2 13" xfId="10457" xr:uid="{A1773F65-B838-4735-A01D-44779EEAB805}"/>
    <cellStyle name="Porcentagem 6 2 14" xfId="6233" xr:uid="{ED21BE04-BD4D-42C8-823F-B0831001BC43}"/>
    <cellStyle name="Porcentagem 6 2 15" xfId="11449" xr:uid="{FAFC5042-C707-459E-B0D7-35D427C4CC7C}"/>
    <cellStyle name="Porcentagem 6 2 16" xfId="4410" xr:uid="{CCD01AA1-69EF-4697-B940-32E57E0E9703}"/>
    <cellStyle name="Porcentagem 6 2 2" xfId="695" xr:uid="{C850A8DB-DA0E-4F48-A578-4D9563B2EF08}"/>
    <cellStyle name="Porcentagem 6 2 2 10" xfId="11622" xr:uid="{F11EAD61-0E67-41B1-BF15-31BEF320C80A}"/>
    <cellStyle name="Porcentagem 6 2 2 11" xfId="4583" xr:uid="{F72F4CF1-1BF6-439D-923E-B6F77D32BF87}"/>
    <cellStyle name="Porcentagem 6 2 2 2" xfId="845" xr:uid="{8DE34DF7-DA84-409B-AEB1-4F6728BFBC9E}"/>
    <cellStyle name="Porcentagem 6 2 2 2 2" xfId="1309" xr:uid="{2D3F1269-0BC5-4042-A5F3-DD66F4B8DB8C}"/>
    <cellStyle name="Porcentagem 6 2 2 2 2 2" xfId="1922" xr:uid="{38D425D6-8E83-474C-A775-26E95D08B718}"/>
    <cellStyle name="Porcentagem 6 2 2 2 2 2 2" xfId="3872" xr:uid="{DD85E6BF-C56B-4D2C-ACBD-291F73892609}"/>
    <cellStyle name="Porcentagem 6 2 2 2 2 2 2 2" xfId="14538" xr:uid="{6987E8E7-78A9-4872-B4B5-55B9BC6E705A}"/>
    <cellStyle name="Porcentagem 6 2 2 2 2 2 2 3" xfId="10458" xr:uid="{6F862B05-0FB1-4E93-9D51-4B94C975CEB6}"/>
    <cellStyle name="Porcentagem 6 2 2 2 2 2 3" xfId="10459" xr:uid="{B0FDD5D4-DEA9-4184-A659-5DA00EDF74B8}"/>
    <cellStyle name="Porcentagem 6 2 2 2 2 2 4" xfId="7511" xr:uid="{25A6323D-722A-4135-886A-17105846B694}"/>
    <cellStyle name="Porcentagem 6 2 2 2 2 2 5" xfId="12725" xr:uid="{0FE1193F-5D49-4902-831D-0987B1B73BAD}"/>
    <cellStyle name="Porcentagem 6 2 2 2 2 2 6" xfId="5686" xr:uid="{CAEB0B5B-C08D-4A5A-A597-DEC5F8C886D3}"/>
    <cellStyle name="Porcentagem 6 2 2 2 2 3" xfId="3271" xr:uid="{BAE8421B-0C2E-4CDD-8F3C-0DB183F63455}"/>
    <cellStyle name="Porcentagem 6 2 2 2 2 3 2" xfId="13937" xr:uid="{9C78E0E6-A36C-4929-B354-3E7FCA9356BB}"/>
    <cellStyle name="Porcentagem 6 2 2 2 2 3 3" xfId="10460" xr:uid="{76298E82-6197-418D-A4CE-F7D50464CCAF}"/>
    <cellStyle name="Porcentagem 6 2 2 2 2 4" xfId="10461" xr:uid="{81B6EA4C-FD87-4E72-8902-44BCDB473F30}"/>
    <cellStyle name="Porcentagem 6 2 2 2 2 5" xfId="6910" xr:uid="{ACB764CE-91FC-41D1-8189-5380D8344E36}"/>
    <cellStyle name="Porcentagem 6 2 2 2 2 6" xfId="12124" xr:uid="{F1C9D1C2-E3ED-4A1B-903B-665F61B26E21}"/>
    <cellStyle name="Porcentagem 6 2 2 2 2 7" xfId="5085" xr:uid="{5CC13E3F-A19F-4369-8BC4-0E97F9E4F4E9}"/>
    <cellStyle name="Porcentagem 6 2 2 2 3" xfId="1921" xr:uid="{174BC8E5-5CC8-4795-8B9E-E09AF7E8552D}"/>
    <cellStyle name="Porcentagem 6 2 2 2 3 2" xfId="3871" xr:uid="{A139F015-3F4F-4937-A387-2DED26322539}"/>
    <cellStyle name="Porcentagem 6 2 2 2 3 2 2" xfId="14537" xr:uid="{68B24D71-F8BE-4824-A832-2A04F3A601B8}"/>
    <cellStyle name="Porcentagem 6 2 2 2 3 2 3" xfId="10462" xr:uid="{3747942F-8739-4B07-9F3E-14C813845769}"/>
    <cellStyle name="Porcentagem 6 2 2 2 3 3" xfId="10463" xr:uid="{2B333F9B-AD1D-4C3B-A5B8-3064AEBE165C}"/>
    <cellStyle name="Porcentagem 6 2 2 2 3 4" xfId="7510" xr:uid="{4C03C14B-5B25-4A14-B267-74847FE77E21}"/>
    <cellStyle name="Porcentagem 6 2 2 2 3 5" xfId="12724" xr:uid="{83D8E52B-ED9A-42A3-8EAD-DAE826694453}"/>
    <cellStyle name="Porcentagem 6 2 2 2 3 6" xfId="5685" xr:uid="{A9A96B82-42C5-4428-BD97-79CBB3B7EBEA}"/>
    <cellStyle name="Porcentagem 6 2 2 2 4" xfId="2904" xr:uid="{5A0F20EC-40E1-4820-829D-3259072BBBE4}"/>
    <cellStyle name="Porcentagem 6 2 2 2 4 2" xfId="13570" xr:uid="{B629385A-626A-4C9B-A027-E0000D07CC12}"/>
    <cellStyle name="Porcentagem 6 2 2 2 4 3" xfId="10464" xr:uid="{D1E5E87D-B35E-4E82-9875-E4B0817E4F5A}"/>
    <cellStyle name="Porcentagem 6 2 2 2 5" xfId="10465" xr:uid="{29DD5E9D-AF95-4878-927E-BBDFA7888A9D}"/>
    <cellStyle name="Porcentagem 6 2 2 2 6" xfId="6543" xr:uid="{FA2B29A9-73F5-4263-89EF-F93691DE6498}"/>
    <cellStyle name="Porcentagem 6 2 2 2 7" xfId="11757" xr:uid="{97A7792F-D4B0-4EB0-8950-3F215DD81AC3}"/>
    <cellStyle name="Porcentagem 6 2 2 2 8" xfId="4718" xr:uid="{D148EE04-1D7C-42AA-A0B6-0B4FC98FF044}"/>
    <cellStyle name="Porcentagem 6 2 2 3" xfId="998" xr:uid="{861433D9-5E2D-4926-89D1-DAC624A0361C}"/>
    <cellStyle name="Porcentagem 6 2 2 3 2" xfId="1923" xr:uid="{F608B4DD-414B-4402-93B8-F37C354D8B51}"/>
    <cellStyle name="Porcentagem 6 2 2 3 2 2" xfId="3873" xr:uid="{C6D7C377-BEEE-461E-BDCF-A57FB90D846E}"/>
    <cellStyle name="Porcentagem 6 2 2 3 2 2 2" xfId="14539" xr:uid="{BCB3F282-CEEB-4812-A7AF-2F4091A68C02}"/>
    <cellStyle name="Porcentagem 6 2 2 3 2 2 3" xfId="10466" xr:uid="{D3A2FC4F-DCF0-4FCF-98B1-27B3019C2E0A}"/>
    <cellStyle name="Porcentagem 6 2 2 3 2 3" xfId="10467" xr:uid="{3497D42C-E616-4310-9CFA-0F2ED6F8945D}"/>
    <cellStyle name="Porcentagem 6 2 2 3 2 4" xfId="7512" xr:uid="{3E660247-7640-4815-80E6-64647A667237}"/>
    <cellStyle name="Porcentagem 6 2 2 3 2 5" xfId="12726" xr:uid="{0C0DAF38-E488-4F4B-ADF8-307A38C0F6BB}"/>
    <cellStyle name="Porcentagem 6 2 2 3 2 6" xfId="5687" xr:uid="{2467BEEB-CB36-48C3-8134-B62CA3E7E76E}"/>
    <cellStyle name="Porcentagem 6 2 2 3 3" xfId="3042" xr:uid="{EFB5104A-0F1D-46C0-8557-E73C8B888B96}"/>
    <cellStyle name="Porcentagem 6 2 2 3 3 2" xfId="13708" xr:uid="{B4B219F1-B1D2-4455-9553-7C1281AC8C37}"/>
    <cellStyle name="Porcentagem 6 2 2 3 3 3" xfId="10468" xr:uid="{1D01DE50-0462-4C05-A539-537403B2FF2A}"/>
    <cellStyle name="Porcentagem 6 2 2 3 4" xfId="10469" xr:uid="{98EB0095-3235-4411-9562-A84A8364A153}"/>
    <cellStyle name="Porcentagem 6 2 2 3 5" xfId="6681" xr:uid="{AB523110-6B06-4FCD-A378-C29638C5CDE7}"/>
    <cellStyle name="Porcentagem 6 2 2 3 6" xfId="11895" xr:uid="{55D5F8A1-0CF7-435D-814B-8413689BC322}"/>
    <cellStyle name="Porcentagem 6 2 2 3 7" xfId="4856" xr:uid="{212B0F2C-8375-4FF5-879E-3D07F96D7E33}"/>
    <cellStyle name="Porcentagem 6 2 2 4" xfId="1920" xr:uid="{5AD639CD-FB85-4AC4-9B32-6552D681F117}"/>
    <cellStyle name="Porcentagem 6 2 2 4 2" xfId="3870" xr:uid="{00436D3B-81B3-45B4-B7B6-A8AB83FF9C9C}"/>
    <cellStyle name="Porcentagem 6 2 2 4 2 2" xfId="14536" xr:uid="{A3D7BDA3-AFE0-45B4-BEA2-C7E502A58361}"/>
    <cellStyle name="Porcentagem 6 2 2 4 2 3" xfId="10470" xr:uid="{A55E0AD4-0A5E-4B55-9881-73D6A6972394}"/>
    <cellStyle name="Porcentagem 6 2 2 4 3" xfId="10471" xr:uid="{54DD622B-B364-4281-AD76-446E817734F3}"/>
    <cellStyle name="Porcentagem 6 2 2 4 4" xfId="7509" xr:uid="{1694E486-3A3F-4FEA-875D-DE0087BF1985}"/>
    <cellStyle name="Porcentagem 6 2 2 4 5" xfId="12723" xr:uid="{C817145C-1CE2-4361-B7BF-948848CE52EF}"/>
    <cellStyle name="Porcentagem 6 2 2 4 6" xfId="5684" xr:uid="{1E349D2B-F711-4806-9E47-09FE5CED753F}"/>
    <cellStyle name="Porcentagem 6 2 2 5" xfId="2297" xr:uid="{FF95C8CF-5D11-447F-86D9-FA1E051CEF8F}"/>
    <cellStyle name="Porcentagem 6 2 2 5 2" xfId="4150" xr:uid="{620DF552-7BC0-4567-A675-A47689CF7BA6}"/>
    <cellStyle name="Porcentagem 6 2 2 5 2 2" xfId="14813" xr:uid="{6B30EA1C-DA59-4D49-83F7-44473777C4AC}"/>
    <cellStyle name="Porcentagem 6 2 2 5 2 3" xfId="10472" xr:uid="{5055D9A5-209E-4CB8-9F87-99EFEE0139FC}"/>
    <cellStyle name="Porcentagem 6 2 2 5 3" xfId="10473" xr:uid="{CDE87C05-5084-417E-AE57-9CCB56D551B1}"/>
    <cellStyle name="Porcentagem 6 2 2 5 4" xfId="7789" xr:uid="{3204D2A9-0DCF-40DB-A7FB-7AA54BBB0197}"/>
    <cellStyle name="Porcentagem 6 2 2 5 5" xfId="13000" xr:uid="{6D9C4811-5EE7-46E8-933F-06F66950BD0D}"/>
    <cellStyle name="Porcentagem 6 2 2 5 6" xfId="5961" xr:uid="{8BAC7A1B-A49A-4B20-B407-9AA09AC47185}"/>
    <cellStyle name="Porcentagem 6 2 2 6" xfId="2441" xr:uid="{42C731F7-CD15-434A-8954-3EB04B6FC2E5}"/>
    <cellStyle name="Porcentagem 6 2 2 6 2" xfId="4285" xr:uid="{3821B94C-B07D-4A16-8FC4-BD33B0451BBD}"/>
    <cellStyle name="Porcentagem 6 2 2 6 2 2" xfId="14948" xr:uid="{FFCCB0C5-229F-4A32-89CE-8E0E727AA6AB}"/>
    <cellStyle name="Porcentagem 6 2 2 6 2 3" xfId="10474" xr:uid="{61068210-9121-4447-A44C-BF0D892C9FAE}"/>
    <cellStyle name="Porcentagem 6 2 2 6 3" xfId="7924" xr:uid="{6EDF54D5-5339-4820-9481-5C6E66921317}"/>
    <cellStyle name="Porcentagem 6 2 2 6 4" xfId="13135" xr:uid="{2F28B084-0C21-4E0F-862B-E0264EA83315}"/>
    <cellStyle name="Porcentagem 6 2 2 6 5" xfId="6096" xr:uid="{81E896C7-E5D0-453A-A97D-9A5B069EF447}"/>
    <cellStyle name="Porcentagem 6 2 2 7" xfId="2769" xr:uid="{5CB498C5-986F-419A-A284-62993DCA281C}"/>
    <cellStyle name="Porcentagem 6 2 2 7 2" xfId="13435" xr:uid="{49A66681-116D-4D70-A2EC-E87B73AC3590}"/>
    <cellStyle name="Porcentagem 6 2 2 7 3" xfId="10475" xr:uid="{DA49530D-685E-42B6-A25A-748D825A39B6}"/>
    <cellStyle name="Porcentagem 6 2 2 8" xfId="10476" xr:uid="{85214729-F3D5-4848-96C8-7C282C8A7328}"/>
    <cellStyle name="Porcentagem 6 2 2 9" xfId="6408" xr:uid="{706CD335-5545-4E61-8702-37E5DED4E230}"/>
    <cellStyle name="Porcentagem 6 2 3" xfId="747" xr:uid="{6316161A-A7EF-464A-A8F7-4BE8533A056F}"/>
    <cellStyle name="Porcentagem 6 2 3 10" xfId="11664" xr:uid="{6C3E35A0-1446-435D-B553-F81ADE3940BE}"/>
    <cellStyle name="Porcentagem 6 2 3 11" xfId="4625" xr:uid="{BCF9CC36-0FCB-431C-9EB1-F55D630ED051}"/>
    <cellStyle name="Porcentagem 6 2 3 2" xfId="888" xr:uid="{414FC3B8-2107-4C9A-BA39-9D3330B557BE}"/>
    <cellStyle name="Porcentagem 6 2 3 2 2" xfId="1351" xr:uid="{13977EA6-2BC7-4517-BABD-8B620C29BD0C}"/>
    <cellStyle name="Porcentagem 6 2 3 2 2 2" xfId="1926" xr:uid="{4FC888EA-489F-4E07-B2A5-AC4BFADB7161}"/>
    <cellStyle name="Porcentagem 6 2 3 2 2 2 2" xfId="3876" xr:uid="{F06A6B16-ED34-4B14-A8F2-A48A76D0812D}"/>
    <cellStyle name="Porcentagem 6 2 3 2 2 2 2 2" xfId="14542" xr:uid="{339D7CAD-BDB4-415E-ABF1-3DB560460666}"/>
    <cellStyle name="Porcentagem 6 2 3 2 2 2 2 3" xfId="10477" xr:uid="{390818AC-33B5-4754-A776-AABD2B27D1CC}"/>
    <cellStyle name="Porcentagem 6 2 3 2 2 2 3" xfId="10478" xr:uid="{94ABEFCC-385E-41C7-95E0-82B0329490E9}"/>
    <cellStyle name="Porcentagem 6 2 3 2 2 2 4" xfId="7515" xr:uid="{FC88FD2C-C852-4987-A64B-4F0E1EE122B0}"/>
    <cellStyle name="Porcentagem 6 2 3 2 2 2 5" xfId="12729" xr:uid="{B9C490CE-383D-4D55-8513-DFFFD3171598}"/>
    <cellStyle name="Porcentagem 6 2 3 2 2 2 6" xfId="5690" xr:uid="{F69B2260-E310-424F-B819-7D7E98D89CB2}"/>
    <cellStyle name="Porcentagem 6 2 3 2 2 3" xfId="3313" xr:uid="{541B3882-17E8-4DF5-9265-ED18C32B3F5F}"/>
    <cellStyle name="Porcentagem 6 2 3 2 2 3 2" xfId="13979" xr:uid="{7A8C7D25-5F0B-4469-84E9-7BB837161F5D}"/>
    <cellStyle name="Porcentagem 6 2 3 2 2 3 3" xfId="10479" xr:uid="{2AE97EEF-0FAF-455F-B05E-23B458CBC0EF}"/>
    <cellStyle name="Porcentagem 6 2 3 2 2 4" xfId="10480" xr:uid="{66C3B417-127E-4C93-A8D1-E33610E547B1}"/>
    <cellStyle name="Porcentagem 6 2 3 2 2 5" xfId="6952" xr:uid="{0C7C7C15-2DE6-458F-89AB-0F6474A2E284}"/>
    <cellStyle name="Porcentagem 6 2 3 2 2 6" xfId="12166" xr:uid="{D618DB9F-5A8F-4EC5-ADD6-A08064FDA140}"/>
    <cellStyle name="Porcentagem 6 2 3 2 2 7" xfId="5127" xr:uid="{EB36FEE5-53A1-4602-A1E2-B8B0FCADCB73}"/>
    <cellStyle name="Porcentagem 6 2 3 2 3" xfId="1925" xr:uid="{7309E598-CC1C-4582-8AE7-E81812DDC2B7}"/>
    <cellStyle name="Porcentagem 6 2 3 2 3 2" xfId="3875" xr:uid="{3D797D17-5C0D-4F34-80E9-23B6FA1E51D1}"/>
    <cellStyle name="Porcentagem 6 2 3 2 3 2 2" xfId="14541" xr:uid="{2DDC70BE-AB71-44C3-A5A3-E70077677BF5}"/>
    <cellStyle name="Porcentagem 6 2 3 2 3 2 3" xfId="10481" xr:uid="{32BBF6D6-8BCE-4060-A96E-BA310C766D0B}"/>
    <cellStyle name="Porcentagem 6 2 3 2 3 3" xfId="10482" xr:uid="{30B629FC-748A-4A87-A906-E53743E7E28A}"/>
    <cellStyle name="Porcentagem 6 2 3 2 3 4" xfId="7514" xr:uid="{9D76C74F-BC11-41DE-8395-6EC12892220A}"/>
    <cellStyle name="Porcentagem 6 2 3 2 3 5" xfId="12728" xr:uid="{6A5F5929-4FE0-40D7-95CC-839E7393F996}"/>
    <cellStyle name="Porcentagem 6 2 3 2 3 6" xfId="5689" xr:uid="{23D0C171-3C8B-4BF3-BC90-62AC61EDD91D}"/>
    <cellStyle name="Porcentagem 6 2 3 2 4" xfId="2946" xr:uid="{1901D201-A44F-4696-9AB0-6576777B7A86}"/>
    <cellStyle name="Porcentagem 6 2 3 2 4 2" xfId="13612" xr:uid="{E4D76E7F-367C-4C4D-9B99-F051E5903C28}"/>
    <cellStyle name="Porcentagem 6 2 3 2 4 3" xfId="10483" xr:uid="{67128D51-9E4A-40D6-AE3A-6E071F1BBF85}"/>
    <cellStyle name="Porcentagem 6 2 3 2 5" xfId="10484" xr:uid="{900A0074-AD9D-493F-AFA6-364A12DD11E0}"/>
    <cellStyle name="Porcentagem 6 2 3 2 6" xfId="6585" xr:uid="{AE0142AF-ADD5-4D0C-B2F9-5F146B7A47A8}"/>
    <cellStyle name="Porcentagem 6 2 3 2 7" xfId="11799" xr:uid="{F42FAFCD-0A16-4074-B666-0488510BF77E}"/>
    <cellStyle name="Porcentagem 6 2 3 2 8" xfId="4760" xr:uid="{C563DEF0-D696-457D-A696-4CB95A11B104}"/>
    <cellStyle name="Porcentagem 6 2 3 3" xfId="1041" xr:uid="{9BF84372-4CF4-4BA3-986E-8FC37B4D246F}"/>
    <cellStyle name="Porcentagem 6 2 3 3 2" xfId="1927" xr:uid="{A6C50007-C4EA-441E-99C0-74883E2BE86A}"/>
    <cellStyle name="Porcentagem 6 2 3 3 2 2" xfId="3877" xr:uid="{E2F38FBA-BDE5-44D7-BFFD-A8766E6E4A6C}"/>
    <cellStyle name="Porcentagem 6 2 3 3 2 2 2" xfId="14543" xr:uid="{804699EF-E512-4299-B667-4D9609A80A07}"/>
    <cellStyle name="Porcentagem 6 2 3 3 2 2 3" xfId="10485" xr:uid="{B244995B-E40B-4F42-AE0F-8C320EB6B313}"/>
    <cellStyle name="Porcentagem 6 2 3 3 2 3" xfId="10486" xr:uid="{50BB1A57-2CE1-4D72-A0A7-992B3201140C}"/>
    <cellStyle name="Porcentagem 6 2 3 3 2 4" xfId="7516" xr:uid="{8329D8AD-F3CB-4C8F-BAC1-B0D08681B0AF}"/>
    <cellStyle name="Porcentagem 6 2 3 3 2 5" xfId="12730" xr:uid="{65E99928-FF5B-429E-A32F-123310587656}"/>
    <cellStyle name="Porcentagem 6 2 3 3 2 6" xfId="5691" xr:uid="{C70CED06-7E44-41E3-B8DD-337F2319DBEF}"/>
    <cellStyle name="Porcentagem 6 2 3 3 3" xfId="3084" xr:uid="{FDC28AE6-C54E-4B86-86B8-45A8F5989B8D}"/>
    <cellStyle name="Porcentagem 6 2 3 3 3 2" xfId="13750" xr:uid="{4E8E3A89-4789-42C4-A5F4-DAC8131A9F80}"/>
    <cellStyle name="Porcentagem 6 2 3 3 3 3" xfId="10487" xr:uid="{4BC40B22-0F56-4668-B4DB-8BEE87399FA7}"/>
    <cellStyle name="Porcentagem 6 2 3 3 4" xfId="10488" xr:uid="{6184C745-971B-4307-9C38-8E568651A6A2}"/>
    <cellStyle name="Porcentagem 6 2 3 3 5" xfId="6723" xr:uid="{66E72D9E-7AB2-4AC3-B391-0D726BD98A0B}"/>
    <cellStyle name="Porcentagem 6 2 3 3 6" xfId="11937" xr:uid="{292E711E-3C46-409E-AD85-AB7C78786A28}"/>
    <cellStyle name="Porcentagem 6 2 3 3 7" xfId="4898" xr:uid="{A67E447F-2D9B-4003-8D96-C5FD469E157E}"/>
    <cellStyle name="Porcentagem 6 2 3 4" xfId="1924" xr:uid="{EC4462EB-F1A4-47BF-98B7-FC3627393912}"/>
    <cellStyle name="Porcentagem 6 2 3 4 2" xfId="3874" xr:uid="{EB182249-F504-4B23-B3A6-5DB3C227B7E8}"/>
    <cellStyle name="Porcentagem 6 2 3 4 2 2" xfId="14540" xr:uid="{90735279-ACC4-49B0-9136-16012BBA686E}"/>
    <cellStyle name="Porcentagem 6 2 3 4 2 3" xfId="10489" xr:uid="{DD43F946-F6A8-4670-AFF7-FFBAB72880A4}"/>
    <cellStyle name="Porcentagem 6 2 3 4 3" xfId="10490" xr:uid="{1986F465-A8DB-41E4-B2A4-CC5D26255474}"/>
    <cellStyle name="Porcentagem 6 2 3 4 4" xfId="7513" xr:uid="{FCB399FB-6349-456D-B29C-21B34A3026A0}"/>
    <cellStyle name="Porcentagem 6 2 3 4 5" xfId="12727" xr:uid="{43482A13-E969-4C83-B2A9-736F66ADC7B9}"/>
    <cellStyle name="Porcentagem 6 2 3 4 6" xfId="5688" xr:uid="{18B0A7BC-4DA1-4754-8AAF-F77968F53E9D}"/>
    <cellStyle name="Porcentagem 6 2 3 5" xfId="2339" xr:uid="{C58EE491-541E-45AC-8A23-0C70BD3D97EB}"/>
    <cellStyle name="Porcentagem 6 2 3 5 2" xfId="4192" xr:uid="{0B1D2362-EE05-48D2-A503-BF8727FFE8C4}"/>
    <cellStyle name="Porcentagem 6 2 3 5 2 2" xfId="14855" xr:uid="{F04F02CF-7140-410E-9FC7-09C842F527BF}"/>
    <cellStyle name="Porcentagem 6 2 3 5 2 3" xfId="10491" xr:uid="{AEC940B5-D6B9-47A3-A7BF-B9A753DB2136}"/>
    <cellStyle name="Porcentagem 6 2 3 5 3" xfId="10492" xr:uid="{5A0CB6A0-76DD-43A8-ADDF-6F94FAED3E20}"/>
    <cellStyle name="Porcentagem 6 2 3 5 4" xfId="7831" xr:uid="{55433271-7584-4FD3-AED3-3940CCE700CD}"/>
    <cellStyle name="Porcentagem 6 2 3 5 5" xfId="13042" xr:uid="{D013A807-C82F-4C38-8703-BE532EC77659}"/>
    <cellStyle name="Porcentagem 6 2 3 5 6" xfId="6003" xr:uid="{116D9449-04CE-4869-B348-B05EB1125EA9}"/>
    <cellStyle name="Porcentagem 6 2 3 6" xfId="2483" xr:uid="{2D4A2158-FA77-4BDE-8530-8EDEB62A6A56}"/>
    <cellStyle name="Porcentagem 6 2 3 6 2" xfId="4327" xr:uid="{030D345E-48A4-4C17-AFA1-271A7BA90F4B}"/>
    <cellStyle name="Porcentagem 6 2 3 6 2 2" xfId="14990" xr:uid="{78824AFD-A906-49B4-B903-A2E51C08991A}"/>
    <cellStyle name="Porcentagem 6 2 3 6 2 3" xfId="10493" xr:uid="{3294DCFC-073D-4262-AC7A-B9115D83CB61}"/>
    <cellStyle name="Porcentagem 6 2 3 6 3" xfId="7966" xr:uid="{031F3E77-28B5-47EF-B9C1-7B1828432384}"/>
    <cellStyle name="Porcentagem 6 2 3 6 4" xfId="13177" xr:uid="{FFA4B199-2C59-419C-97B7-67F4A24704FD}"/>
    <cellStyle name="Porcentagem 6 2 3 6 5" xfId="6138" xr:uid="{31AA70B7-104E-40B6-AB84-336C9945624B}"/>
    <cellStyle name="Porcentagem 6 2 3 7" xfId="2811" xr:uid="{5003C034-F88F-4E36-BD24-7E3503AD1136}"/>
    <cellStyle name="Porcentagem 6 2 3 7 2" xfId="13477" xr:uid="{9255EB6B-3423-4C98-8B83-3403D745AC60}"/>
    <cellStyle name="Porcentagem 6 2 3 7 3" xfId="10494" xr:uid="{29A4766D-0C51-491D-BEBF-3A91C92CCEF8}"/>
    <cellStyle name="Porcentagem 6 2 3 8" xfId="10495" xr:uid="{5F700FDB-7E1B-4368-8182-91AEC9F92058}"/>
    <cellStyle name="Porcentagem 6 2 3 9" xfId="6450" xr:uid="{941F808B-5D40-4B46-98CC-C0BC3D15ACF1}"/>
    <cellStyle name="Porcentagem 6 2 4" xfId="585" xr:uid="{91A10778-69D3-45F5-99F2-0F389A44245C}"/>
    <cellStyle name="Porcentagem 6 2 4 2" xfId="1149" xr:uid="{85982F9A-52D2-4ABA-A86B-D6BF56908624}"/>
    <cellStyle name="Porcentagem 6 2 4 2 2" xfId="1929" xr:uid="{0431C205-12C2-40E4-BEB3-0E0D19559581}"/>
    <cellStyle name="Porcentagem 6 2 4 2 2 2" xfId="3879" xr:uid="{3DBA9B19-4BCE-4511-9F04-11D411D79E0F}"/>
    <cellStyle name="Porcentagem 6 2 4 2 2 2 2" xfId="14545" xr:uid="{684B69D1-203A-4B5C-B074-4AB937832D56}"/>
    <cellStyle name="Porcentagem 6 2 4 2 2 2 3" xfId="10496" xr:uid="{E00396D8-9174-423F-A480-C713F44FB596}"/>
    <cellStyle name="Porcentagem 6 2 4 2 2 3" xfId="10497" xr:uid="{D9A06363-7433-4293-BCB3-F3AC44CFFFB1}"/>
    <cellStyle name="Porcentagem 6 2 4 2 2 4" xfId="7518" xr:uid="{EBEF8636-E0B1-44C4-B466-06AD6076918F}"/>
    <cellStyle name="Porcentagem 6 2 4 2 2 5" xfId="12732" xr:uid="{2BFFB75D-2DEB-4DF1-875D-A48738CCC476}"/>
    <cellStyle name="Porcentagem 6 2 4 2 2 6" xfId="5693" xr:uid="{4500AFB9-882B-4C7E-B270-486B1ADE9243}"/>
    <cellStyle name="Porcentagem 6 2 4 2 3" xfId="3174" xr:uid="{CA3DF7AD-5054-45A1-BF8D-FF15D1FA1B3B}"/>
    <cellStyle name="Porcentagem 6 2 4 2 3 2" xfId="13840" xr:uid="{B8E1A76C-8E4F-45BA-BEBC-0858ADCD0F24}"/>
    <cellStyle name="Porcentagem 6 2 4 2 3 3" xfId="10498" xr:uid="{627C6706-E595-4BD5-B341-DA969DD23ECC}"/>
    <cellStyle name="Porcentagem 6 2 4 2 4" xfId="10499" xr:uid="{4F098A7F-79B4-4E1A-8442-199EFA3E7A61}"/>
    <cellStyle name="Porcentagem 6 2 4 2 5" xfId="6813" xr:uid="{9317EDAC-92AD-4F89-88B5-E34F5DD9FBB7}"/>
    <cellStyle name="Porcentagem 6 2 4 2 6" xfId="12027" xr:uid="{10A83068-9071-402C-B8CD-96BE83DABD54}"/>
    <cellStyle name="Porcentagem 6 2 4 2 7" xfId="4988" xr:uid="{FB0B4E1F-5742-4CC9-A23E-FF9947745560}"/>
    <cellStyle name="Porcentagem 6 2 4 3" xfId="1928" xr:uid="{C1B257E7-38AE-472E-B169-999B6E320283}"/>
    <cellStyle name="Porcentagem 6 2 4 3 2" xfId="3878" xr:uid="{1247F18B-029E-438F-ABBB-42C9CA2A07C2}"/>
    <cellStyle name="Porcentagem 6 2 4 3 2 2" xfId="14544" xr:uid="{3233E748-BA95-4C84-8159-6F3063ADCEAA}"/>
    <cellStyle name="Porcentagem 6 2 4 3 2 3" xfId="10500" xr:uid="{96B45768-B653-4113-A886-E9BCEBB0CBFE}"/>
    <cellStyle name="Porcentagem 6 2 4 3 3" xfId="10501" xr:uid="{4037C3EC-2998-4A4A-88ED-C143545EFA80}"/>
    <cellStyle name="Porcentagem 6 2 4 3 4" xfId="7517" xr:uid="{C56D01AC-DA1B-4480-849B-614DFD9058EE}"/>
    <cellStyle name="Porcentagem 6 2 4 3 5" xfId="12731" xr:uid="{1F4A2DC8-5793-4FC2-9204-90DEE0A1E292}"/>
    <cellStyle name="Porcentagem 6 2 4 3 6" xfId="5692" xr:uid="{A5DA2C0E-1F9B-4158-A2A4-25924B734DD1}"/>
    <cellStyle name="Porcentagem 6 2 4 4" xfId="2722" xr:uid="{3DE5DFB7-85C4-4D14-BC8F-969B8A2539A8}"/>
    <cellStyle name="Porcentagem 6 2 4 4 2" xfId="13388" xr:uid="{2A029FE9-F67F-4C80-A9AD-FD33210947C6}"/>
    <cellStyle name="Porcentagem 6 2 4 4 3" xfId="10502" xr:uid="{F8EFEBAC-A0D7-49AF-AA94-C4258B3FED40}"/>
    <cellStyle name="Porcentagem 6 2 4 5" xfId="10503" xr:uid="{D48D1866-B75C-4AD2-93CB-AC04BDA1869F}"/>
    <cellStyle name="Porcentagem 6 2 4 6" xfId="6361" xr:uid="{1FA1FFEB-4B26-453B-8D37-D84AE4D26FC8}"/>
    <cellStyle name="Porcentagem 6 2 4 7" xfId="11575" xr:uid="{2C40C0A8-8E2B-4C77-8248-71380018EAAC}"/>
    <cellStyle name="Porcentagem 6 2 4 8" xfId="4536" xr:uid="{E7377A2D-28FA-416F-823F-C23A523586EB}"/>
    <cellStyle name="Porcentagem 6 2 5" xfId="798" xr:uid="{DAD9419F-82A6-4247-BD5C-F319242EC325}"/>
    <cellStyle name="Porcentagem 6 2 5 2" xfId="1262" xr:uid="{95E1BAB7-534C-4C62-9D12-D8DD98B4F2AC}"/>
    <cellStyle name="Porcentagem 6 2 5 2 2" xfId="1931" xr:uid="{82DDB89D-9971-4231-8F70-A3A08B3CC99A}"/>
    <cellStyle name="Porcentagem 6 2 5 2 2 2" xfId="3881" xr:uid="{43E7BB54-9BC6-443C-A1F4-81CB9D1EDBB1}"/>
    <cellStyle name="Porcentagem 6 2 5 2 2 2 2" xfId="14547" xr:uid="{3BFD1C2A-6D34-47E6-AB97-CA0C8B274452}"/>
    <cellStyle name="Porcentagem 6 2 5 2 2 2 3" xfId="10504" xr:uid="{75B9F370-ACA8-4D7E-97D8-D586AEC25F5C}"/>
    <cellStyle name="Porcentagem 6 2 5 2 2 3" xfId="10505" xr:uid="{FCA3D528-D58A-4684-972A-D5FDEFFB814A}"/>
    <cellStyle name="Porcentagem 6 2 5 2 2 4" xfId="7520" xr:uid="{4135F406-EEC2-4B98-9BF8-20906F119F38}"/>
    <cellStyle name="Porcentagem 6 2 5 2 2 5" xfId="12734" xr:uid="{A0FDABC8-FD2A-41F0-A30A-31955120C719}"/>
    <cellStyle name="Porcentagem 6 2 5 2 2 6" xfId="5695" xr:uid="{BBDCEADB-9557-42A6-A0DE-463CA7841BDF}"/>
    <cellStyle name="Porcentagem 6 2 5 2 3" xfId="3224" xr:uid="{4A82A706-E59A-4147-87CF-ABE470FEBCDB}"/>
    <cellStyle name="Porcentagem 6 2 5 2 3 2" xfId="13890" xr:uid="{C9923D71-A5D1-408A-A31A-0FE40571A02F}"/>
    <cellStyle name="Porcentagem 6 2 5 2 3 3" xfId="10506" xr:uid="{C7A7609C-E488-4A0C-B297-4AC22C9D4D81}"/>
    <cellStyle name="Porcentagem 6 2 5 2 4" xfId="10507" xr:uid="{58431BE1-AF05-43E8-981E-F9B37DD27D34}"/>
    <cellStyle name="Porcentagem 6 2 5 2 5" xfId="6863" xr:uid="{A936A78E-6487-4B68-BC59-A90D8999746D}"/>
    <cellStyle name="Porcentagem 6 2 5 2 6" xfId="12077" xr:uid="{24A0DEDA-FC63-41A9-A35E-0B2BDA4E580E}"/>
    <cellStyle name="Porcentagem 6 2 5 2 7" xfId="5038" xr:uid="{09EDB975-679F-4FE8-93C7-C0C139BF3EDD}"/>
    <cellStyle name="Porcentagem 6 2 5 3" xfId="1930" xr:uid="{66128EE8-BA47-4D5F-84F1-FB50531396C4}"/>
    <cellStyle name="Porcentagem 6 2 5 3 2" xfId="3880" xr:uid="{88713CEE-9C66-4479-87DD-2CD63F76A537}"/>
    <cellStyle name="Porcentagem 6 2 5 3 2 2" xfId="14546" xr:uid="{84CBB2F8-D407-4905-8CDD-0498DD63D989}"/>
    <cellStyle name="Porcentagem 6 2 5 3 2 3" xfId="10508" xr:uid="{66F66F90-B5ED-4535-929B-B20A1F74743C}"/>
    <cellStyle name="Porcentagem 6 2 5 3 3" xfId="10509" xr:uid="{50FEAD94-28CC-4A08-A591-2D118D000C24}"/>
    <cellStyle name="Porcentagem 6 2 5 3 4" xfId="7519" xr:uid="{733E38A7-59EC-42B0-8BF1-7E5375E1F8B7}"/>
    <cellStyle name="Porcentagem 6 2 5 3 5" xfId="12733" xr:uid="{019E34D0-F383-4A91-8EDE-91AA1B59F207}"/>
    <cellStyle name="Porcentagem 6 2 5 3 6" xfId="5694" xr:uid="{A5F5EA4A-00ED-49CE-9EC7-3BAB02FF6504}"/>
    <cellStyle name="Porcentagem 6 2 5 4" xfId="2857" xr:uid="{6FAF47E1-48ED-4DC6-9284-814B0860AB6F}"/>
    <cellStyle name="Porcentagem 6 2 5 4 2" xfId="13523" xr:uid="{CE4A652B-8438-4BEC-A1C5-ABC4E6BDDC3C}"/>
    <cellStyle name="Porcentagem 6 2 5 4 3" xfId="10510" xr:uid="{4BD115B0-6A0D-4EFA-B148-60EA27E59126}"/>
    <cellStyle name="Porcentagem 6 2 5 5" xfId="10511" xr:uid="{DDA04918-8543-4BC8-AEC0-5BCA88F75C13}"/>
    <cellStyle name="Porcentagem 6 2 5 6" xfId="6496" xr:uid="{9FA49501-D6BB-4CAC-A170-6CFCC762D091}"/>
    <cellStyle name="Porcentagem 6 2 5 7" xfId="11710" xr:uid="{43FF5C4B-447E-4CAD-AA4E-43041F57E0CF}"/>
    <cellStyle name="Porcentagem 6 2 5 8" xfId="4671" xr:uid="{9C34DECA-C66E-4A9C-B291-E10CAFD5451B}"/>
    <cellStyle name="Porcentagem 6 2 6" xfId="469" xr:uid="{18FB3AFE-9D98-4C73-9C1B-AD1EE886B024}"/>
    <cellStyle name="Porcentagem 6 2 6 2" xfId="1093" xr:uid="{7BC07666-96FC-4D5A-9745-8B257FC1450C}"/>
    <cellStyle name="Porcentagem 6 2 6 2 2" xfId="1933" xr:uid="{B0AAFB10-12B3-45CB-9978-C2276EA462D6}"/>
    <cellStyle name="Porcentagem 6 2 6 2 2 2" xfId="3883" xr:uid="{6A15F507-A38D-4BF3-8776-74F6677958C5}"/>
    <cellStyle name="Porcentagem 6 2 6 2 2 2 2" xfId="14549" xr:uid="{DA616B9E-3FD0-43E3-B9F8-1253D3EC200F}"/>
    <cellStyle name="Porcentagem 6 2 6 2 2 2 3" xfId="10512" xr:uid="{33C008CC-7170-48E1-B835-FC783A8DA12F}"/>
    <cellStyle name="Porcentagem 6 2 6 2 2 3" xfId="10513" xr:uid="{688DBBF1-2CDB-43C4-817E-68182D462CA8}"/>
    <cellStyle name="Porcentagem 6 2 6 2 2 4" xfId="7522" xr:uid="{E067AD6E-018F-4A38-881D-F4D226FC579C}"/>
    <cellStyle name="Porcentagem 6 2 6 2 2 5" xfId="12736" xr:uid="{04AD7722-AFBE-4C50-AE0F-9DB21700A030}"/>
    <cellStyle name="Porcentagem 6 2 6 2 2 6" xfId="5697" xr:uid="{EB11B3E7-8F8E-46E4-80A6-96CA60FF9191}"/>
    <cellStyle name="Porcentagem 6 2 6 2 3" xfId="3130" xr:uid="{F0B1962B-AF0D-4E8E-A38E-3C104478A05A}"/>
    <cellStyle name="Porcentagem 6 2 6 2 3 2" xfId="13796" xr:uid="{38AFE417-673C-4EDC-9234-FFF77A2E9C4C}"/>
    <cellStyle name="Porcentagem 6 2 6 2 3 3" xfId="10514" xr:uid="{71D868BA-ADC5-480B-AE51-3D0302A28B88}"/>
    <cellStyle name="Porcentagem 6 2 6 2 4" xfId="10515" xr:uid="{BD51F6EC-BE29-4E72-9122-511DA3689F10}"/>
    <cellStyle name="Porcentagem 6 2 6 2 5" xfId="6769" xr:uid="{E792C590-BE3C-4E64-864E-B48B48AFABE1}"/>
    <cellStyle name="Porcentagem 6 2 6 2 6" xfId="11983" xr:uid="{41F31FBB-77EF-40FD-95E9-11BCE17BD728}"/>
    <cellStyle name="Porcentagem 6 2 6 2 7" xfId="4944" xr:uid="{529C2C52-0FA3-4ECC-8B16-AD8A0C95E74B}"/>
    <cellStyle name="Porcentagem 6 2 6 3" xfId="1932" xr:uid="{6EE658D1-DAFD-4FC1-B451-BCF1898B0D8D}"/>
    <cellStyle name="Porcentagem 6 2 6 3 2" xfId="3882" xr:uid="{C3A82E8D-12A6-4990-8930-254C0A5877BA}"/>
    <cellStyle name="Porcentagem 6 2 6 3 2 2" xfId="14548" xr:uid="{5041892F-610D-41A5-8D37-DEDAD3A37567}"/>
    <cellStyle name="Porcentagem 6 2 6 3 2 3" xfId="10516" xr:uid="{2D9D88AE-2DF5-45C7-82A9-B0CF742ACAEB}"/>
    <cellStyle name="Porcentagem 6 2 6 3 3" xfId="10517" xr:uid="{FDD71312-D48A-449F-A691-4FC2F34EF6F7}"/>
    <cellStyle name="Porcentagem 6 2 6 3 4" xfId="7521" xr:uid="{CC7EA555-3B7D-4C90-BE93-A9956B6981F6}"/>
    <cellStyle name="Porcentagem 6 2 6 3 5" xfId="12735" xr:uid="{FFF4805E-F897-461A-8BF3-89C653F2720C}"/>
    <cellStyle name="Porcentagem 6 2 6 3 6" xfId="5696" xr:uid="{25D565CA-A1EF-4CD0-AC10-7D7EFA6E2956}"/>
    <cellStyle name="Porcentagem 6 2 6 4" xfId="2673" xr:uid="{C82F2D58-AB9D-42CA-BCC7-8824541411A7}"/>
    <cellStyle name="Porcentagem 6 2 6 4 2" xfId="13339" xr:uid="{5BE23233-28A3-4113-82B5-8C6903927761}"/>
    <cellStyle name="Porcentagem 6 2 6 4 3" xfId="10518" xr:uid="{FC2D0FE5-7528-47C7-ABFD-793319938383}"/>
    <cellStyle name="Porcentagem 6 2 6 5" xfId="10519" xr:uid="{DD085D38-C913-446D-B54C-91A4AE6B3997}"/>
    <cellStyle name="Porcentagem 6 2 6 6" xfId="6312" xr:uid="{F0BC617A-D748-4E2D-8766-042804555A22}"/>
    <cellStyle name="Porcentagem 6 2 6 7" xfId="11526" xr:uid="{DB517369-14AE-4596-8EBC-13E6343269A6}"/>
    <cellStyle name="Porcentagem 6 2 6 8" xfId="4487" xr:uid="{22246FBE-9CB0-48A4-8E27-889F427D3779}"/>
    <cellStyle name="Porcentagem 6 2 7" xfId="947" xr:uid="{277EE18E-02FB-4C25-967A-E49B2B4D6C53}"/>
    <cellStyle name="Porcentagem 6 2 7 2" xfId="1934" xr:uid="{66B2DB32-F2AF-4C30-87BE-3CA2C671022B}"/>
    <cellStyle name="Porcentagem 6 2 7 2 2" xfId="3884" xr:uid="{066B6059-FACC-4D38-91E1-A46C0C28DE29}"/>
    <cellStyle name="Porcentagem 6 2 7 2 2 2" xfId="14550" xr:uid="{4699812D-86A4-44F9-81CF-04A75C79C747}"/>
    <cellStyle name="Porcentagem 6 2 7 2 2 3" xfId="10520" xr:uid="{A7D3F863-5862-42D8-9E79-2F8C1C669092}"/>
    <cellStyle name="Porcentagem 6 2 7 2 3" xfId="10521" xr:uid="{DBD0638C-AAF9-4995-A8BF-4E421596E295}"/>
    <cellStyle name="Porcentagem 6 2 7 2 4" xfId="7523" xr:uid="{06AACF24-62A5-4BEA-A223-4AF5A4AAED33}"/>
    <cellStyle name="Porcentagem 6 2 7 2 5" xfId="12737" xr:uid="{2C1876E4-8699-4EAA-A036-CB78F3AFE40F}"/>
    <cellStyle name="Porcentagem 6 2 7 2 6" xfId="5698" xr:uid="{03C2D696-8C78-43AF-8375-319820788DF3}"/>
    <cellStyle name="Porcentagem 6 2 7 3" xfId="2995" xr:uid="{7E4B554A-5478-4EFC-B66B-DC4C111A2966}"/>
    <cellStyle name="Porcentagem 6 2 7 3 2" xfId="13661" xr:uid="{B4DD1D38-821F-41C0-949F-E2018647E083}"/>
    <cellStyle name="Porcentagem 6 2 7 3 3" xfId="10522" xr:uid="{783D8AD9-1C83-4429-BAE1-1FEE8ACE46E4}"/>
    <cellStyle name="Porcentagem 6 2 7 4" xfId="10523" xr:uid="{F56754BC-D738-47D8-A33B-1FABBD8FBE8E}"/>
    <cellStyle name="Porcentagem 6 2 7 5" xfId="6634" xr:uid="{FB94A830-1DF8-4E40-B257-133CDF02412E}"/>
    <cellStyle name="Porcentagem 6 2 7 6" xfId="11848" xr:uid="{0870F32E-4094-4BB0-A4A5-517CF28F5C18}"/>
    <cellStyle name="Porcentagem 6 2 7 7" xfId="4809" xr:uid="{1AEE6DE5-DEED-4D98-8EE4-5253F0E927EB}"/>
    <cellStyle name="Porcentagem 6 2 8" xfId="1412" xr:uid="{23241B04-B4E0-4A20-9762-7DCE5884282B}"/>
    <cellStyle name="Porcentagem 6 2 8 2" xfId="3362" xr:uid="{AB2C7740-1EAD-4E86-BBF7-C01D55119123}"/>
    <cellStyle name="Porcentagem 6 2 8 2 2" xfId="14028" xr:uid="{AD645A6B-9690-48E4-AA33-C837DD03F573}"/>
    <cellStyle name="Porcentagem 6 2 8 2 3" xfId="10524" xr:uid="{8BEF3183-AB57-47C0-A88A-4EFE8EFBC249}"/>
    <cellStyle name="Porcentagem 6 2 8 3" xfId="10525" xr:uid="{3CA22BDA-3B1C-4E25-9ECD-7A18602DB4A7}"/>
    <cellStyle name="Porcentagem 6 2 8 4" xfId="7001" xr:uid="{765F81F1-FB62-44FA-8FEC-489331226CF8}"/>
    <cellStyle name="Porcentagem 6 2 8 5" xfId="12215" xr:uid="{01C2AB97-02D8-405A-8CD5-500FFEAD0383}"/>
    <cellStyle name="Porcentagem 6 2 8 6" xfId="5176" xr:uid="{75D8A228-33EB-4587-BDBA-25A02516662A}"/>
    <cellStyle name="Porcentagem 6 2 9" xfId="358" xr:uid="{81C7CD51-FDF2-4D3E-B51D-30E196027C85}"/>
    <cellStyle name="Porcentagem 6 2 9 2" xfId="2628" xr:uid="{CA9418CD-3AB7-459A-95C7-14DCA295E4FC}"/>
    <cellStyle name="Porcentagem 6 2 9 2 2" xfId="13295" xr:uid="{A54687DE-E8BE-4B8B-AD12-C8A67D0D3BFC}"/>
    <cellStyle name="Porcentagem 6 2 9 2 3" xfId="10526" xr:uid="{18749CD9-EEE6-47C0-80A7-7DD45D833864}"/>
    <cellStyle name="Porcentagem 6 2 9 3" xfId="10527" xr:uid="{B82A7C25-91DE-42C7-A982-86A01D259A91}"/>
    <cellStyle name="Porcentagem 6 2 9 4" xfId="6267" xr:uid="{FD8803CE-A30B-4274-A578-58D7ED3CDAC3}"/>
    <cellStyle name="Porcentagem 6 2 9 5" xfId="11482" xr:uid="{7E95AEA3-5BDB-4B5C-A8D6-14F62824A16E}"/>
    <cellStyle name="Porcentagem 6 2 9 6" xfId="4443" xr:uid="{77D51461-13E2-41B3-A8BC-A04EDF685D40}"/>
    <cellStyle name="Porcentagem 6 3" xfId="694" xr:uid="{B21DFA69-B060-455E-8C41-B439362A92A1}"/>
    <cellStyle name="Porcentagem 6 3 10" xfId="11621" xr:uid="{2442B669-870D-4CFF-95B8-E1B6C0559FF8}"/>
    <cellStyle name="Porcentagem 6 3 11" xfId="4582" xr:uid="{F8C82969-8AB9-4F18-94EF-44CFB8AFA72D}"/>
    <cellStyle name="Porcentagem 6 3 2" xfId="844" xr:uid="{66DBE533-97B3-4962-9701-BFBEEB9F9FD2}"/>
    <cellStyle name="Porcentagem 6 3 2 2" xfId="1308" xr:uid="{1F350ABE-68C9-4D96-8227-9CF0B0D06ECF}"/>
    <cellStyle name="Porcentagem 6 3 2 2 2" xfId="1937" xr:uid="{7F673862-1D8B-4A5C-8CDE-1664F3439851}"/>
    <cellStyle name="Porcentagem 6 3 2 2 2 2" xfId="3887" xr:uid="{AC0702B2-0F1C-4AE2-99F7-9D631F1A49DA}"/>
    <cellStyle name="Porcentagem 6 3 2 2 2 2 2" xfId="14553" xr:uid="{84E4ABDE-EE75-48CF-A88C-304749A4C00B}"/>
    <cellStyle name="Porcentagem 6 3 2 2 2 2 3" xfId="10528" xr:uid="{F8324DCE-19A1-40C5-A1C0-93AFC69B8A56}"/>
    <cellStyle name="Porcentagem 6 3 2 2 2 3" xfId="10529" xr:uid="{E3B643C2-46EB-4BA5-9800-F92EAE3C1683}"/>
    <cellStyle name="Porcentagem 6 3 2 2 2 4" xfId="7526" xr:uid="{C4061382-DACE-44E9-A67E-665238AC42D9}"/>
    <cellStyle name="Porcentagem 6 3 2 2 2 5" xfId="12740" xr:uid="{3F4BE8C1-3055-4C75-A529-703FCF986C1F}"/>
    <cellStyle name="Porcentagem 6 3 2 2 2 6" xfId="5701" xr:uid="{1F7FF5CA-A796-4D24-8E33-DA6C288E7537}"/>
    <cellStyle name="Porcentagem 6 3 2 2 3" xfId="3270" xr:uid="{BFD7EDA8-8D1A-49D2-820A-94CF48FED701}"/>
    <cellStyle name="Porcentagem 6 3 2 2 3 2" xfId="13936" xr:uid="{6C72BD03-E414-4386-BBB6-70A60ACA3A14}"/>
    <cellStyle name="Porcentagem 6 3 2 2 3 3" xfId="10530" xr:uid="{05BEDE46-2800-4C9F-9814-BE623C80A7CE}"/>
    <cellStyle name="Porcentagem 6 3 2 2 4" xfId="10531" xr:uid="{CCF61CCE-DDF3-4F8A-B310-85E98D7A42E6}"/>
    <cellStyle name="Porcentagem 6 3 2 2 5" xfId="6909" xr:uid="{3F266D11-67A8-4FF5-BE5B-94705DD09026}"/>
    <cellStyle name="Porcentagem 6 3 2 2 6" xfId="12123" xr:uid="{B386EDDA-E1DC-4F1A-AFD7-CFC7D52C05F4}"/>
    <cellStyle name="Porcentagem 6 3 2 2 7" xfId="5084" xr:uid="{65740B01-3F95-4B08-A2E6-9AFABFA6BA19}"/>
    <cellStyle name="Porcentagem 6 3 2 3" xfId="1936" xr:uid="{F35913D5-D0C3-479E-9F8A-F752A5C64D24}"/>
    <cellStyle name="Porcentagem 6 3 2 3 2" xfId="3886" xr:uid="{0ED1F537-DA17-4300-B081-7024DBB3111B}"/>
    <cellStyle name="Porcentagem 6 3 2 3 2 2" xfId="14552" xr:uid="{E40E96DA-EF30-4C1B-A610-09DDBF84EA43}"/>
    <cellStyle name="Porcentagem 6 3 2 3 2 3" xfId="10532" xr:uid="{C5BDEBFA-7576-43E4-922D-43860BC1FD22}"/>
    <cellStyle name="Porcentagem 6 3 2 3 3" xfId="10533" xr:uid="{82669B00-37DA-47BD-AA17-2D255DCFE9AE}"/>
    <cellStyle name="Porcentagem 6 3 2 3 4" xfId="7525" xr:uid="{4D19BAAF-BAE5-41B9-BC38-12B88DECD634}"/>
    <cellStyle name="Porcentagem 6 3 2 3 5" xfId="12739" xr:uid="{7BC7229A-A7FD-4AC7-A9B6-117911C9E9F0}"/>
    <cellStyle name="Porcentagem 6 3 2 3 6" xfId="5700" xr:uid="{7EDAF709-E745-433F-BD57-44E436023C45}"/>
    <cellStyle name="Porcentagem 6 3 2 4" xfId="2903" xr:uid="{4073BC1E-A5FC-4139-A941-7FEF116BD305}"/>
    <cellStyle name="Porcentagem 6 3 2 4 2" xfId="13569" xr:uid="{1A599F37-AEC3-46CC-9FFB-49E2C54A9B5B}"/>
    <cellStyle name="Porcentagem 6 3 2 4 3" xfId="10534" xr:uid="{DB7F3DE2-F95E-4068-9C4E-6BD6343EF0E9}"/>
    <cellStyle name="Porcentagem 6 3 2 5" xfId="10535" xr:uid="{492F2E15-3F8B-4616-A3E3-0DDCE67D29A0}"/>
    <cellStyle name="Porcentagem 6 3 2 6" xfId="6542" xr:uid="{FE74CC95-D169-4EEE-A6D0-ADA421D89BD6}"/>
    <cellStyle name="Porcentagem 6 3 2 7" xfId="11756" xr:uid="{B556ED04-D8C5-4C60-B77C-A0B508F7A3D5}"/>
    <cellStyle name="Porcentagem 6 3 2 8" xfId="4717" xr:uid="{822EE7D7-D438-48F5-8210-195D1DDB3B57}"/>
    <cellStyle name="Porcentagem 6 3 3" xfId="997" xr:uid="{696D83C6-AB43-4671-BB84-AB1183FF87EB}"/>
    <cellStyle name="Porcentagem 6 3 3 2" xfId="1938" xr:uid="{DCD52728-0FBB-463E-A2F0-4093F3E46235}"/>
    <cellStyle name="Porcentagem 6 3 3 2 2" xfId="3888" xr:uid="{6818BA9F-AE22-433D-99A3-51842D56B9F6}"/>
    <cellStyle name="Porcentagem 6 3 3 2 2 2" xfId="14554" xr:uid="{5F725BF7-928D-4FCA-B573-58396AB246B9}"/>
    <cellStyle name="Porcentagem 6 3 3 2 2 3" xfId="10536" xr:uid="{035B02ED-2689-430F-96BE-ABDDDA5F338B}"/>
    <cellStyle name="Porcentagem 6 3 3 2 3" xfId="10537" xr:uid="{BA55DE3B-721C-4A14-986F-4495A4EEC633}"/>
    <cellStyle name="Porcentagem 6 3 3 2 4" xfId="7527" xr:uid="{D59D5407-622B-4B20-9780-12D9848E7196}"/>
    <cellStyle name="Porcentagem 6 3 3 2 5" xfId="12741" xr:uid="{E57E5E04-3C92-4D4E-AF8E-50CC101CBAB8}"/>
    <cellStyle name="Porcentagem 6 3 3 2 6" xfId="5702" xr:uid="{19F9479E-4ED0-4C0C-B90B-ABA0E9DC7365}"/>
    <cellStyle name="Porcentagem 6 3 3 3" xfId="3041" xr:uid="{80E80D78-921A-4AD1-BD4B-D2CA71F8F4FE}"/>
    <cellStyle name="Porcentagem 6 3 3 3 2" xfId="13707" xr:uid="{16EA54EE-554E-4E20-A9E2-76C425CBE19F}"/>
    <cellStyle name="Porcentagem 6 3 3 3 3" xfId="10538" xr:uid="{5F5D8F6A-AB5F-4791-96AF-CCF0AF2D6187}"/>
    <cellStyle name="Porcentagem 6 3 3 4" xfId="10539" xr:uid="{C8BD406A-3DFE-44F3-A89A-5A986A579AA5}"/>
    <cellStyle name="Porcentagem 6 3 3 5" xfId="6680" xr:uid="{8B98792A-BE09-443D-8AE5-9F7DAEDAAAFF}"/>
    <cellStyle name="Porcentagem 6 3 3 6" xfId="11894" xr:uid="{EA6EE157-56EF-4038-A0E4-FA38C7350381}"/>
    <cellStyle name="Porcentagem 6 3 3 7" xfId="4855" xr:uid="{75C598FE-0637-42E9-BEAD-7D783BC73CA0}"/>
    <cellStyle name="Porcentagem 6 3 4" xfId="1935" xr:uid="{F34D129D-B29C-4EDB-9A41-846DB8F786F3}"/>
    <cellStyle name="Porcentagem 6 3 4 2" xfId="3885" xr:uid="{4FB9AFBA-A162-46EE-8F5F-CF44D78483D4}"/>
    <cellStyle name="Porcentagem 6 3 4 2 2" xfId="14551" xr:uid="{5DD0A6EF-4582-464D-B101-DB6E8B942ADA}"/>
    <cellStyle name="Porcentagem 6 3 4 2 3" xfId="10540" xr:uid="{D6705E30-4ADC-4FF4-9E42-1D3A1ECEA4A5}"/>
    <cellStyle name="Porcentagem 6 3 4 3" xfId="10541" xr:uid="{96B01417-7F55-446B-967B-93EEE4417BF9}"/>
    <cellStyle name="Porcentagem 6 3 4 4" xfId="7524" xr:uid="{344AC568-D547-460D-9AD2-1BC18670080E}"/>
    <cellStyle name="Porcentagem 6 3 4 5" xfId="12738" xr:uid="{A2CF4D9F-40C1-4267-B870-B9137CAE758A}"/>
    <cellStyle name="Porcentagem 6 3 4 6" xfId="5699" xr:uid="{4242F306-A6D1-4B8B-B9DE-0086F2A7C67E}"/>
    <cellStyle name="Porcentagem 6 3 5" xfId="2296" xr:uid="{DE343C8B-1928-49D0-9DB3-ED0B1A013C06}"/>
    <cellStyle name="Porcentagem 6 3 5 2" xfId="4149" xr:uid="{3FE3E7BF-6D07-48BA-A20F-3BABB8507325}"/>
    <cellStyle name="Porcentagem 6 3 5 2 2" xfId="14812" xr:uid="{151524C8-545E-4CF8-A7D4-EFB9E21BEAC4}"/>
    <cellStyle name="Porcentagem 6 3 5 2 3" xfId="10542" xr:uid="{D641B3AD-7939-4495-90E9-A1EEA1457667}"/>
    <cellStyle name="Porcentagem 6 3 5 3" xfId="10543" xr:uid="{8D5897EA-B925-4FCE-800A-F37BCA9251F5}"/>
    <cellStyle name="Porcentagem 6 3 5 4" xfId="7788" xr:uid="{B4545E66-5C2B-4746-AB1B-D1664DEC1EAE}"/>
    <cellStyle name="Porcentagem 6 3 5 5" xfId="12999" xr:uid="{353B6A39-4434-40BC-BDD9-E4428934ECA7}"/>
    <cellStyle name="Porcentagem 6 3 5 6" xfId="5960" xr:uid="{90361345-2C57-404B-99DF-2998B79DB3B6}"/>
    <cellStyle name="Porcentagem 6 3 6" xfId="2440" xr:uid="{0045AF1D-7F92-418A-A55E-B7852DD6B116}"/>
    <cellStyle name="Porcentagem 6 3 6 2" xfId="4284" xr:uid="{1A681DCB-11B9-4C05-858E-E7E114BB4BD6}"/>
    <cellStyle name="Porcentagem 6 3 6 2 2" xfId="14947" xr:uid="{9977C016-1468-46E3-93AC-1D13E4B8937E}"/>
    <cellStyle name="Porcentagem 6 3 6 2 3" xfId="10544" xr:uid="{2F21E06E-0C68-4FB1-A416-AD5D24606B37}"/>
    <cellStyle name="Porcentagem 6 3 6 3" xfId="7923" xr:uid="{4383A337-F463-4D3F-9336-533CBD2E8DA8}"/>
    <cellStyle name="Porcentagem 6 3 6 4" xfId="13134" xr:uid="{1EFC9653-2825-41CC-A6A0-39D615C26E18}"/>
    <cellStyle name="Porcentagem 6 3 6 5" xfId="6095" xr:uid="{6799BC91-C1F3-48C1-B76F-173FDAC094EF}"/>
    <cellStyle name="Porcentagem 6 3 7" xfId="2768" xr:uid="{33BF9466-DBB9-483B-AF0B-994F6EC8B62F}"/>
    <cellStyle name="Porcentagem 6 3 7 2" xfId="13434" xr:uid="{8EF6E355-DF4C-402C-B57B-63A131C9A51D}"/>
    <cellStyle name="Porcentagem 6 3 7 3" xfId="10545" xr:uid="{F30D89AA-A82E-4A26-A773-A26B9B281244}"/>
    <cellStyle name="Porcentagem 6 3 8" xfId="10546" xr:uid="{6BD6A65A-6637-400F-9819-6F245C08E15A}"/>
    <cellStyle name="Porcentagem 6 3 9" xfId="6407" xr:uid="{57069513-73B8-42AE-BC91-4213E8CAAE61}"/>
    <cellStyle name="Porcentagem 6 4" xfId="746" xr:uid="{81DD3651-FE91-4FE6-B440-29ED640AFE5A}"/>
    <cellStyle name="Porcentagem 6 4 10" xfId="11663" xr:uid="{25DF933A-0236-4FE3-A1CF-77E8DA0A965B}"/>
    <cellStyle name="Porcentagem 6 4 11" xfId="4624" xr:uid="{D1E27AA2-CCAB-48DC-B506-D86948DD6C7C}"/>
    <cellStyle name="Porcentagem 6 4 2" xfId="887" xr:uid="{CA0E546F-EA66-4312-B2CF-FC41FF539305}"/>
    <cellStyle name="Porcentagem 6 4 2 2" xfId="1350" xr:uid="{1C0394E0-1A01-43CA-AC24-32BEAFC23BD6}"/>
    <cellStyle name="Porcentagem 6 4 2 2 2" xfId="1941" xr:uid="{2C7CC3DA-EF52-41AD-9CD7-891D937259C9}"/>
    <cellStyle name="Porcentagem 6 4 2 2 2 2" xfId="3891" xr:uid="{3F2D6ECF-DB2B-48F0-97C1-F98B19C05C8A}"/>
    <cellStyle name="Porcentagem 6 4 2 2 2 2 2" xfId="14557" xr:uid="{E16639C5-959C-4833-9300-33D6C2C9E190}"/>
    <cellStyle name="Porcentagem 6 4 2 2 2 2 3" xfId="10547" xr:uid="{1F2E512A-F750-4B0D-ACCF-34A2E7FC1588}"/>
    <cellStyle name="Porcentagem 6 4 2 2 2 3" xfId="10548" xr:uid="{ABA60A7D-EC9D-4C92-B7F7-7E27F650D7AF}"/>
    <cellStyle name="Porcentagem 6 4 2 2 2 4" xfId="7530" xr:uid="{BF537397-C807-478D-BDB8-B1A994B9F33E}"/>
    <cellStyle name="Porcentagem 6 4 2 2 2 5" xfId="12744" xr:uid="{6A2B7C4C-602C-4300-9295-DA9FA2D1484A}"/>
    <cellStyle name="Porcentagem 6 4 2 2 2 6" xfId="5705" xr:uid="{B216C626-D082-4329-AFF0-982CEE89F836}"/>
    <cellStyle name="Porcentagem 6 4 2 2 3" xfId="3312" xr:uid="{A78103BE-A310-4FF0-83BE-8C27778859F7}"/>
    <cellStyle name="Porcentagem 6 4 2 2 3 2" xfId="13978" xr:uid="{5AB9D846-62EA-427A-AF7F-2D5454069EAE}"/>
    <cellStyle name="Porcentagem 6 4 2 2 3 3" xfId="10549" xr:uid="{31C6C483-EA7F-40BF-864C-E73BF0015C72}"/>
    <cellStyle name="Porcentagem 6 4 2 2 4" xfId="10550" xr:uid="{AEF2E330-5897-4C0B-BD5B-FD374FD86331}"/>
    <cellStyle name="Porcentagem 6 4 2 2 5" xfId="6951" xr:uid="{A7DD163B-D892-49D8-B5C8-F20358F932BC}"/>
    <cellStyle name="Porcentagem 6 4 2 2 6" xfId="12165" xr:uid="{EEA824E3-E45F-497D-8322-A74C4A2F4FC1}"/>
    <cellStyle name="Porcentagem 6 4 2 2 7" xfId="5126" xr:uid="{F772F9B4-81F8-4942-A238-BED0666FA4C1}"/>
    <cellStyle name="Porcentagem 6 4 2 3" xfId="1940" xr:uid="{A22E0435-DBE0-4C87-9146-2AC300A6A3FC}"/>
    <cellStyle name="Porcentagem 6 4 2 3 2" xfId="3890" xr:uid="{473B0C05-C7E9-4FEF-8803-EEFBCC1D481F}"/>
    <cellStyle name="Porcentagem 6 4 2 3 2 2" xfId="14556" xr:uid="{13DA0706-2393-444E-85D6-9751F8719082}"/>
    <cellStyle name="Porcentagem 6 4 2 3 2 3" xfId="10551" xr:uid="{6D5A2A92-52F6-4214-AAB8-05238BE5CCF7}"/>
    <cellStyle name="Porcentagem 6 4 2 3 3" xfId="10552" xr:uid="{04F215DE-E01A-4798-ABA3-DA221F450803}"/>
    <cellStyle name="Porcentagem 6 4 2 3 4" xfId="7529" xr:uid="{03BE7671-8228-4B5E-A436-A53ACC532058}"/>
    <cellStyle name="Porcentagem 6 4 2 3 5" xfId="12743" xr:uid="{3AC4D25E-535C-4764-A758-2F3B931DAB5F}"/>
    <cellStyle name="Porcentagem 6 4 2 3 6" xfId="5704" xr:uid="{6F20BAE9-D969-4DB4-8435-D3F083710507}"/>
    <cellStyle name="Porcentagem 6 4 2 4" xfId="2945" xr:uid="{29230B9C-C769-42B8-BC5B-B2684D707B31}"/>
    <cellStyle name="Porcentagem 6 4 2 4 2" xfId="13611" xr:uid="{DB55A56A-F53F-4F1B-B006-17A0C4C927BB}"/>
    <cellStyle name="Porcentagem 6 4 2 4 3" xfId="10553" xr:uid="{E6809D5E-A8D1-4C2D-B7FF-08850FF24060}"/>
    <cellStyle name="Porcentagem 6 4 2 5" xfId="10554" xr:uid="{C435F300-0D50-4FD8-91DC-2F052DC6458C}"/>
    <cellStyle name="Porcentagem 6 4 2 6" xfId="6584" xr:uid="{645B245C-B897-47CF-ADBE-ADB757237A0D}"/>
    <cellStyle name="Porcentagem 6 4 2 7" xfId="11798" xr:uid="{97ACFDCD-4289-4F2C-907A-0A64D5C9E157}"/>
    <cellStyle name="Porcentagem 6 4 2 8" xfId="4759" xr:uid="{2946D966-B9C2-4E3B-AA62-F393577777CE}"/>
    <cellStyle name="Porcentagem 6 4 3" xfId="1040" xr:uid="{D328480B-B3DC-4395-AEF7-5FF3D0AD132A}"/>
    <cellStyle name="Porcentagem 6 4 3 2" xfId="1942" xr:uid="{2D4597CF-ED52-440E-96DE-1409DB37A5D3}"/>
    <cellStyle name="Porcentagem 6 4 3 2 2" xfId="3892" xr:uid="{C1F1B414-10B4-45DA-88B9-96078CAD76BA}"/>
    <cellStyle name="Porcentagem 6 4 3 2 2 2" xfId="14558" xr:uid="{20EC8710-C558-400B-B41B-964E927EB5D3}"/>
    <cellStyle name="Porcentagem 6 4 3 2 2 3" xfId="10555" xr:uid="{FAC838B2-962F-41C1-B870-FCE1D1642E18}"/>
    <cellStyle name="Porcentagem 6 4 3 2 3" xfId="10556" xr:uid="{0A95D30D-EB58-4375-A16B-595420638192}"/>
    <cellStyle name="Porcentagem 6 4 3 2 4" xfId="7531" xr:uid="{DCAB248F-C2FF-4A66-84A7-69574FD40160}"/>
    <cellStyle name="Porcentagem 6 4 3 2 5" xfId="12745" xr:uid="{83A4FE11-DADF-4B84-A5D4-4B56AB7F2BD5}"/>
    <cellStyle name="Porcentagem 6 4 3 2 6" xfId="5706" xr:uid="{662FD2D5-D39C-4639-9E68-DFAAC01FE464}"/>
    <cellStyle name="Porcentagem 6 4 3 3" xfId="3083" xr:uid="{C8368F12-5F12-4A59-AD56-086CDC7A8572}"/>
    <cellStyle name="Porcentagem 6 4 3 3 2" xfId="13749" xr:uid="{3AC8C422-C2D2-43C3-8584-74BC2B12C4AC}"/>
    <cellStyle name="Porcentagem 6 4 3 3 3" xfId="10557" xr:uid="{1D4E74C6-8A5C-49B2-A86A-F21C260CDC49}"/>
    <cellStyle name="Porcentagem 6 4 3 4" xfId="10558" xr:uid="{58DFD653-5AE2-441B-870B-D29D15B1EACA}"/>
    <cellStyle name="Porcentagem 6 4 3 5" xfId="6722" xr:uid="{A6702AD8-1359-4F02-B871-CAAC0670F521}"/>
    <cellStyle name="Porcentagem 6 4 3 6" xfId="11936" xr:uid="{7A527387-1BF1-4264-BB95-EF79A15281BA}"/>
    <cellStyle name="Porcentagem 6 4 3 7" xfId="4897" xr:uid="{6286D625-3848-4067-B9E9-4705419C8628}"/>
    <cellStyle name="Porcentagem 6 4 4" xfId="1939" xr:uid="{CEA50CAC-C5BE-4D50-82CD-D7BD3021E58A}"/>
    <cellStyle name="Porcentagem 6 4 4 2" xfId="3889" xr:uid="{767C7ADF-787C-4C8B-8031-3A33E73CE525}"/>
    <cellStyle name="Porcentagem 6 4 4 2 2" xfId="14555" xr:uid="{93C056AE-294D-45E2-8045-9BC20ECAA3E6}"/>
    <cellStyle name="Porcentagem 6 4 4 2 3" xfId="10559" xr:uid="{FB1D0445-FCA3-45A1-B85F-61E7B4B4E46C}"/>
    <cellStyle name="Porcentagem 6 4 4 3" xfId="10560" xr:uid="{5675FDA5-D028-4CC6-A02B-C8133065A371}"/>
    <cellStyle name="Porcentagem 6 4 4 4" xfId="7528" xr:uid="{D4456A0C-1665-46C7-8824-4F65EA7B82BB}"/>
    <cellStyle name="Porcentagem 6 4 4 5" xfId="12742" xr:uid="{514C3077-109B-4878-B966-FFCCD8BEC0C7}"/>
    <cellStyle name="Porcentagem 6 4 4 6" xfId="5703" xr:uid="{096D4859-6F3C-41D3-A353-535BC5B197F4}"/>
    <cellStyle name="Porcentagem 6 4 5" xfId="2338" xr:uid="{C0544407-22D1-43F6-ADD9-5F1AA9DD870C}"/>
    <cellStyle name="Porcentagem 6 4 5 2" xfId="4191" xr:uid="{257F877F-11F5-4B22-A35A-4F433548C266}"/>
    <cellStyle name="Porcentagem 6 4 5 2 2" xfId="14854" xr:uid="{7B2D2A53-AA6D-40B1-B177-68372AFFF7D6}"/>
    <cellStyle name="Porcentagem 6 4 5 2 3" xfId="10561" xr:uid="{2968DCD9-D95B-4A90-A6FC-73BB98F283ED}"/>
    <cellStyle name="Porcentagem 6 4 5 3" xfId="10562" xr:uid="{B7621C24-90A3-49B0-9D0C-BF81222759CD}"/>
    <cellStyle name="Porcentagem 6 4 5 4" xfId="7830" xr:uid="{B22BBDB6-4C33-4368-9CD6-5F448F2A19BD}"/>
    <cellStyle name="Porcentagem 6 4 5 5" xfId="13041" xr:uid="{2B7B4DF9-A41C-4430-86CC-3E69B7A1B010}"/>
    <cellStyle name="Porcentagem 6 4 5 6" xfId="6002" xr:uid="{CB6AAB02-C33B-46E6-8949-1F0108898EC7}"/>
    <cellStyle name="Porcentagem 6 4 6" xfId="2482" xr:uid="{4F6DD729-EC2C-47C0-A1B8-7F074B77726A}"/>
    <cellStyle name="Porcentagem 6 4 6 2" xfId="4326" xr:uid="{B30E0C15-4CE0-411C-BF22-67DD73C28DED}"/>
    <cellStyle name="Porcentagem 6 4 6 2 2" xfId="14989" xr:uid="{2881296D-A935-462E-A54F-1FE36CD69C74}"/>
    <cellStyle name="Porcentagem 6 4 6 2 3" xfId="10563" xr:uid="{B17018DA-FEBA-4623-A9B3-5AE068D3EF95}"/>
    <cellStyle name="Porcentagem 6 4 6 3" xfId="7965" xr:uid="{8E821DCE-F206-4021-A8C3-63A1B87A3C85}"/>
    <cellStyle name="Porcentagem 6 4 6 4" xfId="13176" xr:uid="{FCEC826B-2BD9-4796-BCFC-BB18492C3F5F}"/>
    <cellStyle name="Porcentagem 6 4 6 5" xfId="6137" xr:uid="{15A8A56C-064E-4C7F-971F-22763B16F78B}"/>
    <cellStyle name="Porcentagem 6 4 7" xfId="2810" xr:uid="{B8C5975F-992E-4608-8FE5-BE7F35BB6361}"/>
    <cellStyle name="Porcentagem 6 4 7 2" xfId="13476" xr:uid="{58B535A4-145C-4755-B385-FB4B531446C2}"/>
    <cellStyle name="Porcentagem 6 4 7 3" xfId="10564" xr:uid="{56AD127C-F88F-40E1-A0D9-B0554B1F1D11}"/>
    <cellStyle name="Porcentagem 6 4 8" xfId="10565" xr:uid="{EDC6C91E-7DB7-43F2-B5F0-FD0A31697110}"/>
    <cellStyle name="Porcentagem 6 4 9" xfId="6449" xr:uid="{C243481D-D476-4E9B-B7C5-7EB654DA5F12}"/>
    <cellStyle name="Porcentagem 6 5" xfId="584" xr:uid="{2AF5E8CE-B0B9-4AA3-9188-600D9BC859A2}"/>
    <cellStyle name="Porcentagem 6 5 2" xfId="1148" xr:uid="{76FDCB03-BE08-4437-82BF-86DA59E8F4D6}"/>
    <cellStyle name="Porcentagem 6 5 2 2" xfId="1944" xr:uid="{4717029C-2E19-4EB3-A15C-498F088E1D41}"/>
    <cellStyle name="Porcentagem 6 5 2 2 2" xfId="3894" xr:uid="{866E385B-B0A2-4D33-BA9C-EC06BEC9810A}"/>
    <cellStyle name="Porcentagem 6 5 2 2 2 2" xfId="14560" xr:uid="{BF46D1A8-1E15-4CC2-A957-94546F1077D2}"/>
    <cellStyle name="Porcentagem 6 5 2 2 2 3" xfId="10566" xr:uid="{3E470CB1-225A-41BA-9CE6-39BAEA3F3DD6}"/>
    <cellStyle name="Porcentagem 6 5 2 2 3" xfId="10567" xr:uid="{57881BDF-A07B-4D94-9C85-F0F37BDE8F54}"/>
    <cellStyle name="Porcentagem 6 5 2 2 4" xfId="7533" xr:uid="{DDE8AE33-F4E5-493B-81CC-581B2568370F}"/>
    <cellStyle name="Porcentagem 6 5 2 2 5" xfId="12747" xr:uid="{EE14621E-7EFD-4429-A268-2CF345FC9FDD}"/>
    <cellStyle name="Porcentagem 6 5 2 2 6" xfId="5708" xr:uid="{7C9EE416-2EE3-40AA-A443-DB9DCFFD07A2}"/>
    <cellStyle name="Porcentagem 6 5 2 3" xfId="3173" xr:uid="{7C33816A-0D34-4253-915F-A328DA7CB8E6}"/>
    <cellStyle name="Porcentagem 6 5 2 3 2" xfId="13839" xr:uid="{EF7C495D-3393-4374-8ED5-2EAED4AB3518}"/>
    <cellStyle name="Porcentagem 6 5 2 3 3" xfId="10568" xr:uid="{18956DC9-0C60-45EE-B56D-C1B0359CC808}"/>
    <cellStyle name="Porcentagem 6 5 2 4" xfId="10569" xr:uid="{3D6174BD-2732-449D-ADD4-AEADDFD5237E}"/>
    <cellStyle name="Porcentagem 6 5 2 5" xfId="6812" xr:uid="{A393BD3C-887D-47D1-9143-4D42C5A767C3}"/>
    <cellStyle name="Porcentagem 6 5 2 6" xfId="12026" xr:uid="{B1848149-8742-434D-BEF1-997E092D359C}"/>
    <cellStyle name="Porcentagem 6 5 2 7" xfId="4987" xr:uid="{B969BC25-9ED1-429A-8A2F-89E1707531D4}"/>
    <cellStyle name="Porcentagem 6 5 3" xfId="1943" xr:uid="{C57D949A-0886-41B4-A883-6E70F05993A1}"/>
    <cellStyle name="Porcentagem 6 5 3 2" xfId="3893" xr:uid="{31253CA6-C436-4DA5-9DE4-48869B8B5F1D}"/>
    <cellStyle name="Porcentagem 6 5 3 2 2" xfId="14559" xr:uid="{7215D423-6B15-489B-AD60-300C249F0095}"/>
    <cellStyle name="Porcentagem 6 5 3 2 3" xfId="10570" xr:uid="{54472543-7D46-4650-AC9A-BBE0B6D6B898}"/>
    <cellStyle name="Porcentagem 6 5 3 3" xfId="10571" xr:uid="{CEF8DF22-5F62-4897-B293-2EC4089473BB}"/>
    <cellStyle name="Porcentagem 6 5 3 4" xfId="7532" xr:uid="{4C79AECB-A256-4EB6-AAAB-FCCCE7C9E8F2}"/>
    <cellStyle name="Porcentagem 6 5 3 5" xfId="12746" xr:uid="{3223A63C-9E6A-4D89-BF80-86AEC4B52249}"/>
    <cellStyle name="Porcentagem 6 5 3 6" xfId="5707" xr:uid="{274D537E-204F-413E-A73C-A8CF616CB61C}"/>
    <cellStyle name="Porcentagem 6 5 4" xfId="2721" xr:uid="{8EB7FD7E-FBF3-4796-AB48-71226598DD11}"/>
    <cellStyle name="Porcentagem 6 5 4 2" xfId="13387" xr:uid="{D62637BA-B12D-4CF5-B185-BB219BC25D36}"/>
    <cellStyle name="Porcentagem 6 5 4 3" xfId="10572" xr:uid="{C50AA63E-3C43-41EB-BAE3-1ACEA5E97F9A}"/>
    <cellStyle name="Porcentagem 6 5 5" xfId="10573" xr:uid="{7701E99D-203A-4874-804A-EB39990992CB}"/>
    <cellStyle name="Porcentagem 6 5 6" xfId="6360" xr:uid="{88133406-4443-40BF-9502-2C76E6DD4C46}"/>
    <cellStyle name="Porcentagem 6 5 7" xfId="11574" xr:uid="{D4E7B01F-A644-4EDE-B1B5-AD11BD4CF4CD}"/>
    <cellStyle name="Porcentagem 6 5 8" xfId="4535" xr:uid="{E609562D-FE45-485D-89D7-5B4BB79DFCDF}"/>
    <cellStyle name="Porcentagem 6 6" xfId="797" xr:uid="{88857A0B-717E-422C-A035-DE4BB90FEA16}"/>
    <cellStyle name="Porcentagem 6 6 2" xfId="1261" xr:uid="{2DB73143-53FB-4D23-A9B8-737443299729}"/>
    <cellStyle name="Porcentagem 6 6 2 2" xfId="1946" xr:uid="{C47C72B4-CCB4-42C1-B389-D4A712466D30}"/>
    <cellStyle name="Porcentagem 6 6 2 2 2" xfId="3896" xr:uid="{7055AC98-575E-421B-96BF-6FFBECBE10DA}"/>
    <cellStyle name="Porcentagem 6 6 2 2 2 2" xfId="14562" xr:uid="{80CCE75A-FEC0-4032-B5EE-031ED12ACF19}"/>
    <cellStyle name="Porcentagem 6 6 2 2 2 3" xfId="10574" xr:uid="{59095BDF-FBC3-4484-9CCB-BA1AC93043E1}"/>
    <cellStyle name="Porcentagem 6 6 2 2 3" xfId="10575" xr:uid="{B858CA71-F6DF-43FE-A3BD-3FFF829EDA09}"/>
    <cellStyle name="Porcentagem 6 6 2 2 4" xfId="7535" xr:uid="{C5DEFFB3-55E7-40BB-99F9-A9E367A41690}"/>
    <cellStyle name="Porcentagem 6 6 2 2 5" xfId="12749" xr:uid="{09320E14-B6B7-4C3F-8C1B-828D43855081}"/>
    <cellStyle name="Porcentagem 6 6 2 2 6" xfId="5710" xr:uid="{4332A28D-FC2A-483D-AAE5-6F40ACC99905}"/>
    <cellStyle name="Porcentagem 6 6 2 3" xfId="3223" xr:uid="{266AEC01-D873-48AA-80D3-48C8A9001136}"/>
    <cellStyle name="Porcentagem 6 6 2 3 2" xfId="13889" xr:uid="{0F50135B-D1D1-4FCE-85C1-B7F99B5155E2}"/>
    <cellStyle name="Porcentagem 6 6 2 3 3" xfId="10576" xr:uid="{9BA4A080-D710-4D39-A68F-6B17DC0A245D}"/>
    <cellStyle name="Porcentagem 6 6 2 4" xfId="10577" xr:uid="{CB983E85-1187-4408-988C-3F0CC32BB659}"/>
    <cellStyle name="Porcentagem 6 6 2 5" xfId="6862" xr:uid="{7C011C59-7DAA-4762-9414-D1FE92529C58}"/>
    <cellStyle name="Porcentagem 6 6 2 6" xfId="12076" xr:uid="{DC9D9B11-6837-4618-AFD9-E4904104CCD6}"/>
    <cellStyle name="Porcentagem 6 6 2 7" xfId="5037" xr:uid="{910C8E33-C0A6-49E9-8C11-CD464CDD2970}"/>
    <cellStyle name="Porcentagem 6 6 3" xfId="1945" xr:uid="{7E8014FB-D5D9-41BC-8541-3904C2EEF5F9}"/>
    <cellStyle name="Porcentagem 6 6 3 2" xfId="3895" xr:uid="{C6E30A5D-236C-4954-8301-24238B3AB01B}"/>
    <cellStyle name="Porcentagem 6 6 3 2 2" xfId="14561" xr:uid="{72ECB1DC-91AF-41D8-A420-88215591CBCE}"/>
    <cellStyle name="Porcentagem 6 6 3 2 3" xfId="10578" xr:uid="{7D60B82E-411F-4958-945D-3A390FAD776E}"/>
    <cellStyle name="Porcentagem 6 6 3 3" xfId="10579" xr:uid="{94172169-3E77-4EAD-8C27-1D90B71B5708}"/>
    <cellStyle name="Porcentagem 6 6 3 4" xfId="7534" xr:uid="{7428DF30-075D-4F6E-B4B7-BB420D92362D}"/>
    <cellStyle name="Porcentagem 6 6 3 5" xfId="12748" xr:uid="{B4ED41AE-24EB-4946-80DC-0FD9D1F7549A}"/>
    <cellStyle name="Porcentagem 6 6 3 6" xfId="5709" xr:uid="{A31962DA-8E41-445B-9D42-0F3C2014CB69}"/>
    <cellStyle name="Porcentagem 6 6 4" xfId="2856" xr:uid="{C26E3045-26C5-4211-B978-EF9E07ABED36}"/>
    <cellStyle name="Porcentagem 6 6 4 2" xfId="13522" xr:uid="{898F7D3D-D22B-4F8C-AF4A-EF0C6E412A8A}"/>
    <cellStyle name="Porcentagem 6 6 4 3" xfId="10580" xr:uid="{BF0A4D21-26FA-49B5-8A3C-673D1C6559F6}"/>
    <cellStyle name="Porcentagem 6 6 5" xfId="10581" xr:uid="{7F2C46C9-9D7B-4DE5-B86E-D2E09358287E}"/>
    <cellStyle name="Porcentagem 6 6 6" xfId="6495" xr:uid="{4CFDAD1E-D7E4-49F6-B9FD-B227EE79020B}"/>
    <cellStyle name="Porcentagem 6 6 7" xfId="11709" xr:uid="{1C92157B-1CB4-4DAD-91DC-AD2EBA0BA01C}"/>
    <cellStyle name="Porcentagem 6 6 8" xfId="4670" xr:uid="{DB3384D1-8297-4F50-A395-31ABBA8EB55F}"/>
    <cellStyle name="Porcentagem 6 7" xfId="468" xr:uid="{E34B5DA0-5D6B-4112-9300-150EF136F134}"/>
    <cellStyle name="Porcentagem 6 7 2" xfId="1092" xr:uid="{B96ABF87-691E-4E19-9875-58B2E539A75F}"/>
    <cellStyle name="Porcentagem 6 7 2 2" xfId="1948" xr:uid="{5CB91624-1367-4112-BF28-E55EA19DDCAA}"/>
    <cellStyle name="Porcentagem 6 7 2 2 2" xfId="3898" xr:uid="{38FBA77C-429E-4F53-B52A-9DD356E1C8EC}"/>
    <cellStyle name="Porcentagem 6 7 2 2 2 2" xfId="14564" xr:uid="{891C2CE0-A1BE-4EF2-8459-E93764D92B3A}"/>
    <cellStyle name="Porcentagem 6 7 2 2 2 3" xfId="10582" xr:uid="{E4792B3E-0C8C-4BD2-9BD9-0A2CF9FF66B4}"/>
    <cellStyle name="Porcentagem 6 7 2 2 3" xfId="10583" xr:uid="{1B418C7A-00CB-4C44-AAD3-E90B6E478B23}"/>
    <cellStyle name="Porcentagem 6 7 2 2 4" xfId="7537" xr:uid="{02304EEC-1012-4EEF-B3A3-0E47815F583B}"/>
    <cellStyle name="Porcentagem 6 7 2 2 5" xfId="12751" xr:uid="{780EC4EB-926E-45F2-A92B-8325E99DB134}"/>
    <cellStyle name="Porcentagem 6 7 2 2 6" xfId="5712" xr:uid="{6E5E629F-7E27-4EEB-89A5-EB010BD8A97A}"/>
    <cellStyle name="Porcentagem 6 7 2 3" xfId="3129" xr:uid="{422D54D3-395C-4CAC-9BF6-912EFA6C26FB}"/>
    <cellStyle name="Porcentagem 6 7 2 3 2" xfId="13795" xr:uid="{A955C91B-660F-498F-B9E0-63AE0392536A}"/>
    <cellStyle name="Porcentagem 6 7 2 3 3" xfId="10584" xr:uid="{A97CACCE-C993-4E81-941D-AB86BE911968}"/>
    <cellStyle name="Porcentagem 6 7 2 4" xfId="10585" xr:uid="{950F3F6E-7243-417C-ABF5-960FF8C94C3E}"/>
    <cellStyle name="Porcentagem 6 7 2 5" xfId="6768" xr:uid="{A68E069E-5A7A-4638-87E6-B7E4C61D1E5E}"/>
    <cellStyle name="Porcentagem 6 7 2 6" xfId="11982" xr:uid="{578AB725-1949-4840-B8F4-300CCF5A8B21}"/>
    <cellStyle name="Porcentagem 6 7 2 7" xfId="4943" xr:uid="{2EDE37D6-3E2C-492E-A420-278EEEE2DF98}"/>
    <cellStyle name="Porcentagem 6 7 3" xfId="1947" xr:uid="{43E2A4BE-BE94-4BE3-BE38-3F255F6933B9}"/>
    <cellStyle name="Porcentagem 6 7 3 2" xfId="3897" xr:uid="{3F4618C3-BF15-4062-BA8B-28ADE6D52388}"/>
    <cellStyle name="Porcentagem 6 7 3 2 2" xfId="14563" xr:uid="{AA684038-8ADC-4522-9378-99CB0CC940AB}"/>
    <cellStyle name="Porcentagem 6 7 3 2 3" xfId="10586" xr:uid="{38D7C780-D479-4CC3-9D5F-FB4DC59CDC11}"/>
    <cellStyle name="Porcentagem 6 7 3 3" xfId="10587" xr:uid="{C4F5C4C1-7392-42B1-AF85-9714969A989F}"/>
    <cellStyle name="Porcentagem 6 7 3 4" xfId="7536" xr:uid="{1FE636E5-3D34-4F65-979E-60EE2911C587}"/>
    <cellStyle name="Porcentagem 6 7 3 5" xfId="12750" xr:uid="{7B5A6CB8-BE18-4BC2-96A8-1B479B1CA5F3}"/>
    <cellStyle name="Porcentagem 6 7 3 6" xfId="5711" xr:uid="{AE202BF1-EB51-49C7-8921-FE1A99D57031}"/>
    <cellStyle name="Porcentagem 6 7 4" xfId="2672" xr:uid="{07DB3049-F74D-4F74-BB92-F6070AAC0150}"/>
    <cellStyle name="Porcentagem 6 7 4 2" xfId="13338" xr:uid="{C95D6772-3F2E-4C0B-8395-6ACA147C187D}"/>
    <cellStyle name="Porcentagem 6 7 4 3" xfId="10588" xr:uid="{5C1342DF-B416-46F9-897D-764BCFFEC0AF}"/>
    <cellStyle name="Porcentagem 6 7 5" xfId="10589" xr:uid="{9CACB686-220C-4616-94FE-CF12A5B40F77}"/>
    <cellStyle name="Porcentagem 6 7 6" xfId="6311" xr:uid="{4C59C57D-C907-4B6F-B383-05ADAD46DDFB}"/>
    <cellStyle name="Porcentagem 6 7 7" xfId="11525" xr:uid="{7B944B4F-D664-4295-834C-0FFB5E418707}"/>
    <cellStyle name="Porcentagem 6 7 8" xfId="4486" xr:uid="{0C51B0E0-A610-4B34-89C4-A4DE6B8BBB66}"/>
    <cellStyle name="Porcentagem 6 8" xfId="946" xr:uid="{D6E6B6C4-EFD2-44D7-B73A-B856A5564AC9}"/>
    <cellStyle name="Porcentagem 6 8 2" xfId="1949" xr:uid="{BB99B0AE-0855-4A13-9648-498F604C6119}"/>
    <cellStyle name="Porcentagem 6 8 2 2" xfId="3899" xr:uid="{1B44B719-85D9-48C3-AD35-4EF2419503AC}"/>
    <cellStyle name="Porcentagem 6 8 2 2 2" xfId="14565" xr:uid="{53F153E2-9E8E-473D-B3A3-D62C96B6A5AE}"/>
    <cellStyle name="Porcentagem 6 8 2 2 3" xfId="10590" xr:uid="{8178213C-7820-4B13-9D28-1A29BD99FBAD}"/>
    <cellStyle name="Porcentagem 6 8 2 3" xfId="10591" xr:uid="{476EEC45-287B-4FB6-8AB7-4675E8745F43}"/>
    <cellStyle name="Porcentagem 6 8 2 4" xfId="7538" xr:uid="{2D931F77-F59E-4EC0-BEB3-6BFD8BDCDCA0}"/>
    <cellStyle name="Porcentagem 6 8 2 5" xfId="12752" xr:uid="{09AC42D0-ADC9-4A05-8A65-FE625E3E04DA}"/>
    <cellStyle name="Porcentagem 6 8 2 6" xfId="5713" xr:uid="{E3AADAA6-A874-43FF-B6E5-B020E4180DB4}"/>
    <cellStyle name="Porcentagem 6 8 3" xfId="2994" xr:uid="{F14C69B0-ADBF-4A70-887B-38835035E9B6}"/>
    <cellStyle name="Porcentagem 6 8 3 2" xfId="13660" xr:uid="{374394D8-4645-479D-B418-EB49C4A5117A}"/>
    <cellStyle name="Porcentagem 6 8 3 3" xfId="10592" xr:uid="{86A7B6C6-126D-44EB-892C-70E5AB092985}"/>
    <cellStyle name="Porcentagem 6 8 4" xfId="10593" xr:uid="{61B2FF3C-F513-4986-B485-4F6E1A20DCD4}"/>
    <cellStyle name="Porcentagem 6 8 5" xfId="6633" xr:uid="{D5DE7CF0-F6D5-426D-8943-C1E130BA8AA5}"/>
    <cellStyle name="Porcentagem 6 8 6" xfId="11847" xr:uid="{200BC27F-60BF-4526-929B-C6DB40F34035}"/>
    <cellStyle name="Porcentagem 6 8 7" xfId="4808" xr:uid="{5A2F4BD0-8ABF-4A62-9A77-9A7903A0A360}"/>
    <cellStyle name="Porcentagem 6 9" xfId="1411" xr:uid="{B05D6898-D95E-405C-B98A-9249B432162B}"/>
    <cellStyle name="Porcentagem 6 9 2" xfId="3361" xr:uid="{BC03AB6A-FC5E-42D6-8839-9493BD4BF39C}"/>
    <cellStyle name="Porcentagem 6 9 2 2" xfId="14027" xr:uid="{72453060-B73F-4055-82C5-5DB36C696292}"/>
    <cellStyle name="Porcentagem 6 9 2 3" xfId="10594" xr:uid="{68218C92-B6CD-4FFD-99C6-2CD970BCFE06}"/>
    <cellStyle name="Porcentagem 6 9 3" xfId="10595" xr:uid="{653F90E8-BB76-4F0C-8372-670582844FA2}"/>
    <cellStyle name="Porcentagem 6 9 4" xfId="7000" xr:uid="{D5C6C3DC-6623-47DA-80E3-41FB740D030F}"/>
    <cellStyle name="Porcentagem 6 9 5" xfId="12214" xr:uid="{8F06341F-2DFB-41E9-BA13-546CB742CDA5}"/>
    <cellStyle name="Porcentagem 6 9 6" xfId="5175" xr:uid="{D9293227-1454-4C43-9444-5EE208836958}"/>
    <cellStyle name="Porcentagem 7" xfId="375" xr:uid="{14C8BFEA-C3E3-459F-95B8-A9CA834FACE5}"/>
    <cellStyle name="Porcentagem 7 2" xfId="1113" xr:uid="{ECFB6673-111B-46FA-9237-BA737A9C71D8}"/>
    <cellStyle name="Porcentagem 8" xfId="2354" xr:uid="{42BF22AD-3DB0-4342-9DBC-7825747E9660}"/>
    <cellStyle name="Porcentagem 9" xfId="171" xr:uid="{ED2D249C-3201-4676-9380-7519DF2A5054}"/>
    <cellStyle name="Result" xfId="137" xr:uid="{981ABD06-3654-47E1-84B6-E040613A1DA7}"/>
    <cellStyle name="Result2" xfId="138" xr:uid="{8313A5B3-0842-41C9-879A-F3A9B96181B8}"/>
    <cellStyle name="Saída 2" xfId="115" xr:uid="{49B06125-7932-4A2E-A6F5-69B52E5A5E1B}"/>
    <cellStyle name="Saída 2 2" xfId="2538" xr:uid="{01624BCD-9848-4B91-B3EE-0E718A9C5CEE}"/>
    <cellStyle name="Saída 2 3" xfId="2208" xr:uid="{28BD5DBD-4091-4294-891C-85EDB8715174}"/>
    <cellStyle name="Sep. milhar [0]" xfId="212" xr:uid="{189D7C62-3A43-4A64-A1E6-CB75787CFF44}"/>
    <cellStyle name="Separador de m" xfId="213" xr:uid="{E969DF67-2BA7-4C4A-85A1-F1D604280F03}"/>
    <cellStyle name="Separador de milhares 2" xfId="140" xr:uid="{7ED94AEC-5611-4A5E-9E70-0A273A843730}"/>
    <cellStyle name="Separador de milhares 2 2" xfId="145" xr:uid="{D3A8456C-3BAF-46B7-9212-E547935905DA}"/>
    <cellStyle name="Separador de milhares 2 2 2" xfId="697" xr:uid="{C1F4F098-7042-4D68-8364-374AA88F7692}"/>
    <cellStyle name="Separador de milhares 2 2 2 2" xfId="1221" xr:uid="{4D182FC8-5ED5-4939-AE16-B5D77D658FFF}"/>
    <cellStyle name="Separador de milhares 2 2 3" xfId="586" xr:uid="{4385E4E4-E880-4A70-BB19-4562FAE9F388}"/>
    <cellStyle name="Separador de milhares 2 2 4" xfId="470" xr:uid="{220E03A3-3E41-4C42-AF5E-FA54470BABA1}"/>
    <cellStyle name="Separador de milhares 2 3" xfId="696" xr:uid="{E77A70DF-2B2C-4C1E-8C3C-BBA9477604F6}"/>
    <cellStyle name="Separador de milhares 2 3 2" xfId="1220" xr:uid="{78BC2B23-39E4-42C5-B62C-B556D41F9B32}"/>
    <cellStyle name="Separador de milhares 2 4" xfId="500" xr:uid="{74B13503-16A6-41E2-8B4A-47486ADF4306}"/>
    <cellStyle name="Separador de milhares 2 5" xfId="384" xr:uid="{B47B6EDC-1A23-48AF-84D4-E013F67FF720}"/>
    <cellStyle name="Separador de milhares 3" xfId="19" xr:uid="{6145D940-C781-49CD-AC3F-DC01B6C1AE1F}"/>
    <cellStyle name="Separador de milhares 3 2" xfId="29" xr:uid="{E0A8B02E-52FE-4C12-9038-123BD03988B7}"/>
    <cellStyle name="Separador de milhares 3 3" xfId="146" xr:uid="{731A178A-887F-4851-B314-730CB63566CA}"/>
    <cellStyle name="Separador de milhares 4" xfId="141" xr:uid="{3EEA339B-2305-464C-8CAB-3620524E1F24}"/>
    <cellStyle name="Sepavador de milhares [0]_Pasta2" xfId="214" xr:uid="{D19984A9-E616-405A-BA1F-6219EB45B4AD}"/>
    <cellStyle name="Standard_RP100_01 (metr.)" xfId="215" xr:uid="{D8E1BAFE-1447-4900-BD2D-AB85DCD40543}"/>
    <cellStyle name="Texto de Aviso 2" xfId="116" xr:uid="{F032F3A5-19B8-465F-9E89-16712F2018B6}"/>
    <cellStyle name="Texto de Aviso 2 2" xfId="2539" xr:uid="{18368DAB-CD88-48BB-A540-580BBF9D7C63}"/>
    <cellStyle name="Texto Explicativo 2" xfId="117" xr:uid="{7586D550-0BFD-4271-9815-4DB6A2B6ECA9}"/>
    <cellStyle name="Texto Explicativo 2 2" xfId="2540" xr:uid="{5E375AEB-6FD1-4107-BF05-EAD35A1C67AE}"/>
    <cellStyle name="Title" xfId="118" xr:uid="{F9F0E0F7-B270-4AD0-99E8-048656723CE7}"/>
    <cellStyle name="Título 1 2" xfId="120" xr:uid="{717AE80A-7447-4E12-AFCD-E7EA8501586C}"/>
    <cellStyle name="Título 1 2 2" xfId="2541" xr:uid="{C7434CD7-0A86-492A-AD79-1A1AFD82957B}"/>
    <cellStyle name="Título 2 2" xfId="121" xr:uid="{28A3F9D4-2B90-467A-AB65-0EF4282F2AFD}"/>
    <cellStyle name="Título 2 2 2" xfId="2542" xr:uid="{AA1C92D3-BEA5-4767-B25E-31C7B210A6DE}"/>
    <cellStyle name="Título 3 2" xfId="122" xr:uid="{32279454-4391-4111-81E6-E7EEAE71951A}"/>
    <cellStyle name="Título 3 2 2" xfId="2543" xr:uid="{C573DF96-6ABD-4493-97D5-FC93E3753651}"/>
    <cellStyle name="Título 4 2" xfId="123" xr:uid="{1B1DD518-B9EB-4068-91B7-B02FE54C68E8}"/>
    <cellStyle name="Título 4 2 2" xfId="2544" xr:uid="{A2550113-EBEF-4CA4-8292-13F78EE501AC}"/>
    <cellStyle name="Título 5" xfId="119" xr:uid="{F218A60D-945D-421C-9EC8-8D68E1021736}"/>
    <cellStyle name="Titulo1" xfId="216" xr:uid="{83CAC8AA-2DC5-4E50-9C4E-30D10E94CD9C}"/>
    <cellStyle name="Titulo2" xfId="217" xr:uid="{B17DCF45-5C09-465D-8BC3-EDDFDC611F3F}"/>
    <cellStyle name="Total 2" xfId="124" xr:uid="{A655CEC8-14B1-4A7A-B637-C97E16E2BA64}"/>
    <cellStyle name="Vírgula" xfId="1" builtinId="3"/>
    <cellStyle name="Vírgula 10" xfId="219" xr:uid="{773A2290-1CC6-4358-8F7A-DEDFFF9B3D09}"/>
    <cellStyle name="Vírgula 10 10" xfId="360" xr:uid="{A2D04903-7D86-40DC-9930-872E696EDB3E}"/>
    <cellStyle name="Vírgula 10 10 2" xfId="2630" xr:uid="{03DF68EF-A99F-4FE7-9BC6-75FBB27E73A3}"/>
    <cellStyle name="Vírgula 10 10 2 2" xfId="13296" xr:uid="{5D6FA114-425A-47F4-A17B-D0C50D989117}"/>
    <cellStyle name="Vírgula 10 10 2 3" xfId="10596" xr:uid="{EAB0F516-C07D-456A-BD99-995C25209A65}"/>
    <cellStyle name="Vírgula 10 10 3" xfId="10597" xr:uid="{ABA5D67E-664C-4A97-860B-11CFEB164DB3}"/>
    <cellStyle name="Vírgula 10 10 4" xfId="6269" xr:uid="{C05B089A-122B-48A1-8453-F60C273403CF}"/>
    <cellStyle name="Vírgula 10 10 5" xfId="11483" xr:uid="{AAD6F836-B069-4136-9FE2-56DD9EF2BBA7}"/>
    <cellStyle name="Vírgula 10 10 6" xfId="4444" xr:uid="{3929050A-D056-49C7-B22D-C3F1DB2A7193}"/>
    <cellStyle name="Vírgula 10 11" xfId="2246" xr:uid="{7241FD61-552A-4B33-B3F3-14C86DD01989}"/>
    <cellStyle name="Vírgula 10 11 2" xfId="4103" xr:uid="{4196C859-6838-489B-9B9E-8438A6EE6AE1}"/>
    <cellStyle name="Vírgula 10 11 2 2" xfId="14766" xr:uid="{7A40FF59-F88D-4B35-B2D3-86C968535D57}"/>
    <cellStyle name="Vírgula 10 11 2 3" xfId="10598" xr:uid="{74C7F66B-786B-4AE8-B65F-116732CB0BF1}"/>
    <cellStyle name="Vírgula 10 11 3" xfId="10599" xr:uid="{C46221DE-16E7-4435-AA0B-6D882F4F56CA}"/>
    <cellStyle name="Vírgula 10 11 4" xfId="7742" xr:uid="{B2DF6BE0-2A0A-421F-90A8-FD325B5DD416}"/>
    <cellStyle name="Vírgula 10 11 5" xfId="12953" xr:uid="{7654D828-8CA1-46C9-8B5B-5151D288D989}"/>
    <cellStyle name="Vírgula 10 11 6" xfId="5914" xr:uid="{080F6BC1-CDEE-4F9D-82E5-93EA0C887B17}"/>
    <cellStyle name="Vírgula 10 12" xfId="2395" xr:uid="{DD7CF82C-D364-4D0B-A455-DFD1649F7859}"/>
    <cellStyle name="Vírgula 10 12 2" xfId="4239" xr:uid="{09FB953D-838C-46EF-AF40-46C0E56BF156}"/>
    <cellStyle name="Vírgula 10 12 2 2" xfId="14902" xr:uid="{CF2A9625-19FC-4589-9359-3332247BCE8F}"/>
    <cellStyle name="Vírgula 10 12 2 3" xfId="10600" xr:uid="{259F2B03-734D-407D-9618-A61922FF2C6A}"/>
    <cellStyle name="Vírgula 10 12 3" xfId="7878" xr:uid="{44FF57A9-96F0-4507-AC08-26F9D2285FD3}"/>
    <cellStyle name="Vírgula 10 12 4" xfId="13089" xr:uid="{C3D3ADB7-43A0-41C0-8D3C-D6C57E1B044B}"/>
    <cellStyle name="Vírgula 10 12 5" xfId="6050" xr:uid="{4914B433-8114-4D39-A070-75EB9F602745}"/>
    <cellStyle name="Vírgula 10 13" xfId="2566" xr:uid="{771DCA79-86E9-40D6-9479-1FA5BFEC56E1}"/>
    <cellStyle name="Vírgula 10 13 2" xfId="10601" xr:uid="{5647E722-1DFF-42A9-B00B-F2354E86A043}"/>
    <cellStyle name="Vírgula 10 13 3" xfId="13234" xr:uid="{DEB69E36-FE31-44F5-B109-C83AA49D773D}"/>
    <cellStyle name="Vírgula 10 13 4" xfId="6165" xr:uid="{50A8354E-B1D9-49C5-94F5-8EA1B993EF5B}"/>
    <cellStyle name="Vírgula 10 14" xfId="10602" xr:uid="{4DC40479-8C47-41AB-B28E-4DFFEC1BC3F6}"/>
    <cellStyle name="Vírgula 10 15" xfId="6205" xr:uid="{BED5D031-510E-4B75-9F04-7D4A03E158F5}"/>
    <cellStyle name="Vírgula 10 16" xfId="11421" xr:uid="{31893236-B710-48ED-97E1-171EEFE6875D}"/>
    <cellStyle name="Vírgula 10 17" xfId="4382" xr:uid="{2B0AAAA3-0D02-4EB8-9113-6CD71E0DAFEB}"/>
    <cellStyle name="Vírgula 10 2" xfId="268" xr:uid="{119680BD-E344-4FAE-BFD1-92B909A4DBCC}"/>
    <cellStyle name="Vírgula 10 2 10" xfId="2247" xr:uid="{DFE0F6F1-8E45-497D-8661-739A4288D70D}"/>
    <cellStyle name="Vírgula 10 2 10 2" xfId="4104" xr:uid="{8BFC045E-CA84-49D0-95DC-6BA531D82023}"/>
    <cellStyle name="Vírgula 10 2 10 2 2" xfId="14767" xr:uid="{B7573F75-D4E1-4082-9929-6EB1A2F4BB57}"/>
    <cellStyle name="Vírgula 10 2 10 2 3" xfId="10603" xr:uid="{268B6B32-C93B-4B50-8726-5A039A59FFE1}"/>
    <cellStyle name="Vírgula 10 2 10 3" xfId="10604" xr:uid="{7CE128B9-04B6-4152-8A9C-C633A5FA7392}"/>
    <cellStyle name="Vírgula 10 2 10 4" xfId="7743" xr:uid="{929256BF-B21B-4984-9358-A6FA7BCBF506}"/>
    <cellStyle name="Vírgula 10 2 10 5" xfId="12954" xr:uid="{9BB40938-ADB3-4405-A5A4-A3D30DE1A4AD}"/>
    <cellStyle name="Vírgula 10 2 10 6" xfId="5915" xr:uid="{8DFD1AE4-8C67-4995-8324-FE909E13E453}"/>
    <cellStyle name="Vírgula 10 2 11" xfId="2396" xr:uid="{EF983CD9-D6BF-4DA3-9CB6-6D0D759ED91F}"/>
    <cellStyle name="Vírgula 10 2 11 2" xfId="4240" xr:uid="{FB917B28-396A-4D54-9D4B-346AE876ACD5}"/>
    <cellStyle name="Vírgula 10 2 11 2 2" xfId="14903" xr:uid="{3625EB41-3711-40D7-B1BE-7C28014B534D}"/>
    <cellStyle name="Vírgula 10 2 11 2 3" xfId="10605" xr:uid="{578457C4-E339-48CE-985D-63B985330914}"/>
    <cellStyle name="Vírgula 10 2 11 3" xfId="7879" xr:uid="{CABE237B-5FDA-44A2-B032-FB8B35E8FDC4}"/>
    <cellStyle name="Vírgula 10 2 11 4" xfId="13090" xr:uid="{212BB4C4-4F41-4E2C-B4C4-4172A18D8899}"/>
    <cellStyle name="Vírgula 10 2 11 5" xfId="6051" xr:uid="{81DD4AB0-5DDF-4F00-9F83-C7D3CB51E264}"/>
    <cellStyle name="Vírgula 10 2 12" xfId="2593" xr:uid="{F2074D76-3A54-4C83-A77B-CB163772153C}"/>
    <cellStyle name="Vírgula 10 2 12 2" xfId="10606" xr:uid="{0A738038-54B9-478B-A36C-402D65303857}"/>
    <cellStyle name="Vírgula 10 2 12 3" xfId="13261" xr:uid="{7219D547-94A3-4896-A2DA-E39E81E5E7B3}"/>
    <cellStyle name="Vírgula 10 2 12 4" xfId="6188" xr:uid="{82D1F02E-57BB-4D27-9DEF-812D87B7A73B}"/>
    <cellStyle name="Vírgula 10 2 13" xfId="10607" xr:uid="{0258E93D-E693-494D-B510-160F2DF70A70}"/>
    <cellStyle name="Vírgula 10 2 14" xfId="6232" xr:uid="{1E7142F5-3B4D-4E51-BD01-DF828471D365}"/>
    <cellStyle name="Vírgula 10 2 15" xfId="11448" xr:uid="{35F1CB71-7C69-419C-B6B1-B9A23F75A8BB}"/>
    <cellStyle name="Vírgula 10 2 16" xfId="4409" xr:uid="{59A2CD96-C71B-486D-B5D0-F8C360A7CC25}"/>
    <cellStyle name="Vírgula 10 2 2" xfId="699" xr:uid="{9F268411-3BEF-4181-8AFD-2DB0E7C7CE98}"/>
    <cellStyle name="Vírgula 10 2 2 10" xfId="11624" xr:uid="{B1593CDF-960F-4C6C-9144-F4D7211D8234}"/>
    <cellStyle name="Vírgula 10 2 2 11" xfId="4585" xr:uid="{EB67C816-200D-42EC-A4CF-B57F8FEAB510}"/>
    <cellStyle name="Vírgula 10 2 2 2" xfId="848" xr:uid="{2A2C1CA7-4AFA-4A52-AA7C-08FB4E2C6382}"/>
    <cellStyle name="Vírgula 10 2 2 2 2" xfId="1311" xr:uid="{A9F3C325-A9BF-48CC-A8E8-2EDE6D18BC48}"/>
    <cellStyle name="Vírgula 10 2 2 2 2 2" xfId="1952" xr:uid="{054A0999-F1C5-44BA-9C61-C7363542E71F}"/>
    <cellStyle name="Vírgula 10 2 2 2 2 2 2" xfId="3902" xr:uid="{984AA107-6BB0-459F-BF09-D76D2C60B4C9}"/>
    <cellStyle name="Vírgula 10 2 2 2 2 2 2 2" xfId="14568" xr:uid="{8143BD86-4307-4B58-8301-5C29EDB6B09F}"/>
    <cellStyle name="Vírgula 10 2 2 2 2 2 2 3" xfId="10608" xr:uid="{E3B6C87C-5172-4C12-9936-FB2F89DA0DE2}"/>
    <cellStyle name="Vírgula 10 2 2 2 2 2 3" xfId="10609" xr:uid="{35304E64-AF3D-49B4-82C6-501ABD91E0F3}"/>
    <cellStyle name="Vírgula 10 2 2 2 2 2 4" xfId="7541" xr:uid="{99254C02-D278-4828-A513-830EB388E68E}"/>
    <cellStyle name="Vírgula 10 2 2 2 2 2 5" xfId="12755" xr:uid="{4E69C28C-9674-4C8B-83B0-798DEE769EA2}"/>
    <cellStyle name="Vírgula 10 2 2 2 2 2 6" xfId="5716" xr:uid="{6ED3AD21-138D-424E-8062-FF695C3FDC85}"/>
    <cellStyle name="Vírgula 10 2 2 2 2 3" xfId="3273" xr:uid="{56EA97D0-9132-4D84-93B0-29856588F60A}"/>
    <cellStyle name="Vírgula 10 2 2 2 2 3 2" xfId="13939" xr:uid="{D3353687-9604-4C75-853F-F0D4EF0B8666}"/>
    <cellStyle name="Vírgula 10 2 2 2 2 3 3" xfId="10610" xr:uid="{6CA81891-7D89-48F4-A0DC-66A2034762D1}"/>
    <cellStyle name="Vírgula 10 2 2 2 2 4" xfId="10611" xr:uid="{45164445-5B7E-454D-9C79-FA45FB30EA72}"/>
    <cellStyle name="Vírgula 10 2 2 2 2 5" xfId="6912" xr:uid="{A8252229-EB14-4207-B8BF-82AABF921E36}"/>
    <cellStyle name="Vírgula 10 2 2 2 2 6" xfId="12126" xr:uid="{4A572A14-E37F-4DA7-8B89-818682A94CF1}"/>
    <cellStyle name="Vírgula 10 2 2 2 2 7" xfId="5087" xr:uid="{0675FD0F-3237-4310-87AB-A1DDECD575F0}"/>
    <cellStyle name="Vírgula 10 2 2 2 3" xfId="1951" xr:uid="{C0311773-B1E8-494A-AE90-D7D3BE7442ED}"/>
    <cellStyle name="Vírgula 10 2 2 2 3 2" xfId="3901" xr:uid="{4DFA6459-7D0C-488A-809B-0DDA2A075478}"/>
    <cellStyle name="Vírgula 10 2 2 2 3 2 2" xfId="14567" xr:uid="{27CE4C2A-9B6C-48DF-9F00-30AA01EEFC7A}"/>
    <cellStyle name="Vírgula 10 2 2 2 3 2 3" xfId="10612" xr:uid="{A3467043-038F-4764-9241-C7366A1ADBFD}"/>
    <cellStyle name="Vírgula 10 2 2 2 3 3" xfId="10613" xr:uid="{721F17F6-5BBA-40CF-946A-7AAB76988E91}"/>
    <cellStyle name="Vírgula 10 2 2 2 3 4" xfId="7540" xr:uid="{8D424D14-1184-442F-9046-4E48EB869096}"/>
    <cellStyle name="Vírgula 10 2 2 2 3 5" xfId="12754" xr:uid="{CFA4C783-706C-42E7-9003-55FC18BDF8DE}"/>
    <cellStyle name="Vírgula 10 2 2 2 3 6" xfId="5715" xr:uid="{792D5616-42A8-403B-82C4-300F7097915F}"/>
    <cellStyle name="Vírgula 10 2 2 2 4" xfId="2906" xr:uid="{8670901A-E363-4BF8-BF17-14A6537D02EB}"/>
    <cellStyle name="Vírgula 10 2 2 2 4 2" xfId="13572" xr:uid="{78DFF02E-08D4-4F38-9F84-E0EF5012B0A6}"/>
    <cellStyle name="Vírgula 10 2 2 2 4 3" xfId="10614" xr:uid="{AEE3EF14-F911-4A50-9EE5-FC3110218E6E}"/>
    <cellStyle name="Vírgula 10 2 2 2 5" xfId="10615" xr:uid="{1D598535-ABC3-472F-86AC-D5BB0FCB400F}"/>
    <cellStyle name="Vírgula 10 2 2 2 6" xfId="6545" xr:uid="{3EFFEEC3-5EC3-4F69-A7C4-DE7BDD969D54}"/>
    <cellStyle name="Vírgula 10 2 2 2 7" xfId="11759" xr:uid="{1BB73513-CD1B-47BC-B61E-2FAB98EED31B}"/>
    <cellStyle name="Vírgula 10 2 2 2 8" xfId="4720" xr:uid="{87531CEE-5442-496C-8D3A-008EE47B15AC}"/>
    <cellStyle name="Vírgula 10 2 2 3" xfId="1000" xr:uid="{4F6C7DC1-795A-4E2D-82E3-531740A8AA9F}"/>
    <cellStyle name="Vírgula 10 2 2 3 2" xfId="1953" xr:uid="{F5160A07-C977-4305-B4E0-D98D7FE99208}"/>
    <cellStyle name="Vírgula 10 2 2 3 2 2" xfId="3903" xr:uid="{703B7F66-E16B-4EBB-A07A-049EEFDB49EF}"/>
    <cellStyle name="Vírgula 10 2 2 3 2 2 2" xfId="14569" xr:uid="{0C81D644-9ADB-4828-B1D6-878B247D466D}"/>
    <cellStyle name="Vírgula 10 2 2 3 2 2 3" xfId="10616" xr:uid="{4F4BA6AD-2C6C-414D-A61A-E46D5B2073C8}"/>
    <cellStyle name="Vírgula 10 2 2 3 2 3" xfId="10617" xr:uid="{DDF20122-8C70-4D22-B0E0-891E1CDB5937}"/>
    <cellStyle name="Vírgula 10 2 2 3 2 4" xfId="7542" xr:uid="{82B02499-495E-4EBA-863C-F9FD5B94BAD4}"/>
    <cellStyle name="Vírgula 10 2 2 3 2 5" xfId="12756" xr:uid="{19581F90-843C-4324-B0CD-CC489EAC96C7}"/>
    <cellStyle name="Vírgula 10 2 2 3 2 6" xfId="5717" xr:uid="{F13ECEA7-0DB5-42B2-BEDF-57065A291CBC}"/>
    <cellStyle name="Vírgula 10 2 2 3 3" xfId="3044" xr:uid="{95AE4A79-6444-4A85-A84F-05E63EE1B9FD}"/>
    <cellStyle name="Vírgula 10 2 2 3 3 2" xfId="13710" xr:uid="{AF7D77BF-B85B-43BB-B965-8C1C6B8BECD2}"/>
    <cellStyle name="Vírgula 10 2 2 3 3 3" xfId="10618" xr:uid="{67813609-DB09-46AF-AB99-7E081082BC45}"/>
    <cellStyle name="Vírgula 10 2 2 3 4" xfId="10619" xr:uid="{5258286B-61DB-406D-B23D-746CC97CDD8B}"/>
    <cellStyle name="Vírgula 10 2 2 3 5" xfId="6683" xr:uid="{EB447FCF-422E-4296-A562-12A83018BDF3}"/>
    <cellStyle name="Vírgula 10 2 2 3 6" xfId="11897" xr:uid="{AD6AD888-F5EC-49B6-9798-788C4A4B5072}"/>
    <cellStyle name="Vírgula 10 2 2 3 7" xfId="4858" xr:uid="{2DA90DE3-D8D2-428E-B77B-012E542A1270}"/>
    <cellStyle name="Vírgula 10 2 2 4" xfId="1950" xr:uid="{9E7EEF0F-E5B8-46B3-9F37-934A32425952}"/>
    <cellStyle name="Vírgula 10 2 2 4 2" xfId="3900" xr:uid="{1F741513-AD16-490F-B836-0622ED1CCBA6}"/>
    <cellStyle name="Vírgula 10 2 2 4 2 2" xfId="14566" xr:uid="{5DF6D0B9-B267-4945-A716-2A9AA265D388}"/>
    <cellStyle name="Vírgula 10 2 2 4 2 3" xfId="10620" xr:uid="{F376462F-AFBB-4B21-9A4F-3679579B5595}"/>
    <cellStyle name="Vírgula 10 2 2 4 3" xfId="10621" xr:uid="{BF08C049-1D6E-4244-AC00-A5A7A12B32FA}"/>
    <cellStyle name="Vírgula 10 2 2 4 4" xfId="7539" xr:uid="{14A2D20B-5E2B-4D3F-A91B-A2F732D1FA9C}"/>
    <cellStyle name="Vírgula 10 2 2 4 5" xfId="12753" xr:uid="{BE41B4F1-2EAB-4B78-9D82-FE3C0907BC18}"/>
    <cellStyle name="Vírgula 10 2 2 4 6" xfId="5714" xr:uid="{FB1F0945-13AA-4C29-BB02-5F6B79B74D64}"/>
    <cellStyle name="Vírgula 10 2 2 5" xfId="2299" xr:uid="{6584FDFC-18EA-4D23-99DE-2D7D701FD849}"/>
    <cellStyle name="Vírgula 10 2 2 5 2" xfId="4152" xr:uid="{89BBD44B-25ED-49F2-8ED2-7287CE370DDA}"/>
    <cellStyle name="Vírgula 10 2 2 5 2 2" xfId="14815" xr:uid="{B5277A40-2B35-45F1-A84F-E66FDD259170}"/>
    <cellStyle name="Vírgula 10 2 2 5 2 3" xfId="10622" xr:uid="{439738E0-3E48-45D4-AD4E-40CAAA6EA831}"/>
    <cellStyle name="Vírgula 10 2 2 5 3" xfId="10623" xr:uid="{26CDEA7F-C143-4D2C-AD86-674BE7B43EEE}"/>
    <cellStyle name="Vírgula 10 2 2 5 4" xfId="7791" xr:uid="{9F219C30-9CB9-4D69-9B04-B1A47678BBA5}"/>
    <cellStyle name="Vírgula 10 2 2 5 5" xfId="13002" xr:uid="{98EFD033-1D63-41AC-A46B-823217FE1E51}"/>
    <cellStyle name="Vírgula 10 2 2 5 6" xfId="5963" xr:uid="{984FE33C-F750-4D55-94B8-25775D3B52B4}"/>
    <cellStyle name="Vírgula 10 2 2 6" xfId="2443" xr:uid="{EA61F0B7-F838-4E81-86B8-822EA04EDD76}"/>
    <cellStyle name="Vírgula 10 2 2 6 2" xfId="4287" xr:uid="{B038249A-3E7D-4E4C-B5D5-A99BDE672F66}"/>
    <cellStyle name="Vírgula 10 2 2 6 2 2" xfId="14950" xr:uid="{E847CDFC-5EC3-4BC3-835B-9F12C78B5CFE}"/>
    <cellStyle name="Vírgula 10 2 2 6 2 3" xfId="10624" xr:uid="{9398B496-AFCE-47F1-ABBE-294D2C7A0C70}"/>
    <cellStyle name="Vírgula 10 2 2 6 3" xfId="7926" xr:uid="{0EA21FF0-214F-4271-A107-BB9714964DD8}"/>
    <cellStyle name="Vírgula 10 2 2 6 4" xfId="13137" xr:uid="{D1E2B5A8-3E8E-4AFB-9EA1-1BD3FD03071D}"/>
    <cellStyle name="Vírgula 10 2 2 6 5" xfId="6098" xr:uid="{E5BE623C-0709-43CA-81EC-1BF8D5EA24F9}"/>
    <cellStyle name="Vírgula 10 2 2 7" xfId="2771" xr:uid="{4BCE29D4-42A3-4B52-A78B-E139BF9D593C}"/>
    <cellStyle name="Vírgula 10 2 2 7 2" xfId="13437" xr:uid="{1C0D687B-A441-4D17-9545-F18B6BB78EA7}"/>
    <cellStyle name="Vírgula 10 2 2 7 3" xfId="10625" xr:uid="{CFD81A9F-63F9-42A8-9422-39DEB920EB1D}"/>
    <cellStyle name="Vírgula 10 2 2 8" xfId="10626" xr:uid="{9A456B9E-438D-4505-B735-E06D98EACF3B}"/>
    <cellStyle name="Vírgula 10 2 2 9" xfId="6410" xr:uid="{14E72C15-8866-48C9-ACB8-4841FF3F9350}"/>
    <cellStyle name="Vírgula 10 2 3" xfId="749" xr:uid="{97219718-D2CE-4BA7-9109-E8FAB2DAD4CF}"/>
    <cellStyle name="Vírgula 10 2 3 10" xfId="11666" xr:uid="{0B8F0520-44D5-4AC2-B3F1-C886D415313D}"/>
    <cellStyle name="Vírgula 10 2 3 11" xfId="4627" xr:uid="{99FAC2C0-C9E1-4BF7-9FDC-6975E639BA6A}"/>
    <cellStyle name="Vírgula 10 2 3 2" xfId="890" xr:uid="{05363BBA-61C6-4AF4-824E-4E1E93D3E49E}"/>
    <cellStyle name="Vírgula 10 2 3 2 2" xfId="1353" xr:uid="{B1CEFC40-399B-419A-9E76-1DF1F0C4444C}"/>
    <cellStyle name="Vírgula 10 2 3 2 2 2" xfId="1956" xr:uid="{D3213DA5-B0C3-4A61-92B1-34E6266261CA}"/>
    <cellStyle name="Vírgula 10 2 3 2 2 2 2" xfId="3906" xr:uid="{812B8D71-5408-44CB-ABC5-A58C07CF7A76}"/>
    <cellStyle name="Vírgula 10 2 3 2 2 2 2 2" xfId="14572" xr:uid="{EA8F05D1-F91F-45A2-A128-04C224A301F4}"/>
    <cellStyle name="Vírgula 10 2 3 2 2 2 2 3" xfId="10627" xr:uid="{80477D5B-F0F5-4EF5-81E3-FDFA0EDE4645}"/>
    <cellStyle name="Vírgula 10 2 3 2 2 2 3" xfId="10628" xr:uid="{DE424BC0-1BE3-407C-BDEB-5DB2B0A73EA7}"/>
    <cellStyle name="Vírgula 10 2 3 2 2 2 4" xfId="7545" xr:uid="{62E61704-9987-4943-B545-A67F5B667124}"/>
    <cellStyle name="Vírgula 10 2 3 2 2 2 5" xfId="12759" xr:uid="{6B25009B-4200-4131-B0D4-7C119A886207}"/>
    <cellStyle name="Vírgula 10 2 3 2 2 2 6" xfId="5720" xr:uid="{64A408E5-1E29-4651-AD84-6E8043EFCD74}"/>
    <cellStyle name="Vírgula 10 2 3 2 2 3" xfId="3315" xr:uid="{22C5C7EC-1F0D-46B0-A657-13A5A5C23685}"/>
    <cellStyle name="Vírgula 10 2 3 2 2 3 2" xfId="13981" xr:uid="{124EEAD6-2003-444C-82E9-C4B45DD1684B}"/>
    <cellStyle name="Vírgula 10 2 3 2 2 3 3" xfId="10629" xr:uid="{DAA17FAD-E3F3-4240-A8F0-2766B2306AC3}"/>
    <cellStyle name="Vírgula 10 2 3 2 2 4" xfId="10630" xr:uid="{3DAA73CF-5473-4518-850F-9B2B9A673F2D}"/>
    <cellStyle name="Vírgula 10 2 3 2 2 5" xfId="6954" xr:uid="{E31CFB20-8CD2-42D5-9649-F1B66633ABD2}"/>
    <cellStyle name="Vírgula 10 2 3 2 2 6" xfId="12168" xr:uid="{7B3F00EE-E9D3-4741-9407-1319A53899E0}"/>
    <cellStyle name="Vírgula 10 2 3 2 2 7" xfId="5129" xr:uid="{78EA01F3-DCD7-47B2-ABF6-0B4541C96F96}"/>
    <cellStyle name="Vírgula 10 2 3 2 3" xfId="1955" xr:uid="{508F98B6-27AC-454E-A4FF-06995715915D}"/>
    <cellStyle name="Vírgula 10 2 3 2 3 2" xfId="3905" xr:uid="{60FCCBE4-2F38-40D4-AD89-F41D14CF91E9}"/>
    <cellStyle name="Vírgula 10 2 3 2 3 2 2" xfId="14571" xr:uid="{E5D04F29-0C30-4C7B-B626-C6C437D2FB30}"/>
    <cellStyle name="Vírgula 10 2 3 2 3 2 3" xfId="10631" xr:uid="{7B34498C-37A8-431A-882F-ABAF40D10B70}"/>
    <cellStyle name="Vírgula 10 2 3 2 3 3" xfId="10632" xr:uid="{99891653-46F1-4168-BF2F-919999788794}"/>
    <cellStyle name="Vírgula 10 2 3 2 3 4" xfId="7544" xr:uid="{850575F1-2551-4771-A4D7-C3E1FA236DA0}"/>
    <cellStyle name="Vírgula 10 2 3 2 3 5" xfId="12758" xr:uid="{83845F5E-DEE1-4593-BFCC-10CB2A9E4317}"/>
    <cellStyle name="Vírgula 10 2 3 2 3 6" xfId="5719" xr:uid="{73F670DC-E1EE-4B5A-8753-BE21BDA9BA5D}"/>
    <cellStyle name="Vírgula 10 2 3 2 4" xfId="2948" xr:uid="{22E51F05-1766-458D-8A6B-BEF95311C339}"/>
    <cellStyle name="Vírgula 10 2 3 2 4 2" xfId="13614" xr:uid="{95E44E72-5B41-47F3-8C80-23AFC74ED81F}"/>
    <cellStyle name="Vírgula 10 2 3 2 4 3" xfId="10633" xr:uid="{154A714A-A42E-4461-A3BE-D22CF6263234}"/>
    <cellStyle name="Vírgula 10 2 3 2 5" xfId="10634" xr:uid="{B4484983-DC9F-451E-BF63-4ABCF246DFA2}"/>
    <cellStyle name="Vírgula 10 2 3 2 6" xfId="6587" xr:uid="{CA873B30-B3C4-428B-AF01-363680A918BD}"/>
    <cellStyle name="Vírgula 10 2 3 2 7" xfId="11801" xr:uid="{A88D468D-EE72-4B45-96E0-E9B83CA985CC}"/>
    <cellStyle name="Vírgula 10 2 3 2 8" xfId="4762" xr:uid="{E36CD1E9-A362-4CC3-B7E8-4839ADBA2D58}"/>
    <cellStyle name="Vírgula 10 2 3 3" xfId="1043" xr:uid="{05E0F6C6-A0FA-457D-AB64-72A8A116F96C}"/>
    <cellStyle name="Vírgula 10 2 3 3 2" xfId="1957" xr:uid="{71198AB5-9563-430D-BF8B-FC34F79E74F6}"/>
    <cellStyle name="Vírgula 10 2 3 3 2 2" xfId="3907" xr:uid="{05937660-5881-45FD-8BF7-E8A8E334D212}"/>
    <cellStyle name="Vírgula 10 2 3 3 2 2 2" xfId="14573" xr:uid="{C8C1C194-4442-44D2-BCC5-8AA5B6DDA9DB}"/>
    <cellStyle name="Vírgula 10 2 3 3 2 2 3" xfId="10635" xr:uid="{0200A373-87AA-47FB-A856-3D6ABEF67924}"/>
    <cellStyle name="Vírgula 10 2 3 3 2 3" xfId="10636" xr:uid="{7CC719AB-5448-4C88-BB2E-A150A5196D27}"/>
    <cellStyle name="Vírgula 10 2 3 3 2 4" xfId="7546" xr:uid="{1F46D92F-2AD8-4EDF-A48E-E39388AA82E8}"/>
    <cellStyle name="Vírgula 10 2 3 3 2 5" xfId="12760" xr:uid="{85BB2235-067C-4D57-8DB9-679EEC55E4B6}"/>
    <cellStyle name="Vírgula 10 2 3 3 2 6" xfId="5721" xr:uid="{E1746C62-D923-4C2B-AF3F-BFF301024B2A}"/>
    <cellStyle name="Vírgula 10 2 3 3 3" xfId="3086" xr:uid="{2890CB5D-D547-428C-A872-8055FBED9ECD}"/>
    <cellStyle name="Vírgula 10 2 3 3 3 2" xfId="13752" xr:uid="{13B29C8A-2796-44D9-A367-83E1B51BE4AD}"/>
    <cellStyle name="Vírgula 10 2 3 3 3 3" xfId="10637" xr:uid="{98B1AFA6-4187-4AB4-B874-BEA57D0415A3}"/>
    <cellStyle name="Vírgula 10 2 3 3 4" xfId="10638" xr:uid="{E27296CA-5B97-412D-A78D-894E1C438BB0}"/>
    <cellStyle name="Vírgula 10 2 3 3 5" xfId="6725" xr:uid="{660A38B4-CF01-4901-96F5-5D3517430112}"/>
    <cellStyle name="Vírgula 10 2 3 3 6" xfId="11939" xr:uid="{C3C09BE0-B36C-4DBF-BB49-F01801551CBE}"/>
    <cellStyle name="Vírgula 10 2 3 3 7" xfId="4900" xr:uid="{18B5A81C-BBB2-4CE3-92EF-C78D6A854B17}"/>
    <cellStyle name="Vírgula 10 2 3 4" xfId="1954" xr:uid="{B437EF2E-A186-4157-8ACA-9774600B7771}"/>
    <cellStyle name="Vírgula 10 2 3 4 2" xfId="3904" xr:uid="{BFC834D9-098B-4A28-A7F4-1F05BDCF744F}"/>
    <cellStyle name="Vírgula 10 2 3 4 2 2" xfId="14570" xr:uid="{DCC6B91C-0692-4AE4-83A3-65F1F0619E39}"/>
    <cellStyle name="Vírgula 10 2 3 4 2 3" xfId="10639" xr:uid="{D1D825A8-EC51-4125-AB13-0D96412BD2CF}"/>
    <cellStyle name="Vírgula 10 2 3 4 3" xfId="10640" xr:uid="{21EFC384-7A2C-496B-9390-E492EC9AB0DC}"/>
    <cellStyle name="Vírgula 10 2 3 4 4" xfId="7543" xr:uid="{84684384-01DB-4D56-95DD-C26AFA2350AB}"/>
    <cellStyle name="Vírgula 10 2 3 4 5" xfId="12757" xr:uid="{6F9ABB27-8887-4BD7-A661-F2D955B31221}"/>
    <cellStyle name="Vírgula 10 2 3 4 6" xfId="5718" xr:uid="{03184C14-7923-490A-9495-9C4BDF42D87E}"/>
    <cellStyle name="Vírgula 10 2 3 5" xfId="2341" xr:uid="{85346E98-F24E-43EC-A099-60B3EF217AF5}"/>
    <cellStyle name="Vírgula 10 2 3 5 2" xfId="4194" xr:uid="{BB9E0758-D2B8-4122-B90A-FEC6219FB961}"/>
    <cellStyle name="Vírgula 10 2 3 5 2 2" xfId="14857" xr:uid="{329FE214-9323-4741-B243-D15B26113835}"/>
    <cellStyle name="Vírgula 10 2 3 5 2 3" xfId="10641" xr:uid="{D0394923-821D-420F-9CBB-16AF46485B1E}"/>
    <cellStyle name="Vírgula 10 2 3 5 3" xfId="10642" xr:uid="{730B4CF4-B05D-439D-9FBC-798CD922611B}"/>
    <cellStyle name="Vírgula 10 2 3 5 4" xfId="7833" xr:uid="{B46985B8-FE0E-4621-A5DC-C9EAE6FD403F}"/>
    <cellStyle name="Vírgula 10 2 3 5 5" xfId="13044" xr:uid="{46AF0DC1-ED4D-411A-9DDD-AAEEF385FEC5}"/>
    <cellStyle name="Vírgula 10 2 3 5 6" xfId="6005" xr:uid="{4D9E0E96-FE10-46BF-85ED-F6C9EEA5B088}"/>
    <cellStyle name="Vírgula 10 2 3 6" xfId="2485" xr:uid="{F9C9F605-39F6-4AB6-9A6F-DAF7DA6A7186}"/>
    <cellStyle name="Vírgula 10 2 3 6 2" xfId="4329" xr:uid="{668AD8F2-DD28-4FD0-B668-8120EBBFC1BA}"/>
    <cellStyle name="Vírgula 10 2 3 6 2 2" xfId="14992" xr:uid="{1B83B2C7-6E40-44F1-940D-43FCB01096A7}"/>
    <cellStyle name="Vírgula 10 2 3 6 2 3" xfId="10643" xr:uid="{54741362-BDFF-4CBD-97C0-EF12EB505147}"/>
    <cellStyle name="Vírgula 10 2 3 6 3" xfId="7968" xr:uid="{3F030FBD-A851-42B9-9541-1BDAB31C5CA8}"/>
    <cellStyle name="Vírgula 10 2 3 6 4" xfId="13179" xr:uid="{EDB77E63-C96D-43CD-9316-0F4F570A6FD4}"/>
    <cellStyle name="Vírgula 10 2 3 6 5" xfId="6140" xr:uid="{24F2F5D0-71A9-44A0-AC72-4DEFC5E7E44B}"/>
    <cellStyle name="Vírgula 10 2 3 7" xfId="2813" xr:uid="{879DCDE2-7B8F-48D2-B10E-D2FC7B412D20}"/>
    <cellStyle name="Vírgula 10 2 3 7 2" xfId="13479" xr:uid="{0974153F-26B8-411B-8D2A-ECD8FA02A35D}"/>
    <cellStyle name="Vírgula 10 2 3 7 3" xfId="10644" xr:uid="{43CD8057-DF4D-4B65-85B2-83C81E16D03C}"/>
    <cellStyle name="Vírgula 10 2 3 8" xfId="10645" xr:uid="{E8100E2C-83DF-4D01-B71C-5C8BBC27D1E9}"/>
    <cellStyle name="Vírgula 10 2 3 9" xfId="6452" xr:uid="{56AB6D71-2BD6-48AB-8B62-3133EB221F9F}"/>
    <cellStyle name="Vírgula 10 2 4" xfId="588" xr:uid="{C573E8B6-86FA-438F-9B9E-069189297FE8}"/>
    <cellStyle name="Vírgula 10 2 4 2" xfId="1151" xr:uid="{6D4D0952-7D92-48E5-8ECF-F6885F981FA9}"/>
    <cellStyle name="Vírgula 10 2 4 2 2" xfId="1959" xr:uid="{98E40315-BE15-482F-9028-786F542056DC}"/>
    <cellStyle name="Vírgula 10 2 4 2 2 2" xfId="3909" xr:uid="{EDDD5810-C303-4FE8-97A8-A4DA5B26E20F}"/>
    <cellStyle name="Vírgula 10 2 4 2 2 2 2" xfId="14575" xr:uid="{08D11895-0C2E-4FCA-B841-849C6FAD36FA}"/>
    <cellStyle name="Vírgula 10 2 4 2 2 2 3" xfId="10646" xr:uid="{4C8AAE69-3666-4ED7-B93D-F7827B52BF70}"/>
    <cellStyle name="Vírgula 10 2 4 2 2 3" xfId="10647" xr:uid="{3C0F97B5-C32B-469F-AAC6-E4514E9C49B4}"/>
    <cellStyle name="Vírgula 10 2 4 2 2 4" xfId="7548" xr:uid="{36D0394F-E7E2-4B46-85A6-7931E7E07D3B}"/>
    <cellStyle name="Vírgula 10 2 4 2 2 5" xfId="12762" xr:uid="{0FB81D67-DBE3-4303-B9D6-E92FB0CB5E80}"/>
    <cellStyle name="Vírgula 10 2 4 2 2 6" xfId="5723" xr:uid="{1B455184-E654-42CD-841C-B2C0A433FA14}"/>
    <cellStyle name="Vírgula 10 2 4 2 3" xfId="3176" xr:uid="{2656402B-E443-4126-94A5-7435BF291EC8}"/>
    <cellStyle name="Vírgula 10 2 4 2 3 2" xfId="13842" xr:uid="{474E1157-9B69-4871-9CE0-C5A49C7D6335}"/>
    <cellStyle name="Vírgula 10 2 4 2 3 3" xfId="10648" xr:uid="{324BC2E4-0E29-4EC9-AFDE-C96BF5477BF9}"/>
    <cellStyle name="Vírgula 10 2 4 2 4" xfId="10649" xr:uid="{9C35D0B0-9512-46B0-94DF-821C0A56154E}"/>
    <cellStyle name="Vírgula 10 2 4 2 5" xfId="6815" xr:uid="{7A0A4E51-AA6D-422C-A190-E15A035CA010}"/>
    <cellStyle name="Vírgula 10 2 4 2 6" xfId="12029" xr:uid="{98E2B1E0-9A70-4C2E-B132-D6EDDA578386}"/>
    <cellStyle name="Vírgula 10 2 4 2 7" xfId="4990" xr:uid="{982353EE-E8F6-42A1-9532-CA821ABF5F03}"/>
    <cellStyle name="Vírgula 10 2 4 3" xfId="1958" xr:uid="{A276AB55-BCED-4C8D-A3AC-70854D64BECE}"/>
    <cellStyle name="Vírgula 10 2 4 3 2" xfId="3908" xr:uid="{6A976370-41AF-44BF-8E97-3C5F1B6A14D5}"/>
    <cellStyle name="Vírgula 10 2 4 3 2 2" xfId="14574" xr:uid="{1170D1CE-3DAF-42F4-A748-989C4B18BAEC}"/>
    <cellStyle name="Vírgula 10 2 4 3 2 3" xfId="10650" xr:uid="{965A2429-269E-477B-881B-17A169EDC935}"/>
    <cellStyle name="Vírgula 10 2 4 3 3" xfId="10651" xr:uid="{154F42C8-9CB8-4584-88D1-D9C968AA1B3B}"/>
    <cellStyle name="Vírgula 10 2 4 3 4" xfId="7547" xr:uid="{7CE3D156-F873-43E3-806D-514845F65212}"/>
    <cellStyle name="Vírgula 10 2 4 3 5" xfId="12761" xr:uid="{0FD590FD-CFEF-4E2F-B133-A6A9494187EE}"/>
    <cellStyle name="Vírgula 10 2 4 3 6" xfId="5722" xr:uid="{7FA95E06-B906-40F1-9838-49F5F6E52092}"/>
    <cellStyle name="Vírgula 10 2 4 4" xfId="2724" xr:uid="{B7B1EA73-8ECE-4F9C-B75E-CA150E50274E}"/>
    <cellStyle name="Vírgula 10 2 4 4 2" xfId="13390" xr:uid="{F787A896-BF9C-4930-A473-067E2A3E6BB4}"/>
    <cellStyle name="Vírgula 10 2 4 4 3" xfId="10652" xr:uid="{E020F5A4-3E08-49D4-90F8-E734A235A205}"/>
    <cellStyle name="Vírgula 10 2 4 5" xfId="10653" xr:uid="{D58FAC6D-486F-4035-B0F0-8854AF43181B}"/>
    <cellStyle name="Vírgula 10 2 4 6" xfId="6363" xr:uid="{F9A67DC9-E84B-42B6-93AB-A1011467307B}"/>
    <cellStyle name="Vírgula 10 2 4 7" xfId="11577" xr:uid="{98719D24-A31B-4FB9-8D08-292D81C2CF48}"/>
    <cellStyle name="Vírgula 10 2 4 8" xfId="4538" xr:uid="{EB1F23E5-1F42-4921-B22E-DE14FBFBA96A}"/>
    <cellStyle name="Vírgula 10 2 5" xfId="800" xr:uid="{9A0798A6-344A-40ED-B5EC-A36C23A40FF6}"/>
    <cellStyle name="Vírgula 10 2 5 2" xfId="1264" xr:uid="{8B5B4103-DD5A-4CB5-8CCF-1B20D4D44EDD}"/>
    <cellStyle name="Vírgula 10 2 5 2 2" xfId="1961" xr:uid="{C21E87BC-734E-4351-9502-2F79990B0029}"/>
    <cellStyle name="Vírgula 10 2 5 2 2 2" xfId="3911" xr:uid="{3B724D52-9263-485F-9B80-DBE2536BF37B}"/>
    <cellStyle name="Vírgula 10 2 5 2 2 2 2" xfId="14577" xr:uid="{E454C275-3FFB-4D02-953A-F00CC5119390}"/>
    <cellStyle name="Vírgula 10 2 5 2 2 2 3" xfId="10654" xr:uid="{31783D5F-6646-44C7-BD59-9453F8DDACC8}"/>
    <cellStyle name="Vírgula 10 2 5 2 2 3" xfId="10655" xr:uid="{7776E864-00FE-42A8-9732-0D5E82E99DFF}"/>
    <cellStyle name="Vírgula 10 2 5 2 2 4" xfId="7550" xr:uid="{3AB39EE5-42AE-4CA0-B28C-0922836C004D}"/>
    <cellStyle name="Vírgula 10 2 5 2 2 5" xfId="12764" xr:uid="{9515F471-3427-461F-AAB1-571DED24FAA0}"/>
    <cellStyle name="Vírgula 10 2 5 2 2 6" xfId="5725" xr:uid="{6D4F9547-C80D-45FE-87F6-AB9FDD39ED26}"/>
    <cellStyle name="Vírgula 10 2 5 2 3" xfId="3226" xr:uid="{B25CF904-623A-47D9-B540-2E397FE1F067}"/>
    <cellStyle name="Vírgula 10 2 5 2 3 2" xfId="13892" xr:uid="{19FDA1D0-7B29-4F0D-994B-554192AF3A1B}"/>
    <cellStyle name="Vírgula 10 2 5 2 3 3" xfId="10656" xr:uid="{556F8330-7E37-45EF-AB3C-3D63A86CF758}"/>
    <cellStyle name="Vírgula 10 2 5 2 4" xfId="10657" xr:uid="{27D955F3-74F0-4372-9024-32E56FFC9B58}"/>
    <cellStyle name="Vírgula 10 2 5 2 5" xfId="6865" xr:uid="{D3D1A0C1-1DC6-4B82-B54E-62A189B6C090}"/>
    <cellStyle name="Vírgula 10 2 5 2 6" xfId="12079" xr:uid="{3A66C46B-4E52-4271-90CF-D083BEDAB8EC}"/>
    <cellStyle name="Vírgula 10 2 5 2 7" xfId="5040" xr:uid="{07007E60-4F19-4DFE-BD39-0C1AD038DBB1}"/>
    <cellStyle name="Vírgula 10 2 5 3" xfId="1960" xr:uid="{793E93A8-1FC0-49A0-A8B7-4444083AA2F7}"/>
    <cellStyle name="Vírgula 10 2 5 3 2" xfId="3910" xr:uid="{E2D7374B-C308-4ECE-886D-0E831728B118}"/>
    <cellStyle name="Vírgula 10 2 5 3 2 2" xfId="14576" xr:uid="{535276E1-28B0-418B-BA71-D2E0B3FC6E59}"/>
    <cellStyle name="Vírgula 10 2 5 3 2 3" xfId="10658" xr:uid="{827ADEF5-B33D-4955-92DF-D9D31FB4CD39}"/>
    <cellStyle name="Vírgula 10 2 5 3 3" xfId="10659" xr:uid="{DF5C5DD9-660E-4A65-A71E-74F1CCA0A84A}"/>
    <cellStyle name="Vírgula 10 2 5 3 4" xfId="7549" xr:uid="{B70485FA-B162-48FD-85A9-CC680D1A0149}"/>
    <cellStyle name="Vírgula 10 2 5 3 5" xfId="12763" xr:uid="{C933B906-4258-4425-A92D-019A8E59209E}"/>
    <cellStyle name="Vírgula 10 2 5 3 6" xfId="5724" xr:uid="{17D64823-A5C5-40C8-BB30-19BE96494D94}"/>
    <cellStyle name="Vírgula 10 2 5 4" xfId="2859" xr:uid="{65460818-00F7-4C86-A482-0A39416C5EDC}"/>
    <cellStyle name="Vírgula 10 2 5 4 2" xfId="13525" xr:uid="{57E1BAA3-41CB-4A84-A3CD-7C11BA1CA8E0}"/>
    <cellStyle name="Vírgula 10 2 5 4 3" xfId="10660" xr:uid="{C0009267-9D8B-451E-B4EC-E8D2640976A8}"/>
    <cellStyle name="Vírgula 10 2 5 5" xfId="10661" xr:uid="{B6BB29F3-62B1-4236-81D6-E36618C3A872}"/>
    <cellStyle name="Vírgula 10 2 5 6" xfId="6498" xr:uid="{5336A469-8940-4889-8C79-27C84485DD74}"/>
    <cellStyle name="Vírgula 10 2 5 7" xfId="11712" xr:uid="{EE0E0D19-046E-4382-A20A-07AACCA7D65F}"/>
    <cellStyle name="Vírgula 10 2 5 8" xfId="4673" xr:uid="{7053C500-E750-435D-849B-FF38471C3CA9}"/>
    <cellStyle name="Vírgula 10 2 6" xfId="472" xr:uid="{920C15AC-AD20-4D45-A249-F511A05C8EC6}"/>
    <cellStyle name="Vírgula 10 2 6 2" xfId="1095" xr:uid="{C03E4950-EBCD-4FCE-AB4E-FDDBACAA8B9B}"/>
    <cellStyle name="Vírgula 10 2 6 2 2" xfId="1963" xr:uid="{CABAC583-7951-43E1-9D8F-C3EC8B2279F0}"/>
    <cellStyle name="Vírgula 10 2 6 2 2 2" xfId="3913" xr:uid="{B3CE95AA-5E2F-4CC3-A967-D06D63881B24}"/>
    <cellStyle name="Vírgula 10 2 6 2 2 2 2" xfId="14579" xr:uid="{3002DCB4-0B44-48B1-813E-CD4FF36C9743}"/>
    <cellStyle name="Vírgula 10 2 6 2 2 2 3" xfId="10662" xr:uid="{EB7F2403-2395-4E59-AC19-4BCED1C3429B}"/>
    <cellStyle name="Vírgula 10 2 6 2 2 3" xfId="10663" xr:uid="{F1A79982-72B3-47C9-B832-D477247FDDD6}"/>
    <cellStyle name="Vírgula 10 2 6 2 2 4" xfId="7552" xr:uid="{11B5C8D2-EA0D-45A5-A4EF-C23193C19437}"/>
    <cellStyle name="Vírgula 10 2 6 2 2 5" xfId="12766" xr:uid="{771AC574-A366-4DDE-A73B-47E6786F5788}"/>
    <cellStyle name="Vírgula 10 2 6 2 2 6" xfId="5727" xr:uid="{5C14227C-3BCE-47CF-B09D-30194D57F61F}"/>
    <cellStyle name="Vírgula 10 2 6 2 3" xfId="3132" xr:uid="{49778FF7-F59D-4552-9831-0587D8D911F9}"/>
    <cellStyle name="Vírgula 10 2 6 2 3 2" xfId="13798" xr:uid="{2C2E2194-6168-458A-95E3-E1A65DD302F4}"/>
    <cellStyle name="Vírgula 10 2 6 2 3 3" xfId="10664" xr:uid="{E4F35BCB-978D-4F09-A87B-9A064259277C}"/>
    <cellStyle name="Vírgula 10 2 6 2 4" xfId="10665" xr:uid="{10D18B18-D58A-4960-B223-7DD3042B58F7}"/>
    <cellStyle name="Vírgula 10 2 6 2 5" xfId="6771" xr:uid="{3B93CB7A-B007-4BD1-A226-CBA02B5AE8A9}"/>
    <cellStyle name="Vírgula 10 2 6 2 6" xfId="11985" xr:uid="{F22A9B37-3B02-4403-8DD5-1439EA52C751}"/>
    <cellStyle name="Vírgula 10 2 6 2 7" xfId="4946" xr:uid="{A04FF563-31F0-4ED8-A95B-F197BC411603}"/>
    <cellStyle name="Vírgula 10 2 6 3" xfId="1962" xr:uid="{ACF02409-A92E-41CF-B79F-35992018D6B7}"/>
    <cellStyle name="Vírgula 10 2 6 3 2" xfId="3912" xr:uid="{30BC7DBA-A937-45C6-B503-6BEB765DA768}"/>
    <cellStyle name="Vírgula 10 2 6 3 2 2" xfId="14578" xr:uid="{0F6236DD-9D87-4BD8-83FC-83A46846C61B}"/>
    <cellStyle name="Vírgula 10 2 6 3 2 3" xfId="10666" xr:uid="{0AE1049E-CFDA-4377-9B21-6F6F71852F83}"/>
    <cellStyle name="Vírgula 10 2 6 3 3" xfId="10667" xr:uid="{F09C9860-ED50-4703-875C-700EC528F98B}"/>
    <cellStyle name="Vírgula 10 2 6 3 4" xfId="7551" xr:uid="{DDD60AC3-0B74-4F3F-BB53-0C2ABA9DC6A6}"/>
    <cellStyle name="Vírgula 10 2 6 3 5" xfId="12765" xr:uid="{A4C87354-A002-4A89-BB94-856F28294EF1}"/>
    <cellStyle name="Vírgula 10 2 6 3 6" xfId="5726" xr:uid="{01949EF4-4649-41DE-AD92-A796FB3B3268}"/>
    <cellStyle name="Vírgula 10 2 6 4" xfId="2675" xr:uid="{BB3A75EA-BCC1-43D2-AECD-4298BE1B267C}"/>
    <cellStyle name="Vírgula 10 2 6 4 2" xfId="13341" xr:uid="{C501B3DA-7044-49BB-BE01-DEF19D5A0159}"/>
    <cellStyle name="Vírgula 10 2 6 4 3" xfId="10668" xr:uid="{562312AD-22B6-4271-A32B-80092467702E}"/>
    <cellStyle name="Vírgula 10 2 6 5" xfId="10669" xr:uid="{D754AC03-3ECA-4766-A8F3-3F69E635E050}"/>
    <cellStyle name="Vírgula 10 2 6 6" xfId="6314" xr:uid="{ECB2EDD0-86BA-4EF2-BACE-8CE42FE2800E}"/>
    <cellStyle name="Vírgula 10 2 6 7" xfId="11528" xr:uid="{0D75FDB9-5F8F-4871-89BE-5508C3B0EF5E}"/>
    <cellStyle name="Vírgula 10 2 6 8" xfId="4489" xr:uid="{6073B3EA-1410-4B92-9A33-5B697BA49581}"/>
    <cellStyle name="Vírgula 10 2 7" xfId="950" xr:uid="{D673F04C-CB0A-413E-9B8B-6D7AB31EAD2F}"/>
    <cellStyle name="Vírgula 10 2 7 2" xfId="1964" xr:uid="{ED406138-8194-4A9F-A0FC-A687F04F7105}"/>
    <cellStyle name="Vírgula 10 2 7 2 2" xfId="3914" xr:uid="{3FE9E75F-1DDC-4A20-A3B0-641BC14E8CC0}"/>
    <cellStyle name="Vírgula 10 2 7 2 2 2" xfId="14580" xr:uid="{11E4F23E-D279-4495-81F7-EDB959EA6249}"/>
    <cellStyle name="Vírgula 10 2 7 2 2 3" xfId="10670" xr:uid="{3CF3000C-5524-45DD-B826-09026C1882D3}"/>
    <cellStyle name="Vírgula 10 2 7 2 3" xfId="10671" xr:uid="{8974594B-B9AF-47D1-AD47-EC8E7701E53B}"/>
    <cellStyle name="Vírgula 10 2 7 2 4" xfId="7553" xr:uid="{5327BD77-5FE0-4B35-BED6-DF61DE264FBA}"/>
    <cellStyle name="Vírgula 10 2 7 2 5" xfId="12767" xr:uid="{E2AC5E2E-0FF6-4021-82FB-73D37868C46B}"/>
    <cellStyle name="Vírgula 10 2 7 2 6" xfId="5728" xr:uid="{0BFDA931-DCD7-47A7-A39C-E2246BEF40F2}"/>
    <cellStyle name="Vírgula 10 2 7 3" xfId="2997" xr:uid="{BDB6EB14-139D-4CD4-A42E-22378ECC46B8}"/>
    <cellStyle name="Vírgula 10 2 7 3 2" xfId="13663" xr:uid="{937AFCAD-52C3-4639-B344-5F4EB4C6049F}"/>
    <cellStyle name="Vírgula 10 2 7 3 3" xfId="10672" xr:uid="{59B4D397-2249-49D4-B020-B13A3B2C108E}"/>
    <cellStyle name="Vírgula 10 2 7 4" xfId="10673" xr:uid="{5FB9F199-C2B1-4411-A048-9BF63E8AD699}"/>
    <cellStyle name="Vírgula 10 2 7 5" xfId="6636" xr:uid="{E249D32F-163F-4273-85F6-0BF59FAF478D}"/>
    <cellStyle name="Vírgula 10 2 7 6" xfId="11850" xr:uid="{074FE8CE-4C0A-4615-B674-7D40C3B6455A}"/>
    <cellStyle name="Vírgula 10 2 7 7" xfId="4811" xr:uid="{C78BC33E-9DE7-472E-BD00-CEB1BEE7472C}"/>
    <cellStyle name="Vírgula 10 2 8" xfId="1414" xr:uid="{FB3A3F8C-9001-4A46-A62A-894BD78650D0}"/>
    <cellStyle name="Vírgula 10 2 8 2" xfId="3364" xr:uid="{2C98FD15-F0A5-4102-8391-C91598A846FC}"/>
    <cellStyle name="Vírgula 10 2 8 2 2" xfId="14030" xr:uid="{0CEA4F54-8370-4100-882B-AEF34B17290F}"/>
    <cellStyle name="Vírgula 10 2 8 2 3" xfId="10674" xr:uid="{5FB76C61-A871-42D4-B8E2-2F15C6802A31}"/>
    <cellStyle name="Vírgula 10 2 8 3" xfId="10675" xr:uid="{99346A83-F783-4705-BE8D-3CAF985FC74B}"/>
    <cellStyle name="Vírgula 10 2 8 4" xfId="7003" xr:uid="{95427C26-A1B6-4BA7-A595-9C46BF6CAC2D}"/>
    <cellStyle name="Vírgula 10 2 8 5" xfId="12217" xr:uid="{D586B74F-72C9-4BDB-A0A2-FF0C38D47B49}"/>
    <cellStyle name="Vírgula 10 2 8 6" xfId="5178" xr:uid="{92EF2D3C-79FA-44B4-817B-C402DAD959B2}"/>
    <cellStyle name="Vírgula 10 2 9" xfId="361" xr:uid="{BA99051C-26A1-449C-A137-A1B74D6611E9}"/>
    <cellStyle name="Vírgula 10 2 9 2" xfId="2631" xr:uid="{2B88199D-06B6-4281-815B-D5774FEB31B2}"/>
    <cellStyle name="Vírgula 10 2 9 2 2" xfId="13297" xr:uid="{BD6A08D3-DC14-4BA5-A092-075D0BCAAA97}"/>
    <cellStyle name="Vírgula 10 2 9 2 3" xfId="10676" xr:uid="{F0CA92EF-E04C-4188-A368-4EEFAF60FF5F}"/>
    <cellStyle name="Vírgula 10 2 9 3" xfId="10677" xr:uid="{B20D227D-F0C9-4306-9A8F-9F0F60356EA2}"/>
    <cellStyle name="Vírgula 10 2 9 4" xfId="6270" xr:uid="{DFF46B02-1E5B-4AC2-B5ED-BBAACF109CD2}"/>
    <cellStyle name="Vírgula 10 2 9 5" xfId="11484" xr:uid="{84BB4E82-7630-4C00-9FB3-5613E8490D11}"/>
    <cellStyle name="Vírgula 10 2 9 6" xfId="4445" xr:uid="{4BB277A3-302C-4218-9B03-89F1FE196AC9}"/>
    <cellStyle name="Vírgula 10 3" xfId="698" xr:uid="{E54C0205-AB65-4584-B8A1-BEAABBDFC723}"/>
    <cellStyle name="Vírgula 10 3 10" xfId="11623" xr:uid="{BAFB57BE-19D7-4F7F-B7D9-7742BB952436}"/>
    <cellStyle name="Vírgula 10 3 11" xfId="4584" xr:uid="{85353296-3AAB-44C9-9304-31722E89DC78}"/>
    <cellStyle name="Vírgula 10 3 2" xfId="847" xr:uid="{76D4EC5D-1C8D-4D92-80B3-F4F710B9CBF0}"/>
    <cellStyle name="Vírgula 10 3 2 2" xfId="1310" xr:uid="{BF04E5E5-CBDD-4CB9-9944-333461D1327C}"/>
    <cellStyle name="Vírgula 10 3 2 2 2" xfId="1967" xr:uid="{BD2296BA-0039-467B-8AF4-F08CEB890C51}"/>
    <cellStyle name="Vírgula 10 3 2 2 2 2" xfId="3917" xr:uid="{1F89C29B-DB58-4F1E-BB45-AE4E7246A90F}"/>
    <cellStyle name="Vírgula 10 3 2 2 2 2 2" xfId="14583" xr:uid="{B058E43B-4DE7-4353-9656-969261B87229}"/>
    <cellStyle name="Vírgula 10 3 2 2 2 2 3" xfId="10678" xr:uid="{57032DE2-BA6C-4F1B-949D-5C33BFB942AD}"/>
    <cellStyle name="Vírgula 10 3 2 2 2 3" xfId="10679" xr:uid="{BA880BD0-835E-41F4-B01D-C7ABCA76349F}"/>
    <cellStyle name="Vírgula 10 3 2 2 2 4" xfId="7556" xr:uid="{A2EC5E2C-4030-43BB-AC2F-7DC9CC0707E2}"/>
    <cellStyle name="Vírgula 10 3 2 2 2 5" xfId="12770" xr:uid="{16457D1C-A2FA-4634-BF55-57F0316ED3ED}"/>
    <cellStyle name="Vírgula 10 3 2 2 2 6" xfId="5731" xr:uid="{6CD062EC-BADD-48BE-82D0-4CB0DAC91F86}"/>
    <cellStyle name="Vírgula 10 3 2 2 3" xfId="3272" xr:uid="{0F880A1A-4BE4-4B75-B884-1FF6D8621356}"/>
    <cellStyle name="Vírgula 10 3 2 2 3 2" xfId="13938" xr:uid="{F8A60702-7A4F-42E3-996C-CA3F10D0009D}"/>
    <cellStyle name="Vírgula 10 3 2 2 3 3" xfId="10680" xr:uid="{2DAC5616-A453-49F8-9A0D-0D99D71CA617}"/>
    <cellStyle name="Vírgula 10 3 2 2 4" xfId="10681" xr:uid="{E8E0504B-EDEC-452B-B98D-DE06F4A16938}"/>
    <cellStyle name="Vírgula 10 3 2 2 5" xfId="6911" xr:uid="{11B3B8F9-779F-4169-A506-FF4FDFBE2566}"/>
    <cellStyle name="Vírgula 10 3 2 2 6" xfId="12125" xr:uid="{9839AC36-52C3-4287-93DD-581BCF3064FE}"/>
    <cellStyle name="Vírgula 10 3 2 2 7" xfId="5086" xr:uid="{A9CBBA41-D36F-4341-82F1-B3C0ADFC9DD4}"/>
    <cellStyle name="Vírgula 10 3 2 3" xfId="1966" xr:uid="{9086F76E-B9AC-46B3-8E0F-F3BEDA138DCB}"/>
    <cellStyle name="Vírgula 10 3 2 3 2" xfId="3916" xr:uid="{BE86AE39-E1EB-4115-A4FD-5CB827FFDEE0}"/>
    <cellStyle name="Vírgula 10 3 2 3 2 2" xfId="14582" xr:uid="{455711CB-04F7-420F-AD29-EA6BAC4EED64}"/>
    <cellStyle name="Vírgula 10 3 2 3 2 3" xfId="10682" xr:uid="{B7E13E84-0BE1-48CB-B140-9150AAEB4B18}"/>
    <cellStyle name="Vírgula 10 3 2 3 3" xfId="10683" xr:uid="{D22D88BE-2415-4691-93D2-C798536B842F}"/>
    <cellStyle name="Vírgula 10 3 2 3 4" xfId="7555" xr:uid="{C4879F13-D12D-46D8-B020-8A2EF5CBDE49}"/>
    <cellStyle name="Vírgula 10 3 2 3 5" xfId="12769" xr:uid="{67A7B58D-2F45-431F-AA21-7460E34BE569}"/>
    <cellStyle name="Vírgula 10 3 2 3 6" xfId="5730" xr:uid="{DDBF0418-16AA-4ABB-9C9B-9D4CAB93FC77}"/>
    <cellStyle name="Vírgula 10 3 2 4" xfId="2905" xr:uid="{0F16FB8A-E58D-4B04-91A9-1D981018F5E2}"/>
    <cellStyle name="Vírgula 10 3 2 4 2" xfId="13571" xr:uid="{12E20C81-1297-42D5-A614-240A39EB5098}"/>
    <cellStyle name="Vírgula 10 3 2 4 3" xfId="10684" xr:uid="{86F32ACC-92E1-42BD-8CD8-8289379D3309}"/>
    <cellStyle name="Vírgula 10 3 2 5" xfId="10685" xr:uid="{2816C56C-55EA-4243-AB55-740640E52AD8}"/>
    <cellStyle name="Vírgula 10 3 2 6" xfId="6544" xr:uid="{6297F698-3FD2-445D-A7B5-554561FBFC50}"/>
    <cellStyle name="Vírgula 10 3 2 7" xfId="11758" xr:uid="{7CE57F9E-527D-4AD4-992D-E2B0D6B1F833}"/>
    <cellStyle name="Vírgula 10 3 2 8" xfId="4719" xr:uid="{0B8672D0-8036-4897-8883-95CAE3017494}"/>
    <cellStyle name="Vírgula 10 3 3" xfId="999" xr:uid="{2C672624-FC1F-40BA-919C-7A01F0458035}"/>
    <cellStyle name="Vírgula 10 3 3 2" xfId="1968" xr:uid="{6426CCE9-A67B-472A-8EA2-AB03CD8B30A0}"/>
    <cellStyle name="Vírgula 10 3 3 2 2" xfId="3918" xr:uid="{B5629C6F-6703-47C8-AC74-3C08B48E1758}"/>
    <cellStyle name="Vírgula 10 3 3 2 2 2" xfId="14584" xr:uid="{5B6EFA4F-CFF9-4292-87A0-CC447052D727}"/>
    <cellStyle name="Vírgula 10 3 3 2 2 3" xfId="10686" xr:uid="{08E2BF0A-5545-42DA-AB4D-51DF7EB5CECC}"/>
    <cellStyle name="Vírgula 10 3 3 2 3" xfId="10687" xr:uid="{422C6A57-D10B-49CB-9354-4170E8ED97A8}"/>
    <cellStyle name="Vírgula 10 3 3 2 4" xfId="7557" xr:uid="{B385E6CA-0640-4F09-BA62-65ABE8516C8B}"/>
    <cellStyle name="Vírgula 10 3 3 2 5" xfId="12771" xr:uid="{B9C9B9AB-2AF8-4C85-98C5-B50728B91BF3}"/>
    <cellStyle name="Vírgula 10 3 3 2 6" xfId="5732" xr:uid="{938AD9B4-F8FD-46EF-96F0-8CDA2BFF9515}"/>
    <cellStyle name="Vírgula 10 3 3 3" xfId="3043" xr:uid="{CDC66DD2-4016-43B6-AC9A-3EEF430B86D8}"/>
    <cellStyle name="Vírgula 10 3 3 3 2" xfId="13709" xr:uid="{FBA7624A-E136-4B6D-91FD-7581D62861A5}"/>
    <cellStyle name="Vírgula 10 3 3 3 3" xfId="10688" xr:uid="{5537972A-F35D-4EBB-B4EE-2797F4F9536B}"/>
    <cellStyle name="Vírgula 10 3 3 4" xfId="10689" xr:uid="{64458A14-FBD3-4AA9-AF24-27ADAA9C27FB}"/>
    <cellStyle name="Vírgula 10 3 3 5" xfId="6682" xr:uid="{D4CC7DF8-D12E-4B9A-B4EA-5B0DB021E9F5}"/>
    <cellStyle name="Vírgula 10 3 3 6" xfId="11896" xr:uid="{C2D22630-01AE-4AF8-9819-7981A16A5BBC}"/>
    <cellStyle name="Vírgula 10 3 3 7" xfId="4857" xr:uid="{6F46156E-7F82-48F2-9B44-09FEC4D80BF9}"/>
    <cellStyle name="Vírgula 10 3 4" xfId="1965" xr:uid="{C291A91F-356C-45B4-8E8D-52FE4602C431}"/>
    <cellStyle name="Vírgula 10 3 4 2" xfId="3915" xr:uid="{F4119853-44CD-46E8-8798-0D2671A6232D}"/>
    <cellStyle name="Vírgula 10 3 4 2 2" xfId="14581" xr:uid="{B26C5C40-4251-4BAE-A355-2D97D2DC9128}"/>
    <cellStyle name="Vírgula 10 3 4 2 3" xfId="10690" xr:uid="{AF038F93-E17B-4C56-9941-BB17C546876B}"/>
    <cellStyle name="Vírgula 10 3 4 3" xfId="10691" xr:uid="{379EA156-7752-471D-A0A5-0B0A0C07F39C}"/>
    <cellStyle name="Vírgula 10 3 4 4" xfId="7554" xr:uid="{83AE6BB8-78F1-41BE-B1AD-E3D7B09D83D5}"/>
    <cellStyle name="Vírgula 10 3 4 5" xfId="12768" xr:uid="{6BFF0CC4-9EFC-4E9B-A926-7632E7188837}"/>
    <cellStyle name="Vírgula 10 3 4 6" xfId="5729" xr:uid="{3EC63F6D-B290-4078-9519-B50D5D369DFD}"/>
    <cellStyle name="Vírgula 10 3 5" xfId="2298" xr:uid="{E04B8D57-6E3A-4D09-93E2-42BEA4FFD2E1}"/>
    <cellStyle name="Vírgula 10 3 5 2" xfId="4151" xr:uid="{7D337224-B2B2-4BAF-B777-CC27ABC88CE1}"/>
    <cellStyle name="Vírgula 10 3 5 2 2" xfId="14814" xr:uid="{02FA641F-7F53-44AC-BCC6-9E22C85B80D1}"/>
    <cellStyle name="Vírgula 10 3 5 2 3" xfId="10692" xr:uid="{D35B3D20-EB4D-4ADF-A66B-C6E6345362E8}"/>
    <cellStyle name="Vírgula 10 3 5 3" xfId="10693" xr:uid="{43F26539-08BA-4696-A100-62AEBCF5FF2C}"/>
    <cellStyle name="Vírgula 10 3 5 4" xfId="7790" xr:uid="{BF64AD6B-0466-4FFE-B8D7-82A7473F4E83}"/>
    <cellStyle name="Vírgula 10 3 5 5" xfId="13001" xr:uid="{DCE176BE-711E-46B1-9BA2-53F74F7C87AF}"/>
    <cellStyle name="Vírgula 10 3 5 6" xfId="5962" xr:uid="{DEAE434B-98B7-4C2A-AC22-F1954ED5E2F2}"/>
    <cellStyle name="Vírgula 10 3 6" xfId="2442" xr:uid="{45D6F73B-ADB8-4DD3-B1A8-7E331FBD5136}"/>
    <cellStyle name="Vírgula 10 3 6 2" xfId="4286" xr:uid="{A51F7976-B9E1-4FBA-B4F5-2711FF19F64C}"/>
    <cellStyle name="Vírgula 10 3 6 2 2" xfId="14949" xr:uid="{05C7E3DC-C6FC-4E4B-9FB9-AF12A2033388}"/>
    <cellStyle name="Vírgula 10 3 6 2 3" xfId="10694" xr:uid="{083634E9-4341-4B1A-8951-C2D3333A09A7}"/>
    <cellStyle name="Vírgula 10 3 6 3" xfId="7925" xr:uid="{331E7B3F-2380-4987-965B-9D3BBE5ED6FA}"/>
    <cellStyle name="Vírgula 10 3 6 4" xfId="13136" xr:uid="{FF1ED0D8-B37F-4D10-9F42-B74F6415E433}"/>
    <cellStyle name="Vírgula 10 3 6 5" xfId="6097" xr:uid="{F19EE4EF-8801-4E2D-BC30-64E0ACD5D072}"/>
    <cellStyle name="Vírgula 10 3 7" xfId="2770" xr:uid="{71A3A0F5-397A-4097-A0A4-9A40189082DA}"/>
    <cellStyle name="Vírgula 10 3 7 2" xfId="13436" xr:uid="{B736BE13-53F0-40EA-8139-88031F27E5C8}"/>
    <cellStyle name="Vírgula 10 3 7 3" xfId="10695" xr:uid="{EC99B57C-9776-48F1-B669-414B5E2DB6F1}"/>
    <cellStyle name="Vírgula 10 3 8" xfId="10696" xr:uid="{BF3745D1-0099-4743-A73E-FD9CD7384C49}"/>
    <cellStyle name="Vírgula 10 3 9" xfId="6409" xr:uid="{70D24615-D60B-4EB2-9EBB-66D0565D7312}"/>
    <cellStyle name="Vírgula 10 4" xfId="748" xr:uid="{F3F25195-3365-4501-8010-8671EE031682}"/>
    <cellStyle name="Vírgula 10 4 10" xfId="11665" xr:uid="{B20B2AAC-3968-426F-8810-C35DB1B74946}"/>
    <cellStyle name="Vírgula 10 4 11" xfId="4626" xr:uid="{679EE467-2F3D-46FA-AC43-87E544F8B9AC}"/>
    <cellStyle name="Vírgula 10 4 2" xfId="889" xr:uid="{A1DAEB84-F475-4F04-96B6-23A5C885035C}"/>
    <cellStyle name="Vírgula 10 4 2 2" xfId="1352" xr:uid="{70AC3096-0CC8-44E6-BF05-28E36BF5BEC7}"/>
    <cellStyle name="Vírgula 10 4 2 2 2" xfId="1971" xr:uid="{9DEDC03D-5654-422E-A0C2-28AAA427C273}"/>
    <cellStyle name="Vírgula 10 4 2 2 2 2" xfId="3921" xr:uid="{0E5BA1EF-9D22-4DAC-88C8-0175C9F9B6B1}"/>
    <cellStyle name="Vírgula 10 4 2 2 2 2 2" xfId="14587" xr:uid="{1F6C1D25-99C4-4FBE-8E2F-3C6D0B1E8F04}"/>
    <cellStyle name="Vírgula 10 4 2 2 2 2 3" xfId="10697" xr:uid="{F8342D14-CA9F-4D4E-B127-C496F70B644E}"/>
    <cellStyle name="Vírgula 10 4 2 2 2 3" xfId="10698" xr:uid="{9C8C1239-12B0-4999-9C2C-C040C78DDF78}"/>
    <cellStyle name="Vírgula 10 4 2 2 2 4" xfId="7560" xr:uid="{F199BE23-E253-4DE1-9DB6-C90370317692}"/>
    <cellStyle name="Vírgula 10 4 2 2 2 5" xfId="12774" xr:uid="{20962E73-5BE5-4108-8A98-87556078B170}"/>
    <cellStyle name="Vírgula 10 4 2 2 2 6" xfId="5735" xr:uid="{9E80BE3D-18FC-4355-909A-2AA8DD67AE17}"/>
    <cellStyle name="Vírgula 10 4 2 2 3" xfId="3314" xr:uid="{18FF8CB3-1D04-4F89-A750-35BA21FBC846}"/>
    <cellStyle name="Vírgula 10 4 2 2 3 2" xfId="13980" xr:uid="{0EC69926-ED93-4CA6-B6BB-4CC698D7702D}"/>
    <cellStyle name="Vírgula 10 4 2 2 3 3" xfId="10699" xr:uid="{CF2F59B1-1C78-4085-BD95-D054DDA0A242}"/>
    <cellStyle name="Vírgula 10 4 2 2 4" xfId="10700" xr:uid="{BCB579FA-92BE-4213-8A3F-C9B94A0EE924}"/>
    <cellStyle name="Vírgula 10 4 2 2 5" xfId="6953" xr:uid="{F7E3535C-B497-4C81-8FBD-75CFB95E151B}"/>
    <cellStyle name="Vírgula 10 4 2 2 6" xfId="12167" xr:uid="{947CB2CC-6115-4DFC-B4A0-04644228956B}"/>
    <cellStyle name="Vírgula 10 4 2 2 7" xfId="5128" xr:uid="{8934C47B-63FD-4CA3-A4FF-8136733232BD}"/>
    <cellStyle name="Vírgula 10 4 2 3" xfId="1970" xr:uid="{8DDBF6EB-E151-4A99-AFCF-DDDD57706ED0}"/>
    <cellStyle name="Vírgula 10 4 2 3 2" xfId="3920" xr:uid="{AA60DB3F-74A1-46D3-8DED-BF01222086D6}"/>
    <cellStyle name="Vírgula 10 4 2 3 2 2" xfId="14586" xr:uid="{D2DE199D-9EA5-4E15-8C94-184C3206356B}"/>
    <cellStyle name="Vírgula 10 4 2 3 2 3" xfId="10701" xr:uid="{BD89831B-E034-496B-9A91-194F87F298AF}"/>
    <cellStyle name="Vírgula 10 4 2 3 3" xfId="10702" xr:uid="{DA21A768-D15D-4B1D-9BD5-4743FF5D5C29}"/>
    <cellStyle name="Vírgula 10 4 2 3 4" xfId="7559" xr:uid="{25A139AF-1880-4FA2-9B05-0B1C9A110E54}"/>
    <cellStyle name="Vírgula 10 4 2 3 5" xfId="12773" xr:uid="{DD13C5B1-18D9-43D1-B29B-7B7C77747187}"/>
    <cellStyle name="Vírgula 10 4 2 3 6" xfId="5734" xr:uid="{3908023C-6A81-4E75-A9D9-462637AAD465}"/>
    <cellStyle name="Vírgula 10 4 2 4" xfId="2947" xr:uid="{13FF720C-4488-4B97-9EFD-3CFB91498AD5}"/>
    <cellStyle name="Vírgula 10 4 2 4 2" xfId="13613" xr:uid="{099D79F8-AAAB-42F9-81D5-23731F3C3C82}"/>
    <cellStyle name="Vírgula 10 4 2 4 3" xfId="10703" xr:uid="{DFC3F25F-6BA5-407F-B1D3-DF25E1942405}"/>
    <cellStyle name="Vírgula 10 4 2 5" xfId="10704" xr:uid="{1D2347D6-DA23-402E-A8BA-589616AE5279}"/>
    <cellStyle name="Vírgula 10 4 2 6" xfId="6586" xr:uid="{9756344F-9A3F-44BD-BAAC-6E3459FFEF83}"/>
    <cellStyle name="Vírgula 10 4 2 7" xfId="11800" xr:uid="{60118898-9E8A-4675-9A47-D1391EF7C0C3}"/>
    <cellStyle name="Vírgula 10 4 2 8" xfId="4761" xr:uid="{8E0A5691-1CE9-4D1A-A5C1-D6727D7C8F39}"/>
    <cellStyle name="Vírgula 10 4 3" xfId="1042" xr:uid="{8B9574FF-B18A-4CF2-9666-51EE14F21C3D}"/>
    <cellStyle name="Vírgula 10 4 3 2" xfId="1972" xr:uid="{1255EE61-3D13-4AB4-8ED4-AEBCA55A7CA5}"/>
    <cellStyle name="Vírgula 10 4 3 2 2" xfId="3922" xr:uid="{A4AB50E0-5034-4DCC-BE46-BF5589B08810}"/>
    <cellStyle name="Vírgula 10 4 3 2 2 2" xfId="14588" xr:uid="{2D214F17-07B9-4EA4-A491-3EB5A978CBC8}"/>
    <cellStyle name="Vírgula 10 4 3 2 2 3" xfId="10705" xr:uid="{96A92CDA-0AAB-4020-B065-B4F9AD184554}"/>
    <cellStyle name="Vírgula 10 4 3 2 3" xfId="10706" xr:uid="{E76FD005-0F11-4F56-AAE9-C20ADB5DCA01}"/>
    <cellStyle name="Vírgula 10 4 3 2 4" xfId="7561" xr:uid="{95716E27-9FF3-4796-B620-F79E550B1552}"/>
    <cellStyle name="Vírgula 10 4 3 2 5" xfId="12775" xr:uid="{AD58F3DA-FB7E-4B2F-B464-ED47A2C006B8}"/>
    <cellStyle name="Vírgula 10 4 3 2 6" xfId="5736" xr:uid="{9F8EFAFD-3380-4202-85F2-09064C0EBD33}"/>
    <cellStyle name="Vírgula 10 4 3 3" xfId="3085" xr:uid="{D49E5AEC-C253-4173-8EFD-8C55F076F89E}"/>
    <cellStyle name="Vírgula 10 4 3 3 2" xfId="13751" xr:uid="{91820990-7224-446D-8AD1-1742FCFFF6E1}"/>
    <cellStyle name="Vírgula 10 4 3 3 3" xfId="10707" xr:uid="{C28EF561-6A71-47BE-9118-C989CB7305CD}"/>
    <cellStyle name="Vírgula 10 4 3 4" xfId="10708" xr:uid="{B37708B1-779F-448C-90EB-E49628604B86}"/>
    <cellStyle name="Vírgula 10 4 3 5" xfId="6724" xr:uid="{4C8E4251-A194-4D7D-B8BB-7D2B06A151D7}"/>
    <cellStyle name="Vírgula 10 4 3 6" xfId="11938" xr:uid="{86993629-C847-4C29-954B-B3F3F03E376F}"/>
    <cellStyle name="Vírgula 10 4 3 7" xfId="4899" xr:uid="{FEF7F978-8D5D-40E6-96AB-453F0104B45D}"/>
    <cellStyle name="Vírgula 10 4 4" xfId="1969" xr:uid="{7929EE26-ACB4-4893-8D55-1CDBF41EA9F1}"/>
    <cellStyle name="Vírgula 10 4 4 2" xfId="3919" xr:uid="{292B36FC-5BBC-45F5-8379-7C40C2BD6E28}"/>
    <cellStyle name="Vírgula 10 4 4 2 2" xfId="14585" xr:uid="{B1E07EC8-EA43-4CB1-B4B1-E1CA1A725F72}"/>
    <cellStyle name="Vírgula 10 4 4 2 3" xfId="10709" xr:uid="{7AEEF61F-D3A3-4B23-B8FC-EEEDCEA33B5B}"/>
    <cellStyle name="Vírgula 10 4 4 3" xfId="10710" xr:uid="{CA55EDE0-28D4-44D2-93AF-A7D84C20B6EC}"/>
    <cellStyle name="Vírgula 10 4 4 4" xfId="7558" xr:uid="{61195C34-F4FD-4B2C-ACB5-C0FDB3107AF9}"/>
    <cellStyle name="Vírgula 10 4 4 5" xfId="12772" xr:uid="{9C543BAF-D52C-489D-AB98-CC1271E76C18}"/>
    <cellStyle name="Vírgula 10 4 4 6" xfId="5733" xr:uid="{D68381A1-8D28-4EAA-99DD-1EBEF26D9415}"/>
    <cellStyle name="Vírgula 10 4 5" xfId="2340" xr:uid="{A3837948-9AEA-4611-BB6B-03889BDD22B9}"/>
    <cellStyle name="Vírgula 10 4 5 2" xfId="4193" xr:uid="{EA551932-BB60-4997-935A-58B0CC3C2EF5}"/>
    <cellStyle name="Vírgula 10 4 5 2 2" xfId="14856" xr:uid="{42B965F7-56D4-4D60-ACB7-CFF25B458646}"/>
    <cellStyle name="Vírgula 10 4 5 2 3" xfId="10711" xr:uid="{E9437EA7-62B0-4FA5-8F07-4185F07D1120}"/>
    <cellStyle name="Vírgula 10 4 5 3" xfId="10712" xr:uid="{FDDA3456-8F27-4147-A8D2-FC7728A219B0}"/>
    <cellStyle name="Vírgula 10 4 5 4" xfId="7832" xr:uid="{73669777-98FE-454E-B05F-787EBB62413E}"/>
    <cellStyle name="Vírgula 10 4 5 5" xfId="13043" xr:uid="{02A0E9A9-CF80-4384-B960-57205C461182}"/>
    <cellStyle name="Vírgula 10 4 5 6" xfId="6004" xr:uid="{53D07810-F05F-4EB7-8F96-348ECFEFAB40}"/>
    <cellStyle name="Vírgula 10 4 6" xfId="2484" xr:uid="{ED2A03F4-924B-46E6-B9B5-0AC3809EFAEF}"/>
    <cellStyle name="Vírgula 10 4 6 2" xfId="4328" xr:uid="{1025D3FB-6F1D-411B-955A-0EAF4215D367}"/>
    <cellStyle name="Vírgula 10 4 6 2 2" xfId="14991" xr:uid="{3B3B9BDB-2D49-42CC-BE38-8FA6BD9CE483}"/>
    <cellStyle name="Vírgula 10 4 6 2 3" xfId="10713" xr:uid="{88B1282D-C817-4767-A848-1D9CFB62A6D8}"/>
    <cellStyle name="Vírgula 10 4 6 3" xfId="7967" xr:uid="{15E99129-3DBF-46ED-B66F-787A9166C3AE}"/>
    <cellStyle name="Vírgula 10 4 6 4" xfId="13178" xr:uid="{A390A60A-D000-4B89-A5FF-81A17FE6CD38}"/>
    <cellStyle name="Vírgula 10 4 6 5" xfId="6139" xr:uid="{F8FC8C31-FD67-48D3-B6B3-EAE137342AAF}"/>
    <cellStyle name="Vírgula 10 4 7" xfId="2812" xr:uid="{EE15CB23-1EEB-4C1C-A637-22F7FCE4B63F}"/>
    <cellStyle name="Vírgula 10 4 7 2" xfId="13478" xr:uid="{A27F9883-AAC7-4A1E-9067-45B058749533}"/>
    <cellStyle name="Vírgula 10 4 7 3" xfId="10714" xr:uid="{AEA9B0AA-C012-4D34-9A2D-8E418D1B4F0E}"/>
    <cellStyle name="Vírgula 10 4 8" xfId="10715" xr:uid="{92596ED4-1BDB-46B8-BD37-73FD032445C2}"/>
    <cellStyle name="Vírgula 10 4 9" xfId="6451" xr:uid="{1BBCE7F4-83B7-4642-87F4-82A0461B6FC2}"/>
    <cellStyle name="Vírgula 10 5" xfId="587" xr:uid="{E7A1C1AC-0B0A-4E2D-9C9A-C6E42191565C}"/>
    <cellStyle name="Vírgula 10 5 2" xfId="1150" xr:uid="{13762778-653D-4E95-B825-651077596EF5}"/>
    <cellStyle name="Vírgula 10 5 2 2" xfId="1974" xr:uid="{41521BA8-36B9-4009-A2D3-B536A045854D}"/>
    <cellStyle name="Vírgula 10 5 2 2 2" xfId="3924" xr:uid="{45B1C94F-6C18-4696-A939-EC5EB16EAE16}"/>
    <cellStyle name="Vírgula 10 5 2 2 2 2" xfId="14590" xr:uid="{C5AFF2BA-FC42-4E65-BB53-36006B8B47CE}"/>
    <cellStyle name="Vírgula 10 5 2 2 2 3" xfId="10716" xr:uid="{00B75AE6-0C98-4C03-A6E4-E7C470E72061}"/>
    <cellStyle name="Vírgula 10 5 2 2 3" xfId="10717" xr:uid="{694EAA0D-3705-498E-BD96-12599C99EEE2}"/>
    <cellStyle name="Vírgula 10 5 2 2 4" xfId="7563" xr:uid="{E4419CBE-F6FE-4230-88B8-67B7469CEDC5}"/>
    <cellStyle name="Vírgula 10 5 2 2 5" xfId="12777" xr:uid="{39B01CB9-AF37-4A16-AA22-CB048D3106C4}"/>
    <cellStyle name="Vírgula 10 5 2 2 6" xfId="5738" xr:uid="{E5AD733E-CAC1-47EA-8350-E3F823FE0316}"/>
    <cellStyle name="Vírgula 10 5 2 3" xfId="3175" xr:uid="{202F8FDA-CEE2-4D25-A377-48A1F7DC42A7}"/>
    <cellStyle name="Vírgula 10 5 2 3 2" xfId="13841" xr:uid="{D195CCC1-974E-4EB8-A7FC-1B260697C91C}"/>
    <cellStyle name="Vírgula 10 5 2 3 3" xfId="10718" xr:uid="{0D3B31CC-BFBB-465F-B477-B0CE90B87290}"/>
    <cellStyle name="Vírgula 10 5 2 4" xfId="10719" xr:uid="{B0442AD5-2E37-4105-9625-2A75B3BF8D4B}"/>
    <cellStyle name="Vírgula 10 5 2 5" xfId="6814" xr:uid="{C2AFE6B0-ECAE-4280-99CB-E7173BE5683F}"/>
    <cellStyle name="Vírgula 10 5 2 6" xfId="12028" xr:uid="{4459DD25-7494-4F76-805F-3954ED14FECD}"/>
    <cellStyle name="Vírgula 10 5 2 7" xfId="4989" xr:uid="{A9A53138-BE4F-44E9-8F99-6C49F3A32022}"/>
    <cellStyle name="Vírgula 10 5 3" xfId="1973" xr:uid="{9B394B8C-A391-43DB-B745-1787AD4494C4}"/>
    <cellStyle name="Vírgula 10 5 3 2" xfId="3923" xr:uid="{1E28A451-B841-4DBC-9704-0BEA772316E4}"/>
    <cellStyle name="Vírgula 10 5 3 2 2" xfId="14589" xr:uid="{36492B70-7822-4D9E-8FF8-F2C830F44C3E}"/>
    <cellStyle name="Vírgula 10 5 3 2 3" xfId="10720" xr:uid="{BC4A26E4-999B-43E1-A34B-0366E10705C0}"/>
    <cellStyle name="Vírgula 10 5 3 3" xfId="10721" xr:uid="{40CBCDCE-D077-48C3-94F1-44B78E4A6983}"/>
    <cellStyle name="Vírgula 10 5 3 4" xfId="7562" xr:uid="{CD69B554-52C4-4A2A-8E61-8830300B012E}"/>
    <cellStyle name="Vírgula 10 5 3 5" xfId="12776" xr:uid="{7D8004D4-427A-4C4D-B32E-97768B613249}"/>
    <cellStyle name="Vírgula 10 5 3 6" xfId="5737" xr:uid="{5A799483-2C35-4CE1-AD8E-731738CF2F5C}"/>
    <cellStyle name="Vírgula 10 5 4" xfId="2723" xr:uid="{09C655E1-B32D-4863-AC2C-0778514A3B59}"/>
    <cellStyle name="Vírgula 10 5 4 2" xfId="13389" xr:uid="{51B5798B-5A66-4826-85AB-93D71E71CE87}"/>
    <cellStyle name="Vírgula 10 5 4 3" xfId="10722" xr:uid="{4D4D3B02-26D2-420F-8734-05F48E98D1EB}"/>
    <cellStyle name="Vírgula 10 5 5" xfId="10723" xr:uid="{200967EF-1D79-49E5-823C-BC3EA06B0D60}"/>
    <cellStyle name="Vírgula 10 5 6" xfId="6362" xr:uid="{29B60F25-E277-4375-BD84-0AB58A9AF7CE}"/>
    <cellStyle name="Vírgula 10 5 7" xfId="11576" xr:uid="{5AABC698-D152-4708-BAB3-36E42DF5AF16}"/>
    <cellStyle name="Vírgula 10 5 8" xfId="4537" xr:uid="{AD9F3D3A-937E-438E-9073-3E15D2C60094}"/>
    <cellStyle name="Vírgula 10 6" xfId="799" xr:uid="{10F98EFC-615A-4D27-A17E-E73186A04389}"/>
    <cellStyle name="Vírgula 10 6 2" xfId="1263" xr:uid="{5BD5F785-3C3B-4274-8FDD-1FD72FED7047}"/>
    <cellStyle name="Vírgula 10 6 2 2" xfId="1976" xr:uid="{20B6CEDF-7398-4CE8-A133-938DA810D859}"/>
    <cellStyle name="Vírgula 10 6 2 2 2" xfId="3926" xr:uid="{D414665C-6DE7-4E23-B502-0883D5CFCB4E}"/>
    <cellStyle name="Vírgula 10 6 2 2 2 2" xfId="14592" xr:uid="{02734074-552B-493A-94E4-17A881A99ACD}"/>
    <cellStyle name="Vírgula 10 6 2 2 2 3" xfId="10724" xr:uid="{18F175AA-40CD-40BB-8F42-9C32733648A1}"/>
    <cellStyle name="Vírgula 10 6 2 2 3" xfId="10725" xr:uid="{CD0932E2-8EDF-46C7-81A0-DDD1809034A0}"/>
    <cellStyle name="Vírgula 10 6 2 2 4" xfId="7565" xr:uid="{06774801-0E8D-4D36-AF29-31D4057B053A}"/>
    <cellStyle name="Vírgula 10 6 2 2 5" xfId="12779" xr:uid="{7D59150E-2092-4161-AF84-C04843AE4D83}"/>
    <cellStyle name="Vírgula 10 6 2 2 6" xfId="5740" xr:uid="{1BBCDFC2-FC4D-4C73-91AD-3E873A79E73B}"/>
    <cellStyle name="Vírgula 10 6 2 3" xfId="3225" xr:uid="{BEC04C63-BA8B-47F2-8B73-7C932B326A81}"/>
    <cellStyle name="Vírgula 10 6 2 3 2" xfId="13891" xr:uid="{AEFA08BB-0BE7-4AE0-B64D-AD2E86F236F9}"/>
    <cellStyle name="Vírgula 10 6 2 3 3" xfId="10726" xr:uid="{31D4B71B-59FE-4A48-A950-FB18E63C3678}"/>
    <cellStyle name="Vírgula 10 6 2 4" xfId="10727" xr:uid="{239163D7-B768-44DC-A1D8-129F36C6D142}"/>
    <cellStyle name="Vírgula 10 6 2 5" xfId="6864" xr:uid="{5089D98B-7CFA-4315-9F00-9C005AEA75BE}"/>
    <cellStyle name="Vírgula 10 6 2 6" xfId="12078" xr:uid="{EB4CEBA3-6A13-4ED4-AEB4-42F4E6A39EAD}"/>
    <cellStyle name="Vírgula 10 6 2 7" xfId="5039" xr:uid="{753E3441-AA33-4D83-BE74-DB31915D7336}"/>
    <cellStyle name="Vírgula 10 6 3" xfId="1975" xr:uid="{3549ABE4-7257-434B-8A85-AF11B6F48665}"/>
    <cellStyle name="Vírgula 10 6 3 2" xfId="3925" xr:uid="{D2AE8B67-4D10-4F95-ACFB-923BB0B78A06}"/>
    <cellStyle name="Vírgula 10 6 3 2 2" xfId="14591" xr:uid="{3BCFBB1D-B317-4132-907C-86986ED11048}"/>
    <cellStyle name="Vírgula 10 6 3 2 3" xfId="10728" xr:uid="{74D03D7A-D039-4674-9AA6-713B392D7A7B}"/>
    <cellStyle name="Vírgula 10 6 3 3" xfId="10729" xr:uid="{D24413B7-07AC-4B6D-95BE-43EF67338FDA}"/>
    <cellStyle name="Vírgula 10 6 3 4" xfId="7564" xr:uid="{1FCC98EE-72F1-4F87-A07B-C52BFDADC2FA}"/>
    <cellStyle name="Vírgula 10 6 3 5" xfId="12778" xr:uid="{BBCE2BF6-F8B0-4764-ACD5-0A5A424613BF}"/>
    <cellStyle name="Vírgula 10 6 3 6" xfId="5739" xr:uid="{2613413D-CD4D-49B3-AC26-02B56A40E4C9}"/>
    <cellStyle name="Vírgula 10 6 4" xfId="2858" xr:uid="{604EAFB6-0B7D-492D-9A8B-1ED9A3DFF092}"/>
    <cellStyle name="Vírgula 10 6 4 2" xfId="13524" xr:uid="{146B4DBA-CA4B-4106-AFAD-E5E678C64C5D}"/>
    <cellStyle name="Vírgula 10 6 4 3" xfId="10730" xr:uid="{8C868DD9-4974-4A25-94F9-ABE60F1E0B77}"/>
    <cellStyle name="Vírgula 10 6 5" xfId="10731" xr:uid="{60C087B2-DEC4-47D5-ACEA-C27BEC0D3FA6}"/>
    <cellStyle name="Vírgula 10 6 6" xfId="6497" xr:uid="{1F45D07D-5E72-4B76-8C9B-5B9952C236DB}"/>
    <cellStyle name="Vírgula 10 6 7" xfId="11711" xr:uid="{2258786F-206A-498B-A393-CD8EB13B2487}"/>
    <cellStyle name="Vírgula 10 6 8" xfId="4672" xr:uid="{4C6BADF6-9022-42E0-8DAE-890FA9A05A57}"/>
    <cellStyle name="Vírgula 10 7" xfId="471" xr:uid="{F20CD1B4-72A8-4FC7-A03A-0F3A518AC928}"/>
    <cellStyle name="Vírgula 10 7 2" xfId="1094" xr:uid="{61FDC18B-5C2E-49D4-822C-1B38B47A1293}"/>
    <cellStyle name="Vírgula 10 7 2 2" xfId="1978" xr:uid="{D977B4CF-EB5C-40A4-97FB-983DA3C49EF5}"/>
    <cellStyle name="Vírgula 10 7 2 2 2" xfId="3928" xr:uid="{7035F69A-6611-4AB8-8334-142362CC4AB9}"/>
    <cellStyle name="Vírgula 10 7 2 2 2 2" xfId="14594" xr:uid="{3BD30964-E6E4-43B5-9599-A5D8C09A3304}"/>
    <cellStyle name="Vírgula 10 7 2 2 2 3" xfId="10732" xr:uid="{7FFE7D49-E245-4EEC-83D0-514B3FAE1FFA}"/>
    <cellStyle name="Vírgula 10 7 2 2 3" xfId="10733" xr:uid="{F1517A4D-405D-411D-8F49-C815368C51E3}"/>
    <cellStyle name="Vírgula 10 7 2 2 4" xfId="7567" xr:uid="{0485AB8C-C7A6-44FB-85ED-4585CD1995FA}"/>
    <cellStyle name="Vírgula 10 7 2 2 5" xfId="12781" xr:uid="{83308FBE-98F6-45A2-9A9C-3B9BFE129F98}"/>
    <cellStyle name="Vírgula 10 7 2 2 6" xfId="5742" xr:uid="{661BC993-70B4-4230-BE42-2D2B67A32085}"/>
    <cellStyle name="Vírgula 10 7 2 3" xfId="3131" xr:uid="{82C15356-B070-448D-9089-87419262A9D7}"/>
    <cellStyle name="Vírgula 10 7 2 3 2" xfId="13797" xr:uid="{F4E13966-90D9-4122-8D09-B7084E58D0F4}"/>
    <cellStyle name="Vírgula 10 7 2 3 3" xfId="10734" xr:uid="{5A8C2289-A23B-4569-8EE7-EAD5B3BCC199}"/>
    <cellStyle name="Vírgula 10 7 2 4" xfId="10735" xr:uid="{6A9A2094-B2DE-4039-981A-B2D8CA058213}"/>
    <cellStyle name="Vírgula 10 7 2 5" xfId="6770" xr:uid="{C6D618A2-8B73-4D71-9CD3-5A181744745C}"/>
    <cellStyle name="Vírgula 10 7 2 6" xfId="11984" xr:uid="{7FB051B6-7817-409F-B74A-551750B23D1C}"/>
    <cellStyle name="Vírgula 10 7 2 7" xfId="4945" xr:uid="{DF6BA1B3-1260-4666-8343-18B8DBEE4F47}"/>
    <cellStyle name="Vírgula 10 7 3" xfId="1977" xr:uid="{9FA96D5A-A1E7-4CD9-9FD3-D06833502968}"/>
    <cellStyle name="Vírgula 10 7 3 2" xfId="3927" xr:uid="{D5BB745F-642C-4D1D-ABE9-5ACCEF84504C}"/>
    <cellStyle name="Vírgula 10 7 3 2 2" xfId="14593" xr:uid="{485A43C3-F71A-4162-9CE0-3FF33F4F922B}"/>
    <cellStyle name="Vírgula 10 7 3 2 3" xfId="10736" xr:uid="{A41CD442-AF7F-4F4A-B5C4-CE4C59526336}"/>
    <cellStyle name="Vírgula 10 7 3 3" xfId="10737" xr:uid="{82DE064A-411F-43F3-BF3F-94D11AD1C216}"/>
    <cellStyle name="Vírgula 10 7 3 4" xfId="7566" xr:uid="{3C595BB7-093E-426D-8FA8-7B807FD3139A}"/>
    <cellStyle name="Vírgula 10 7 3 5" xfId="12780" xr:uid="{611C5CB2-47AA-4420-965B-76D74138603D}"/>
    <cellStyle name="Vírgula 10 7 3 6" xfId="5741" xr:uid="{14D0C353-BA1B-4B21-8C31-2757762E10F0}"/>
    <cellStyle name="Vírgula 10 7 4" xfId="2674" xr:uid="{7A534A31-9B6F-4A7D-9D6C-FC5314647ACD}"/>
    <cellStyle name="Vírgula 10 7 4 2" xfId="13340" xr:uid="{AB0F8ED4-B67B-4E5B-8512-9A21F0920B11}"/>
    <cellStyle name="Vírgula 10 7 4 3" xfId="10738" xr:uid="{10A819BB-19E2-4F63-91FA-D94FFDB3E102}"/>
    <cellStyle name="Vírgula 10 7 5" xfId="10739" xr:uid="{047B581C-8688-4641-9E2B-296E30489FF4}"/>
    <cellStyle name="Vírgula 10 7 6" xfId="6313" xr:uid="{CC171223-9736-4E09-9AB0-1CFD8923DAD5}"/>
    <cellStyle name="Vírgula 10 7 7" xfId="11527" xr:uid="{D42E2253-A086-4A94-91BB-8DA8766C4849}"/>
    <cellStyle name="Vírgula 10 7 8" xfId="4488" xr:uid="{739A0E86-5404-4926-8090-BC03D9374A08}"/>
    <cellStyle name="Vírgula 10 8" xfId="949" xr:uid="{2AA861F7-67B0-4DD9-973A-505EC57548C6}"/>
    <cellStyle name="Vírgula 10 8 2" xfId="1979" xr:uid="{AA2C3A47-2DBC-42FF-9567-7E13FDAFCB36}"/>
    <cellStyle name="Vírgula 10 8 2 2" xfId="3929" xr:uid="{3624492D-2200-4C4B-A302-315306EE5957}"/>
    <cellStyle name="Vírgula 10 8 2 2 2" xfId="14595" xr:uid="{DB98FA01-C910-4EE3-830B-FE180679DED3}"/>
    <cellStyle name="Vírgula 10 8 2 2 3" xfId="10740" xr:uid="{C6B06A1F-7F8C-45D8-94DF-9F6AA046768D}"/>
    <cellStyle name="Vírgula 10 8 2 3" xfId="10741" xr:uid="{C52C9D62-7988-4C37-A2B2-A5A87727CC56}"/>
    <cellStyle name="Vírgula 10 8 2 4" xfId="7568" xr:uid="{23A0B8A3-BDD4-45A1-ABE2-949B853AB68B}"/>
    <cellStyle name="Vírgula 10 8 2 5" xfId="12782" xr:uid="{1059E7C8-23FE-4E41-82B1-DA029B051101}"/>
    <cellStyle name="Vírgula 10 8 2 6" xfId="5743" xr:uid="{443ECA88-4D5B-4643-ADCD-89F9BBDFF935}"/>
    <cellStyle name="Vírgula 10 8 3" xfId="2996" xr:uid="{52D61A63-F118-4A53-A219-E06902B40D71}"/>
    <cellStyle name="Vírgula 10 8 3 2" xfId="13662" xr:uid="{50BF8325-40FC-407E-B42B-2D8A6C7DA3E1}"/>
    <cellStyle name="Vírgula 10 8 3 3" xfId="10742" xr:uid="{162298A3-5DD5-456D-8C77-840D4DC7EECF}"/>
    <cellStyle name="Vírgula 10 8 4" xfId="10743" xr:uid="{288FBC85-6882-4042-8BE8-F8F8F497BBFE}"/>
    <cellStyle name="Vírgula 10 8 5" xfId="6635" xr:uid="{92048C87-130C-4BB6-900E-3323ACDE8449}"/>
    <cellStyle name="Vírgula 10 8 6" xfId="11849" xr:uid="{5ADF4135-7B37-4F6D-9DF6-E8B05F5BFB3D}"/>
    <cellStyle name="Vírgula 10 8 7" xfId="4810" xr:uid="{6364EAD2-C7EC-4ADC-A697-850CD59E7836}"/>
    <cellStyle name="Vírgula 10 9" xfId="1413" xr:uid="{8BD5A3A4-C402-48E9-9835-23815AA67179}"/>
    <cellStyle name="Vírgula 10 9 2" xfId="3363" xr:uid="{0D04F69B-BC8D-4455-8087-D0235B8BA69E}"/>
    <cellStyle name="Vírgula 10 9 2 2" xfId="14029" xr:uid="{F2E4E072-13B0-4F72-BD46-12ECA084CCA0}"/>
    <cellStyle name="Vírgula 10 9 2 3" xfId="10744" xr:uid="{3B358B05-5923-4172-BB65-78B2A6A5107B}"/>
    <cellStyle name="Vírgula 10 9 3" xfId="10745" xr:uid="{0DE319C0-54EA-4EC6-B448-FD4DA03554D6}"/>
    <cellStyle name="Vírgula 10 9 4" xfId="7002" xr:uid="{4F3BF0C6-6519-4174-91FC-7267075808C9}"/>
    <cellStyle name="Vírgula 10 9 5" xfId="12216" xr:uid="{0778580F-3C56-4F8E-9348-FBC05D5094A5}"/>
    <cellStyle name="Vírgula 10 9 6" xfId="5177" xr:uid="{9AEF3118-57D0-497C-8EF3-C0554A1167DD}"/>
    <cellStyle name="Vírgula 11" xfId="253" xr:uid="{2B166CB7-C485-4D52-A417-80D3A1E1DBB0}"/>
    <cellStyle name="Vírgula 11 2" xfId="700" xr:uid="{2AE25BBE-EEC9-4E3F-91C1-C630B2D5D0A9}"/>
    <cellStyle name="Vírgula 11 2 2" xfId="1222" xr:uid="{17200DC4-EF6A-4346-9553-94D6FCFF1EA9}"/>
    <cellStyle name="Vírgula 11 3" xfId="589" xr:uid="{07EDBFDB-15A0-4E12-A600-02A07D1E4E42}"/>
    <cellStyle name="Vírgula 11 4" xfId="473" xr:uid="{BA201A04-D2FB-4991-996A-8738F057DD03}"/>
    <cellStyle name="Vírgula 12" xfId="256" xr:uid="{87AD90DD-13A8-43F1-AE4B-FA381F6E06F7}"/>
    <cellStyle name="Vírgula 12 10" xfId="2248" xr:uid="{AC74E564-5694-42DD-9FD7-55C16AE620CC}"/>
    <cellStyle name="Vírgula 12 10 2" xfId="4105" xr:uid="{D7AABA6B-CB1A-4A2D-9137-85A9A499E9E8}"/>
    <cellStyle name="Vírgula 12 10 2 2" xfId="14768" xr:uid="{EF885553-5392-406B-AF66-3DE8591BE740}"/>
    <cellStyle name="Vírgula 12 10 2 3" xfId="10746" xr:uid="{8B02FCC6-E998-4FEE-A913-C92C92445140}"/>
    <cellStyle name="Vírgula 12 10 3" xfId="10747" xr:uid="{E6110227-3BDE-4047-980E-F768CD25226F}"/>
    <cellStyle name="Vírgula 12 10 4" xfId="7744" xr:uid="{E1A17696-F37F-4392-8801-8A663D0E895F}"/>
    <cellStyle name="Vírgula 12 10 5" xfId="12955" xr:uid="{5CF8D8ED-A4CD-45A5-90DD-EDAE81256FC5}"/>
    <cellStyle name="Vírgula 12 10 6" xfId="5916" xr:uid="{4750ECB2-9DFD-4D51-A167-1940295FDC21}"/>
    <cellStyle name="Vírgula 12 11" xfId="2397" xr:uid="{11492DF8-9EA4-4A52-BC5C-4F803BCEE504}"/>
    <cellStyle name="Vírgula 12 11 2" xfId="4241" xr:uid="{CC170C92-8D1E-4CFB-B1F6-12C07EC9F19E}"/>
    <cellStyle name="Vírgula 12 11 2 2" xfId="14904" xr:uid="{783C4E24-C021-4BA3-9BC0-5E8B10775D56}"/>
    <cellStyle name="Vírgula 12 11 2 3" xfId="10748" xr:uid="{5B94C320-41B9-4537-BA08-59F41C07865A}"/>
    <cellStyle name="Vírgula 12 11 3" xfId="7880" xr:uid="{3495D93B-1DEE-468E-B26E-143BF7E8F31F}"/>
    <cellStyle name="Vírgula 12 11 4" xfId="13091" xr:uid="{AB2C80BF-FD8C-44D1-8FA3-AF9E02403B73}"/>
    <cellStyle name="Vírgula 12 11 5" xfId="6052" xr:uid="{A646B86A-C4B1-4173-AB01-F94A5080D7A7}"/>
    <cellStyle name="Vírgula 12 12" xfId="2581" xr:uid="{3B8C7D22-C076-4D5A-8B6D-8877075F35D7}"/>
    <cellStyle name="Vírgula 12 12 2" xfId="10749" xr:uid="{7C83145D-0332-48EB-8829-4FF75E48837B}"/>
    <cellStyle name="Vírgula 12 12 3" xfId="13249" xr:uid="{49842672-D8B2-4A3F-8F1A-D9B57CCEB15A}"/>
    <cellStyle name="Vírgula 12 12 4" xfId="6189" xr:uid="{D52D4369-D48E-4915-A67D-24957D465D30}"/>
    <cellStyle name="Vírgula 12 13" xfId="10750" xr:uid="{A1B0B288-43F7-4740-A0D6-7153BC660A05}"/>
    <cellStyle name="Vírgula 12 14" xfId="6220" xr:uid="{28C6FA92-7A12-4483-83AB-3C612C001F8A}"/>
    <cellStyle name="Vírgula 12 15" xfId="11436" xr:uid="{C539BF2D-E8EA-4148-B778-F9B0C0B8B837}"/>
    <cellStyle name="Vírgula 12 16" xfId="4397" xr:uid="{D1B49A6B-677D-42D8-B389-081F17426768}"/>
    <cellStyle name="Vírgula 12 2" xfId="701" xr:uid="{BE6F9BFE-4E20-4525-A0F5-EA8094F43ABC}"/>
    <cellStyle name="Vírgula 12 2 10" xfId="11625" xr:uid="{1AA01FCC-7C6C-48A6-BC4E-11A01D968EBC}"/>
    <cellStyle name="Vírgula 12 2 11" xfId="4586" xr:uid="{C5417D91-FA7B-4318-90F9-8E8F3AD01571}"/>
    <cellStyle name="Vírgula 12 2 2" xfId="849" xr:uid="{19999462-0F9A-481F-9666-D7B4EE9A1FF5}"/>
    <cellStyle name="Vírgula 12 2 2 2" xfId="1312" xr:uid="{38B4C859-5CA0-4CA4-824B-78FE3AEFD296}"/>
    <cellStyle name="Vírgula 12 2 2 2 2" xfId="1982" xr:uid="{AA381532-C9FA-4F91-9B62-BF43A8F77747}"/>
    <cellStyle name="Vírgula 12 2 2 2 2 2" xfId="3932" xr:uid="{6F9C00E5-045F-4DAE-AAD3-472F39ECFBFC}"/>
    <cellStyle name="Vírgula 12 2 2 2 2 2 2" xfId="14598" xr:uid="{A26650ED-E414-4428-930F-A93F6682D9AF}"/>
    <cellStyle name="Vírgula 12 2 2 2 2 2 3" xfId="10751" xr:uid="{794D92C7-EF0F-4FF3-8B50-10539B5A996E}"/>
    <cellStyle name="Vírgula 12 2 2 2 2 3" xfId="10752" xr:uid="{AFE140C2-3C87-4F2B-8DED-8B0406A55754}"/>
    <cellStyle name="Vírgula 12 2 2 2 2 4" xfId="7571" xr:uid="{74B7EBBD-17DF-419E-B141-026F6FCC1B4E}"/>
    <cellStyle name="Vírgula 12 2 2 2 2 5" xfId="12785" xr:uid="{A693058A-DD90-444A-8175-DB5D82A941C5}"/>
    <cellStyle name="Vírgula 12 2 2 2 2 6" xfId="5746" xr:uid="{DCC1569C-522D-4112-8EF1-FFF368527857}"/>
    <cellStyle name="Vírgula 12 2 2 2 3" xfId="3274" xr:uid="{0C09E9E1-BF2B-4B94-8F3B-5D4449D5BA6C}"/>
    <cellStyle name="Vírgula 12 2 2 2 3 2" xfId="13940" xr:uid="{7915FC1D-9406-4A4C-9BA9-7EB70A942CB3}"/>
    <cellStyle name="Vírgula 12 2 2 2 3 3" xfId="10753" xr:uid="{DF9DE519-F95E-4F70-979C-9DE07A9121DA}"/>
    <cellStyle name="Vírgula 12 2 2 2 4" xfId="10754" xr:uid="{32BDF916-B1D6-4EC0-B984-B5D5B95F028E}"/>
    <cellStyle name="Vírgula 12 2 2 2 5" xfId="6913" xr:uid="{81F1F1BB-2CC2-4C24-83A6-856D0332D23A}"/>
    <cellStyle name="Vírgula 12 2 2 2 6" xfId="12127" xr:uid="{1E881CF0-7D93-4818-A052-CB83037C0414}"/>
    <cellStyle name="Vírgula 12 2 2 2 7" xfId="5088" xr:uid="{8B5F8626-8AFA-45A6-B85A-19B7906C9A9D}"/>
    <cellStyle name="Vírgula 12 2 2 3" xfId="1981" xr:uid="{903CDCB7-48E7-4DD2-A346-8D3A203CB439}"/>
    <cellStyle name="Vírgula 12 2 2 3 2" xfId="3931" xr:uid="{A12DEAFF-F1C8-4337-A7C1-C77B90B5D6AC}"/>
    <cellStyle name="Vírgula 12 2 2 3 2 2" xfId="14597" xr:uid="{998B959A-1319-4A83-8031-B543D17DE77B}"/>
    <cellStyle name="Vírgula 12 2 2 3 2 3" xfId="10755" xr:uid="{876FA76A-0A30-490E-A4C0-7A6B26506847}"/>
    <cellStyle name="Vírgula 12 2 2 3 3" xfId="10756" xr:uid="{6BEB19D9-A303-450E-BCCE-C587179A814E}"/>
    <cellStyle name="Vírgula 12 2 2 3 4" xfId="7570" xr:uid="{FE3EE568-E60E-4437-A57A-BBDFF0402851}"/>
    <cellStyle name="Vírgula 12 2 2 3 5" xfId="12784" xr:uid="{BD17B86B-A025-4D67-95BB-51256919B225}"/>
    <cellStyle name="Vírgula 12 2 2 3 6" xfId="5745" xr:uid="{0494DFFD-BB31-4642-BD57-27F3ABE71C0F}"/>
    <cellStyle name="Vírgula 12 2 2 4" xfId="2907" xr:uid="{31FFAD26-A5A4-45FC-AA87-E527F36E5CD5}"/>
    <cellStyle name="Vírgula 12 2 2 4 2" xfId="13573" xr:uid="{F3B3C694-743C-4F53-BF5E-C7D1D0ED0E14}"/>
    <cellStyle name="Vírgula 12 2 2 4 3" xfId="10757" xr:uid="{A5935B77-B258-4595-8267-A8EA0FA44C6A}"/>
    <cellStyle name="Vírgula 12 2 2 5" xfId="10758" xr:uid="{6A8B7025-0124-400A-8EB4-54A656C67728}"/>
    <cellStyle name="Vírgula 12 2 2 6" xfId="6546" xr:uid="{3C321040-FB09-41D0-8493-3D4AD7182C43}"/>
    <cellStyle name="Vírgula 12 2 2 7" xfId="11760" xr:uid="{A6BE3546-0D54-4178-97EA-24940CEECED4}"/>
    <cellStyle name="Vírgula 12 2 2 8" xfId="4721" xr:uid="{2A064B8C-80C4-4FBD-B41E-057DF7D06148}"/>
    <cellStyle name="Vírgula 12 2 3" xfId="1001" xr:uid="{4B008008-ED60-4263-8107-14E171CACB19}"/>
    <cellStyle name="Vírgula 12 2 3 2" xfId="1983" xr:uid="{39EDCDD2-056E-4487-B679-B329DFC614DB}"/>
    <cellStyle name="Vírgula 12 2 3 2 2" xfId="3933" xr:uid="{2B5052BC-C041-4579-884D-037CF0E5CF57}"/>
    <cellStyle name="Vírgula 12 2 3 2 2 2" xfId="14599" xr:uid="{BD5FB86E-D150-490F-917C-6EB8E29B888A}"/>
    <cellStyle name="Vírgula 12 2 3 2 2 3" xfId="10759" xr:uid="{FBF89199-ABDD-47D3-BBD4-10E972679141}"/>
    <cellStyle name="Vírgula 12 2 3 2 3" xfId="10760" xr:uid="{02EC0639-766A-46D2-9EFE-C547FABD0DAA}"/>
    <cellStyle name="Vírgula 12 2 3 2 4" xfId="7572" xr:uid="{7B98C0A1-1D6C-4FFD-A1D4-9B89E70E0E73}"/>
    <cellStyle name="Vírgula 12 2 3 2 5" xfId="12786" xr:uid="{D009D717-C2DB-4194-86F2-5261EE974E33}"/>
    <cellStyle name="Vírgula 12 2 3 2 6" xfId="5747" xr:uid="{2D6A757B-44C6-4368-BC65-83444C3C714D}"/>
    <cellStyle name="Vírgula 12 2 3 3" xfId="3045" xr:uid="{45574310-A56F-4066-9802-AD5C7CCC4E47}"/>
    <cellStyle name="Vírgula 12 2 3 3 2" xfId="13711" xr:uid="{3E71B742-8C8D-4372-B4A0-B1171FF449B7}"/>
    <cellStyle name="Vírgula 12 2 3 3 3" xfId="10761" xr:uid="{98B063FE-2702-4244-A949-B1BAEDA060EC}"/>
    <cellStyle name="Vírgula 12 2 3 4" xfId="10762" xr:uid="{76AE2936-C6DF-4BDC-938C-3B7885442784}"/>
    <cellStyle name="Vírgula 12 2 3 5" xfId="6684" xr:uid="{C5152067-A28F-4921-8F78-5F514F7758A6}"/>
    <cellStyle name="Vírgula 12 2 3 6" xfId="11898" xr:uid="{E60E8480-F3CF-4C82-A3A8-2BEDB5543287}"/>
    <cellStyle name="Vírgula 12 2 3 7" xfId="4859" xr:uid="{971AFDFC-EEE7-4877-9D9B-1A84E455324E}"/>
    <cellStyle name="Vírgula 12 2 4" xfId="1980" xr:uid="{CC54A2F2-6811-40AB-B68D-DD3DF70304C2}"/>
    <cellStyle name="Vírgula 12 2 4 2" xfId="3930" xr:uid="{24AE615A-4047-4A64-909B-3005BE173243}"/>
    <cellStyle name="Vírgula 12 2 4 2 2" xfId="14596" xr:uid="{EE17728E-12D0-4EFC-B963-E7B55AB81351}"/>
    <cellStyle name="Vírgula 12 2 4 2 3" xfId="10763" xr:uid="{21432D92-98D1-4B9E-B31D-B3F0D21B0596}"/>
    <cellStyle name="Vírgula 12 2 4 3" xfId="10764" xr:uid="{3D3878D2-24D2-4B8A-A453-CCB152F1C413}"/>
    <cellStyle name="Vírgula 12 2 4 4" xfId="7569" xr:uid="{07242EE1-ECCA-4032-9A69-AA661BC4ADC4}"/>
    <cellStyle name="Vírgula 12 2 4 5" xfId="12783" xr:uid="{8CA9345D-295F-4BA1-BE43-0299ACD70161}"/>
    <cellStyle name="Vírgula 12 2 4 6" xfId="5744" xr:uid="{62E65A41-64B9-4E2F-AA92-E281D7EF5074}"/>
    <cellStyle name="Vírgula 12 2 5" xfId="2300" xr:uid="{FD387471-6858-4A76-9106-EF1F21FA5104}"/>
    <cellStyle name="Vírgula 12 2 5 2" xfId="4153" xr:uid="{CFD27943-B4C4-4366-BB5B-506508EA8181}"/>
    <cellStyle name="Vírgula 12 2 5 2 2" xfId="14816" xr:uid="{1D3790A8-45DE-468C-8A37-2201E40F17E8}"/>
    <cellStyle name="Vírgula 12 2 5 2 3" xfId="10765" xr:uid="{BA1DCC30-FC52-4076-9399-FF567C6B2C3A}"/>
    <cellStyle name="Vírgula 12 2 5 3" xfId="10766" xr:uid="{48DF38E1-7781-4928-A285-E24344F58193}"/>
    <cellStyle name="Vírgula 12 2 5 4" xfId="7792" xr:uid="{4203A2C4-02C9-40E0-8C86-CCB1B865875F}"/>
    <cellStyle name="Vírgula 12 2 5 5" xfId="13003" xr:uid="{192FBBFF-98BC-4026-9B2A-DC7400A44294}"/>
    <cellStyle name="Vírgula 12 2 5 6" xfId="5964" xr:uid="{700BFC88-7AC8-45DC-9292-5075FD5357FE}"/>
    <cellStyle name="Vírgula 12 2 6" xfId="2444" xr:uid="{4265E5C1-EA9B-4859-BCD3-7EAC4BAFDC06}"/>
    <cellStyle name="Vírgula 12 2 6 2" xfId="4288" xr:uid="{8EFE3390-382B-44C5-861E-A44ED8542C66}"/>
    <cellStyle name="Vírgula 12 2 6 2 2" xfId="14951" xr:uid="{4B6975B0-4E3C-4208-888D-FB03BDCF6C19}"/>
    <cellStyle name="Vírgula 12 2 6 2 3" xfId="10767" xr:uid="{194B8D7E-A84B-478C-80BA-0B3E9FFCB655}"/>
    <cellStyle name="Vírgula 12 2 6 3" xfId="7927" xr:uid="{2FBC8E41-4514-4B10-B006-C05D1C4C186B}"/>
    <cellStyle name="Vírgula 12 2 6 4" xfId="13138" xr:uid="{CD2ED7CE-C797-48F8-ACEC-1A9C645CFFAB}"/>
    <cellStyle name="Vírgula 12 2 6 5" xfId="6099" xr:uid="{699D24D7-54B4-40FE-A5C3-EBE1CF59FE92}"/>
    <cellStyle name="Vírgula 12 2 7" xfId="2772" xr:uid="{689A933C-7441-4797-AC31-41E0064DDC1E}"/>
    <cellStyle name="Vírgula 12 2 7 2" xfId="13438" xr:uid="{A6B4A6C9-F3F7-43B7-B7F2-9ED3F0BAF3A8}"/>
    <cellStyle name="Vírgula 12 2 7 3" xfId="10768" xr:uid="{2D7706E5-BBBD-45D4-9890-1290A6C6A75D}"/>
    <cellStyle name="Vírgula 12 2 8" xfId="10769" xr:uid="{AFAB2DD9-94B5-4F92-8024-6E346BB8A527}"/>
    <cellStyle name="Vírgula 12 2 9" xfId="6411" xr:uid="{33C0A2C3-AAA8-44E7-A02F-08C2B4B7370A}"/>
    <cellStyle name="Vírgula 12 3" xfId="750" xr:uid="{4C830D18-A353-418D-BEA8-18B3FF78F287}"/>
    <cellStyle name="Vírgula 12 3 10" xfId="11667" xr:uid="{145BA0AF-A7D3-4BDE-9D74-1F2BA29C097B}"/>
    <cellStyle name="Vírgula 12 3 11" xfId="4628" xr:uid="{988BB26A-B280-42C7-B099-CDFD84465C3D}"/>
    <cellStyle name="Vírgula 12 3 2" xfId="891" xr:uid="{A80191B3-1539-4EE8-ADD8-34530C626121}"/>
    <cellStyle name="Vírgula 12 3 2 2" xfId="1354" xr:uid="{CFCC0956-8466-42E9-A588-91DECF5E8DBD}"/>
    <cellStyle name="Vírgula 12 3 2 2 2" xfId="1986" xr:uid="{F0F31D99-6D04-497B-A6F5-C2F1BEC3A5AB}"/>
    <cellStyle name="Vírgula 12 3 2 2 2 2" xfId="3936" xr:uid="{AEF6776D-680C-4D0A-87B3-C6B71DDB1022}"/>
    <cellStyle name="Vírgula 12 3 2 2 2 2 2" xfId="14602" xr:uid="{E06F68B9-9E96-4B90-8588-0ABF2025E364}"/>
    <cellStyle name="Vírgula 12 3 2 2 2 2 3" xfId="10770" xr:uid="{A2FBA979-6094-408E-A944-DCBA9625C17E}"/>
    <cellStyle name="Vírgula 12 3 2 2 2 3" xfId="10771" xr:uid="{622AA9BD-E96D-4E51-A4C6-8C37F3950849}"/>
    <cellStyle name="Vírgula 12 3 2 2 2 4" xfId="7575" xr:uid="{47D68555-42D1-4BA9-822B-9C4D38C9F640}"/>
    <cellStyle name="Vírgula 12 3 2 2 2 5" xfId="12789" xr:uid="{72AD4CCB-7C03-43B5-9703-81974FE39D67}"/>
    <cellStyle name="Vírgula 12 3 2 2 2 6" xfId="5750" xr:uid="{A5A7DCB3-449F-4230-8E3D-F49D46203C45}"/>
    <cellStyle name="Vírgula 12 3 2 2 3" xfId="3316" xr:uid="{948E4F79-3783-436D-98AB-9062EA581011}"/>
    <cellStyle name="Vírgula 12 3 2 2 3 2" xfId="13982" xr:uid="{A670678C-93FC-4679-B90E-B123E3B6BFB1}"/>
    <cellStyle name="Vírgula 12 3 2 2 3 3" xfId="10772" xr:uid="{800ED7A9-7F40-40E2-9F76-9BEDB0D6BA2A}"/>
    <cellStyle name="Vírgula 12 3 2 2 4" xfId="10773" xr:uid="{ACA28AEC-A5EC-4E4D-9938-5DF5BAA290DC}"/>
    <cellStyle name="Vírgula 12 3 2 2 5" xfId="6955" xr:uid="{90CA520F-F104-4263-9F35-A39FC79CDDA2}"/>
    <cellStyle name="Vírgula 12 3 2 2 6" xfId="12169" xr:uid="{D16EEB17-DDD1-4F4B-96F1-67B5F2337D8F}"/>
    <cellStyle name="Vírgula 12 3 2 2 7" xfId="5130" xr:uid="{3608ED69-8D95-44F9-9833-274B77ED463B}"/>
    <cellStyle name="Vírgula 12 3 2 3" xfId="1985" xr:uid="{DBD22EF2-3E3C-4594-A659-C94F6AD2ACB9}"/>
    <cellStyle name="Vírgula 12 3 2 3 2" xfId="3935" xr:uid="{8A2BC60F-9231-4648-86DA-FCA6CDEB4D8E}"/>
    <cellStyle name="Vírgula 12 3 2 3 2 2" xfId="14601" xr:uid="{D140F39B-076C-4554-A595-6E450734B79C}"/>
    <cellStyle name="Vírgula 12 3 2 3 2 3" xfId="10774" xr:uid="{FD7FC61F-3E91-4C7C-B251-68048DAC5315}"/>
    <cellStyle name="Vírgula 12 3 2 3 3" xfId="10775" xr:uid="{A20E22C9-780B-4CD4-8E09-0D9CE8ED110C}"/>
    <cellStyle name="Vírgula 12 3 2 3 4" xfId="7574" xr:uid="{B2223FA7-A099-4AB5-961E-71AAE148BCCB}"/>
    <cellStyle name="Vírgula 12 3 2 3 5" xfId="12788" xr:uid="{064156D4-22D2-4893-A9F5-560BE251AAEE}"/>
    <cellStyle name="Vírgula 12 3 2 3 6" xfId="5749" xr:uid="{58A3DE97-D4AA-4A5B-BA77-F5AEE8087926}"/>
    <cellStyle name="Vírgula 12 3 2 4" xfId="2949" xr:uid="{830B0F5E-FA40-4468-BA9B-E0238CC1CFB0}"/>
    <cellStyle name="Vírgula 12 3 2 4 2" xfId="13615" xr:uid="{20E93C3A-8828-4667-ABCE-9D42985D8596}"/>
    <cellStyle name="Vírgula 12 3 2 4 3" xfId="10776" xr:uid="{29228D54-4680-4AFA-A4CB-E37A0EFA05B3}"/>
    <cellStyle name="Vírgula 12 3 2 5" xfId="10777" xr:uid="{06BB6BBB-CC76-4B7E-8836-83C17C627C1C}"/>
    <cellStyle name="Vírgula 12 3 2 6" xfId="6588" xr:uid="{AAE718AD-7658-4F72-92E5-8BC2CB6BCBF1}"/>
    <cellStyle name="Vírgula 12 3 2 7" xfId="11802" xr:uid="{76E72B54-8E40-4670-9243-5049CC4745FD}"/>
    <cellStyle name="Vírgula 12 3 2 8" xfId="4763" xr:uid="{99D36FCC-14F3-4F09-B118-4A6D55D06F7A}"/>
    <cellStyle name="Vírgula 12 3 3" xfId="1044" xr:uid="{8E431675-638A-46F2-9254-258DE061FC4F}"/>
    <cellStyle name="Vírgula 12 3 3 2" xfId="1987" xr:uid="{33928B03-9598-406D-B1CC-0627ED7F5BFB}"/>
    <cellStyle name="Vírgula 12 3 3 2 2" xfId="3937" xr:uid="{15DA9CDC-CE22-438E-A6B2-0F11174F7D83}"/>
    <cellStyle name="Vírgula 12 3 3 2 2 2" xfId="14603" xr:uid="{C0B23897-4954-4F62-9B91-03410FC7AA59}"/>
    <cellStyle name="Vírgula 12 3 3 2 2 3" xfId="10778" xr:uid="{2FA7C154-99CE-412B-935E-760721B91A24}"/>
    <cellStyle name="Vírgula 12 3 3 2 3" xfId="10779" xr:uid="{6A5DD741-2FAE-4D03-AA19-880904AFC667}"/>
    <cellStyle name="Vírgula 12 3 3 2 4" xfId="7576" xr:uid="{969EE9C7-0DDE-4124-95E1-510AD38F763C}"/>
    <cellStyle name="Vírgula 12 3 3 2 5" xfId="12790" xr:uid="{DE4ED6EA-AA18-4F94-9B4F-6729BC7F9EAB}"/>
    <cellStyle name="Vírgula 12 3 3 2 6" xfId="5751" xr:uid="{F9DFF799-BCF7-411D-A9A8-2C26E3AF336B}"/>
    <cellStyle name="Vírgula 12 3 3 3" xfId="3087" xr:uid="{DA86E5EC-1403-42AA-87F7-7B6EB2934935}"/>
    <cellStyle name="Vírgula 12 3 3 3 2" xfId="13753" xr:uid="{6B9BAE03-8955-456B-B908-499AAB22BEC8}"/>
    <cellStyle name="Vírgula 12 3 3 3 3" xfId="10780" xr:uid="{6D88D4D8-055E-4FE5-867F-1939D81328C2}"/>
    <cellStyle name="Vírgula 12 3 3 4" xfId="10781" xr:uid="{25239530-D70D-4BDE-BC13-E6EFB5000A12}"/>
    <cellStyle name="Vírgula 12 3 3 5" xfId="6726" xr:uid="{3A5018A1-DE3E-4614-82E8-CC33C1DFEEC3}"/>
    <cellStyle name="Vírgula 12 3 3 6" xfId="11940" xr:uid="{1D81D414-6060-4EE7-8583-919947C604F0}"/>
    <cellStyle name="Vírgula 12 3 3 7" xfId="4901" xr:uid="{D929EA15-0614-496F-9CD1-7CA799B23404}"/>
    <cellStyle name="Vírgula 12 3 4" xfId="1984" xr:uid="{BCED9B16-E6DC-4D0A-AEFB-7C711D571839}"/>
    <cellStyle name="Vírgula 12 3 4 2" xfId="3934" xr:uid="{EB038CA5-6DE7-472A-9FE2-C02CE93DD87B}"/>
    <cellStyle name="Vírgula 12 3 4 2 2" xfId="14600" xr:uid="{C468BEB2-4347-4C9D-BBF7-3AA313469EAA}"/>
    <cellStyle name="Vírgula 12 3 4 2 3" xfId="10782" xr:uid="{50A41A7E-CEF7-45C3-9E58-2BF4E0CCACCC}"/>
    <cellStyle name="Vírgula 12 3 4 3" xfId="10783" xr:uid="{C03DB7B7-F12B-4AB2-8976-3006523B6658}"/>
    <cellStyle name="Vírgula 12 3 4 4" xfId="7573" xr:uid="{6C078267-C3C1-4403-AE6D-D3A8F99B958A}"/>
    <cellStyle name="Vírgula 12 3 4 5" xfId="12787" xr:uid="{F1E47E88-32BA-4668-8975-3B382A5A8DD7}"/>
    <cellStyle name="Vírgula 12 3 4 6" xfId="5748" xr:uid="{822FBEB5-6B97-4F31-9EC4-A99BD32B92AB}"/>
    <cellStyle name="Vírgula 12 3 5" xfId="2342" xr:uid="{EFC6BDC8-09D6-425C-A98F-41535DC43FD1}"/>
    <cellStyle name="Vírgula 12 3 5 2" xfId="4195" xr:uid="{7160D081-DE3C-472E-9D5C-299975C5F047}"/>
    <cellStyle name="Vírgula 12 3 5 2 2" xfId="14858" xr:uid="{7B0A8267-420E-4894-88C6-B2D46F633D26}"/>
    <cellStyle name="Vírgula 12 3 5 2 3" xfId="10784" xr:uid="{25314D73-765D-4EAD-AD67-C99434CDF2EC}"/>
    <cellStyle name="Vírgula 12 3 5 3" xfId="10785" xr:uid="{9C013A14-A04A-41FF-88E7-E1674CC4CD6E}"/>
    <cellStyle name="Vírgula 12 3 5 4" xfId="7834" xr:uid="{D878C141-F646-467F-B773-5507A2C37F1E}"/>
    <cellStyle name="Vírgula 12 3 5 5" xfId="13045" xr:uid="{60DDE2E8-00EF-4F43-A2CA-9589339ABA75}"/>
    <cellStyle name="Vírgula 12 3 5 6" xfId="6006" xr:uid="{6CE1185A-1CFC-43EA-A048-6D3FD322CBEC}"/>
    <cellStyle name="Vírgula 12 3 6" xfId="2486" xr:uid="{FBAD247A-E2E1-4353-8B4F-551666BBCCAB}"/>
    <cellStyle name="Vírgula 12 3 6 2" xfId="4330" xr:uid="{841BC069-AA30-44F2-B476-AE12136E5167}"/>
    <cellStyle name="Vírgula 12 3 6 2 2" xfId="14993" xr:uid="{CF3DC79B-9D77-4155-B67C-7D5A80FD2A72}"/>
    <cellStyle name="Vírgula 12 3 6 2 3" xfId="10786" xr:uid="{F7FFC133-6963-465A-8287-4202BCE55048}"/>
    <cellStyle name="Vírgula 12 3 6 3" xfId="7969" xr:uid="{3606FEA0-E24E-4A63-BA81-D483CF09E2F8}"/>
    <cellStyle name="Vírgula 12 3 6 4" xfId="13180" xr:uid="{62D43A52-1CB8-4DA7-9DF6-A917E70C485A}"/>
    <cellStyle name="Vírgula 12 3 6 5" xfId="6141" xr:uid="{FF55D2B5-DBAB-4177-B2E0-AD40DDB1340D}"/>
    <cellStyle name="Vírgula 12 3 7" xfId="2814" xr:uid="{DE30165E-80AF-4B10-9B3D-EA4922135C0A}"/>
    <cellStyle name="Vírgula 12 3 7 2" xfId="13480" xr:uid="{D711D555-8018-46B2-B7A2-6F4D31BCC89C}"/>
    <cellStyle name="Vírgula 12 3 7 3" xfId="10787" xr:uid="{5EB67844-D7AC-461A-BC9D-84382D23E0C1}"/>
    <cellStyle name="Vírgula 12 3 8" xfId="10788" xr:uid="{30143CB9-C837-48CC-9261-C857F0F8B491}"/>
    <cellStyle name="Vírgula 12 3 9" xfId="6453" xr:uid="{8614F305-D7BB-4333-A030-DEF26B553E4C}"/>
    <cellStyle name="Vírgula 12 4" xfId="590" xr:uid="{A8CC517D-127F-4E2D-9CBE-97F933305DCD}"/>
    <cellStyle name="Vírgula 12 4 2" xfId="1152" xr:uid="{8F272AFE-7F41-4B11-B2E1-132641B38B30}"/>
    <cellStyle name="Vírgula 12 4 2 2" xfId="1989" xr:uid="{EA1AC5A0-B186-4236-935B-07B5D55B2AB9}"/>
    <cellStyle name="Vírgula 12 4 2 2 2" xfId="3939" xr:uid="{E38DE33C-BB0C-43DA-8A3D-76C810AA404A}"/>
    <cellStyle name="Vírgula 12 4 2 2 2 2" xfId="14605" xr:uid="{63BDBB14-5295-4F24-9B36-E60CF6F3DDBC}"/>
    <cellStyle name="Vírgula 12 4 2 2 2 3" xfId="10789" xr:uid="{6A7FD5DD-2F19-418E-81D6-86C782DA81B4}"/>
    <cellStyle name="Vírgula 12 4 2 2 3" xfId="10790" xr:uid="{6211E80D-F936-46DA-9B57-D8ADE6962EAE}"/>
    <cellStyle name="Vírgula 12 4 2 2 4" xfId="7578" xr:uid="{A06CA910-B063-4F98-9779-55F782BD9DC7}"/>
    <cellStyle name="Vírgula 12 4 2 2 5" xfId="12792" xr:uid="{E1B39EBF-AE50-4C64-851D-F33E194B2239}"/>
    <cellStyle name="Vírgula 12 4 2 2 6" xfId="5753" xr:uid="{5907FA10-EEA0-4026-9985-B1D965D753AF}"/>
    <cellStyle name="Vírgula 12 4 2 3" xfId="3177" xr:uid="{9E019240-B37F-4D85-85F5-ED2638BFD63A}"/>
    <cellStyle name="Vírgula 12 4 2 3 2" xfId="13843" xr:uid="{81BA3CC6-1B35-4302-BC00-7B0F8FE6C364}"/>
    <cellStyle name="Vírgula 12 4 2 3 3" xfId="10791" xr:uid="{8423C217-6747-4852-9BCD-B876260C94BC}"/>
    <cellStyle name="Vírgula 12 4 2 4" xfId="10792" xr:uid="{E48C2752-839C-47B8-BE12-6F3EA7A79C42}"/>
    <cellStyle name="Vírgula 12 4 2 5" xfId="6816" xr:uid="{C0BA7DAA-96DD-4453-9C4F-6FDF2F1454B4}"/>
    <cellStyle name="Vírgula 12 4 2 6" xfId="12030" xr:uid="{1DAEC66A-BEA4-4B4F-AE1A-61D2126B6F6B}"/>
    <cellStyle name="Vírgula 12 4 2 7" xfId="4991" xr:uid="{03882540-BC70-46DC-8073-24BB6B2DCA1D}"/>
    <cellStyle name="Vírgula 12 4 3" xfId="1988" xr:uid="{AC638B89-97DE-45F0-85E4-0BCC353721EC}"/>
    <cellStyle name="Vírgula 12 4 3 2" xfId="3938" xr:uid="{E2F3480A-D70C-4848-8E3A-D2AFEC3597D1}"/>
    <cellStyle name="Vírgula 12 4 3 2 2" xfId="14604" xr:uid="{EC901AAF-CC49-400C-819E-15D79203B5A7}"/>
    <cellStyle name="Vírgula 12 4 3 2 3" xfId="10793" xr:uid="{BA9AD7BD-ED79-4091-B807-CFF978DDAB2C}"/>
    <cellStyle name="Vírgula 12 4 3 3" xfId="10794" xr:uid="{59E922FE-F660-498F-B7FF-64356F8116AD}"/>
    <cellStyle name="Vírgula 12 4 3 4" xfId="7577" xr:uid="{5DCD577E-A798-4E39-AC37-D927DF03F831}"/>
    <cellStyle name="Vírgula 12 4 3 5" xfId="12791" xr:uid="{C6371FF1-2EAB-4D3E-9792-3B6B796E2342}"/>
    <cellStyle name="Vírgula 12 4 3 6" xfId="5752" xr:uid="{1593CC73-3181-4DA7-AF8E-10E69024C190}"/>
    <cellStyle name="Vírgula 12 4 4" xfId="2725" xr:uid="{527EBE53-D425-4A23-BF60-E2CD6D8E778A}"/>
    <cellStyle name="Vírgula 12 4 4 2" xfId="13391" xr:uid="{34E9D469-9C9D-48AC-A574-C97B9AE4212F}"/>
    <cellStyle name="Vírgula 12 4 4 3" xfId="10795" xr:uid="{08316D7D-D9B7-40EF-9EA6-B865B84A5DD6}"/>
    <cellStyle name="Vírgula 12 4 5" xfId="10796" xr:uid="{C6E1A928-42CC-4569-B269-738C8FF65322}"/>
    <cellStyle name="Vírgula 12 4 6" xfId="6364" xr:uid="{8BBA8545-A356-4312-A088-6F54EA77115D}"/>
    <cellStyle name="Vírgula 12 4 7" xfId="11578" xr:uid="{2FEB0C0F-B11F-4655-BB91-19BC5FD1D70C}"/>
    <cellStyle name="Vírgula 12 4 8" xfId="4539" xr:uid="{78CCD093-092F-4A35-90F7-B4831C16EDA0}"/>
    <cellStyle name="Vírgula 12 5" xfId="801" xr:uid="{D1DE4FDA-6668-403F-AB7E-6A7BFC78445C}"/>
    <cellStyle name="Vírgula 12 5 2" xfId="1265" xr:uid="{477CBA99-ABBA-4401-8E1D-036003AF95D3}"/>
    <cellStyle name="Vírgula 12 5 2 2" xfId="1991" xr:uid="{B4D01BD7-9CFD-4493-924F-1CD7A16D3A59}"/>
    <cellStyle name="Vírgula 12 5 2 2 2" xfId="3941" xr:uid="{F3A1690B-BC17-46F6-B1C6-71CB1C372805}"/>
    <cellStyle name="Vírgula 12 5 2 2 2 2" xfId="14607" xr:uid="{B6949CA0-2447-452B-BBDE-5069380B7479}"/>
    <cellStyle name="Vírgula 12 5 2 2 2 3" xfId="10797" xr:uid="{17FE9426-06B8-4F1E-8A50-BB2DC5DF3A1D}"/>
    <cellStyle name="Vírgula 12 5 2 2 3" xfId="10798" xr:uid="{80E84032-A560-4B7B-B4C8-67235254028F}"/>
    <cellStyle name="Vírgula 12 5 2 2 4" xfId="7580" xr:uid="{C9AFD984-3986-44EE-BAF6-A13B8A49BCFB}"/>
    <cellStyle name="Vírgula 12 5 2 2 5" xfId="12794" xr:uid="{CC46D1C1-FD34-4D64-ABA8-DAC8C7979A63}"/>
    <cellStyle name="Vírgula 12 5 2 2 6" xfId="5755" xr:uid="{662F84B2-428B-456B-85FE-ACC38E742401}"/>
    <cellStyle name="Vírgula 12 5 2 3" xfId="3227" xr:uid="{F56651C2-66F2-4D1D-97BD-F6A18B5D211A}"/>
    <cellStyle name="Vírgula 12 5 2 3 2" xfId="13893" xr:uid="{51E7FCF1-2A6F-4B85-B2F4-4D3712BAA39C}"/>
    <cellStyle name="Vírgula 12 5 2 3 3" xfId="10799" xr:uid="{A4A6A6B9-8E22-4A17-89A8-46CCCB3BB657}"/>
    <cellStyle name="Vírgula 12 5 2 4" xfId="10800" xr:uid="{FD8718CC-4EAD-4864-AB78-7CA360CA6921}"/>
    <cellStyle name="Vírgula 12 5 2 5" xfId="6866" xr:uid="{BC077E15-E0DD-443F-AF36-5898177A820B}"/>
    <cellStyle name="Vírgula 12 5 2 6" xfId="12080" xr:uid="{3B7DF333-CDD5-41D0-BA14-028C4A46F26F}"/>
    <cellStyle name="Vírgula 12 5 2 7" xfId="5041" xr:uid="{18A0309A-1DCD-46C9-896D-21D3EB801854}"/>
    <cellStyle name="Vírgula 12 5 3" xfId="1990" xr:uid="{EF61458C-B8A7-4B80-8F9B-425CFADC8732}"/>
    <cellStyle name="Vírgula 12 5 3 2" xfId="3940" xr:uid="{DAC8C3A7-BDE1-40FD-AC25-72509545C1C5}"/>
    <cellStyle name="Vírgula 12 5 3 2 2" xfId="14606" xr:uid="{71D0F43A-B8B9-4223-887C-8FB7DE4010DC}"/>
    <cellStyle name="Vírgula 12 5 3 2 3" xfId="10801" xr:uid="{808B2E24-278A-462B-ADF5-F8B41AECE777}"/>
    <cellStyle name="Vírgula 12 5 3 3" xfId="10802" xr:uid="{399D2140-13D8-4650-BF02-52ED9F9087CA}"/>
    <cellStyle name="Vírgula 12 5 3 4" xfId="7579" xr:uid="{DC76A758-FEAE-46D6-A238-C22AE423AA35}"/>
    <cellStyle name="Vírgula 12 5 3 5" xfId="12793" xr:uid="{FA41A43F-2B6F-426A-B308-9F5EF8DC351B}"/>
    <cellStyle name="Vírgula 12 5 3 6" xfId="5754" xr:uid="{17C33157-8955-4896-A207-56E8B09B1A40}"/>
    <cellStyle name="Vírgula 12 5 4" xfId="2860" xr:uid="{40F8736B-D7E7-4C29-A785-8816AFE476D2}"/>
    <cellStyle name="Vírgula 12 5 4 2" xfId="13526" xr:uid="{6CC029EE-A4B1-4AAE-ACB4-54DB9B4E5E61}"/>
    <cellStyle name="Vírgula 12 5 4 3" xfId="10803" xr:uid="{0D814AAD-4FB5-4B16-AD0B-B5FE317FF455}"/>
    <cellStyle name="Vírgula 12 5 5" xfId="10804" xr:uid="{97186AC0-A1B1-407F-A274-4EC54EA7FBCA}"/>
    <cellStyle name="Vírgula 12 5 6" xfId="6499" xr:uid="{975CDF7E-CEAD-4626-88E4-5F05D9AD079E}"/>
    <cellStyle name="Vírgula 12 5 7" xfId="11713" xr:uid="{B5C56266-2C92-47A3-941E-E90183EC0C63}"/>
    <cellStyle name="Vírgula 12 5 8" xfId="4674" xr:uid="{7EC4F483-7B72-42E6-B7E6-4D64D14B5D2F}"/>
    <cellStyle name="Vírgula 12 6" xfId="474" xr:uid="{EFC71107-F50E-449A-AD78-2D59C68913AE}"/>
    <cellStyle name="Vírgula 12 6 2" xfId="1096" xr:uid="{1B0F0915-283E-4738-A07E-9B48EAF195EF}"/>
    <cellStyle name="Vírgula 12 6 2 2" xfId="1993" xr:uid="{3AC1CB28-3F7F-43ED-956E-7625709431E6}"/>
    <cellStyle name="Vírgula 12 6 2 2 2" xfId="3943" xr:uid="{92A5E989-F5BD-451D-B7C6-8C6536E31642}"/>
    <cellStyle name="Vírgula 12 6 2 2 2 2" xfId="14609" xr:uid="{85A3A32C-EA87-469B-AE21-4B391F1094D3}"/>
    <cellStyle name="Vírgula 12 6 2 2 2 3" xfId="10805" xr:uid="{872EBF14-8E8B-41C3-ABC6-92C255C5D213}"/>
    <cellStyle name="Vírgula 12 6 2 2 3" xfId="10806" xr:uid="{CBB5C530-715B-4D6E-9616-AC1E3BA88298}"/>
    <cellStyle name="Vírgula 12 6 2 2 4" xfId="7582" xr:uid="{E1ECFF07-98CC-4ABC-A918-FF0C5A4B0C75}"/>
    <cellStyle name="Vírgula 12 6 2 2 5" xfId="12796" xr:uid="{284C174A-4341-4D37-85FF-5F7EB4B5C617}"/>
    <cellStyle name="Vírgula 12 6 2 2 6" xfId="5757" xr:uid="{ADE4C9CE-5AE3-457D-99BF-FD92AFE64E43}"/>
    <cellStyle name="Vírgula 12 6 2 3" xfId="3133" xr:uid="{7C372917-7959-49E1-97D8-4C32739B2A3E}"/>
    <cellStyle name="Vírgula 12 6 2 3 2" xfId="13799" xr:uid="{F23FDBE5-D0B6-42A7-86A8-73122E446151}"/>
    <cellStyle name="Vírgula 12 6 2 3 3" xfId="10807" xr:uid="{618F91E3-1113-4782-BE5B-F8C029808D93}"/>
    <cellStyle name="Vírgula 12 6 2 4" xfId="10808" xr:uid="{7537A1A6-485A-4219-A067-CD1B8DCE9587}"/>
    <cellStyle name="Vírgula 12 6 2 5" xfId="6772" xr:uid="{895FA1B9-59A0-434A-8819-D2F5AF607BD2}"/>
    <cellStyle name="Vírgula 12 6 2 6" xfId="11986" xr:uid="{DE6C4977-042A-4AD0-B44B-6F59AB1FF330}"/>
    <cellStyle name="Vírgula 12 6 2 7" xfId="4947" xr:uid="{A807581D-7EDC-4636-958C-05E58A399013}"/>
    <cellStyle name="Vírgula 12 6 3" xfId="1992" xr:uid="{9CE774BF-C0CE-4A11-8B93-54EEA6EAC6FA}"/>
    <cellStyle name="Vírgula 12 6 3 2" xfId="3942" xr:uid="{E9A29268-234B-4632-9713-FDF7904A6CAC}"/>
    <cellStyle name="Vírgula 12 6 3 2 2" xfId="14608" xr:uid="{48FD5182-2609-44EB-9663-D3F970892DB4}"/>
    <cellStyle name="Vírgula 12 6 3 2 3" xfId="10809" xr:uid="{913EE4A8-D96B-402C-914F-A1263F741628}"/>
    <cellStyle name="Vírgula 12 6 3 3" xfId="10810" xr:uid="{673E834C-F236-402C-A0BF-ACF64E1D2AEF}"/>
    <cellStyle name="Vírgula 12 6 3 4" xfId="7581" xr:uid="{E3469994-84DA-47DD-A180-FF10464C33AE}"/>
    <cellStyle name="Vírgula 12 6 3 5" xfId="12795" xr:uid="{CF638CF3-848A-4361-9ACE-8025CAAA51F2}"/>
    <cellStyle name="Vírgula 12 6 3 6" xfId="5756" xr:uid="{E41DDCE8-0EC7-4A46-881B-FD0FBBC614B4}"/>
    <cellStyle name="Vírgula 12 6 4" xfId="2676" xr:uid="{F7827803-AB79-4F12-95FD-8C20DDAF6444}"/>
    <cellStyle name="Vírgula 12 6 4 2" xfId="13342" xr:uid="{FD3ABDB7-ACF6-4844-BE57-66F641AEA62A}"/>
    <cellStyle name="Vírgula 12 6 4 3" xfId="10811" xr:uid="{179C2955-3F38-4CA6-87C8-309F47A13617}"/>
    <cellStyle name="Vírgula 12 6 5" xfId="10812" xr:uid="{704BB783-6D92-4769-BD9D-AD5343499DE0}"/>
    <cellStyle name="Vírgula 12 6 6" xfId="6315" xr:uid="{C132D861-1771-43B0-B884-5CD2FF43A89E}"/>
    <cellStyle name="Vírgula 12 6 7" xfId="11529" xr:uid="{335BEDDC-2A65-4751-8DF3-66044F661776}"/>
    <cellStyle name="Vírgula 12 6 8" xfId="4490" xr:uid="{5B6FC8A2-4BCB-4BC4-9B0B-2B0B6BD2319D}"/>
    <cellStyle name="Vírgula 12 7" xfId="951" xr:uid="{FBEBE814-FB82-4080-BB2A-07F855C93F0D}"/>
    <cellStyle name="Vírgula 12 7 2" xfId="1994" xr:uid="{58F97D91-C295-48A0-AE8D-DBBC4AA16177}"/>
    <cellStyle name="Vírgula 12 7 2 2" xfId="3944" xr:uid="{5B877E18-9707-431C-8DD9-A031AD0F439D}"/>
    <cellStyle name="Vírgula 12 7 2 2 2" xfId="14610" xr:uid="{5B69563A-71F6-4CD4-B880-633ECE0F92BC}"/>
    <cellStyle name="Vírgula 12 7 2 2 3" xfId="10813" xr:uid="{D8F36FED-CD46-483A-81D4-8C4A48CD0D59}"/>
    <cellStyle name="Vírgula 12 7 2 3" xfId="10814" xr:uid="{1A4432AE-12E4-452C-9513-DF6158B3BDCF}"/>
    <cellStyle name="Vírgula 12 7 2 4" xfId="7583" xr:uid="{3619E5CA-E5E0-4E36-A648-CD962F173384}"/>
    <cellStyle name="Vírgula 12 7 2 5" xfId="12797" xr:uid="{62630C9F-9D01-4E46-BD6E-E48069B57C83}"/>
    <cellStyle name="Vírgula 12 7 2 6" xfId="5758" xr:uid="{5A5DA17D-1F08-459C-836C-C5751A02D64F}"/>
    <cellStyle name="Vírgula 12 7 3" xfId="2998" xr:uid="{1AA2DEBA-3222-4EDE-80FB-28C92651323A}"/>
    <cellStyle name="Vírgula 12 7 3 2" xfId="13664" xr:uid="{C3F350F2-16CB-439E-9D6F-9061CA1E9C99}"/>
    <cellStyle name="Vírgula 12 7 3 3" xfId="10815" xr:uid="{FB5DB3E6-D93F-45A7-B1B9-ADBD68F6BC5E}"/>
    <cellStyle name="Vírgula 12 7 4" xfId="10816" xr:uid="{72ABF0B2-91C8-4763-AC38-F38F0EAC5D69}"/>
    <cellStyle name="Vírgula 12 7 5" xfId="6637" xr:uid="{D5C5399E-B0C4-4DC4-AD9D-E4C8172F364A}"/>
    <cellStyle name="Vírgula 12 7 6" xfId="11851" xr:uid="{7351DDE5-A540-4110-B5DA-69A95F1C2343}"/>
    <cellStyle name="Vírgula 12 7 7" xfId="4812" xr:uid="{C5CC7F38-3B17-4351-900A-6DC5A331A1D1}"/>
    <cellStyle name="Vírgula 12 8" xfId="1415" xr:uid="{72EDD186-C094-4D10-B96E-4E0AF8078E2D}"/>
    <cellStyle name="Vírgula 12 8 2" xfId="3365" xr:uid="{6B9B7F4E-8D4A-4DF6-8C04-7ABFBCC6EE7D}"/>
    <cellStyle name="Vírgula 12 8 2 2" xfId="14031" xr:uid="{3C14C7BB-1782-4006-8575-7465F0E8BB18}"/>
    <cellStyle name="Vírgula 12 8 2 3" xfId="10817" xr:uid="{F3128248-B657-402A-8EAF-662B69F0ED48}"/>
    <cellStyle name="Vírgula 12 8 3" xfId="10818" xr:uid="{40807A0F-7941-4710-8A96-598000E7D571}"/>
    <cellStyle name="Vírgula 12 8 4" xfId="7004" xr:uid="{EC6A775F-CD13-46D4-9DF7-1BBE260A8A31}"/>
    <cellStyle name="Vírgula 12 8 5" xfId="12218" xr:uid="{90EE6910-0420-458C-ABAA-427E4A8239A2}"/>
    <cellStyle name="Vírgula 12 8 6" xfId="5179" xr:uid="{A32D3AE9-EF8C-4FF6-B794-E880FC18799B}"/>
    <cellStyle name="Vírgula 12 9" xfId="362" xr:uid="{5FC5DC99-E2A2-4AC9-A9F2-4F0D20A761A5}"/>
    <cellStyle name="Vírgula 12 9 2" xfId="2632" xr:uid="{3432257A-B042-4D0B-B621-A18CC0DB5336}"/>
    <cellStyle name="Vírgula 12 9 2 2" xfId="13298" xr:uid="{75F7C48D-B6E2-4185-B2DB-853A0AC7BC06}"/>
    <cellStyle name="Vírgula 12 9 2 3" xfId="10819" xr:uid="{D04FE566-64B3-43D5-A486-3728A3AF14A4}"/>
    <cellStyle name="Vírgula 12 9 3" xfId="10820" xr:uid="{B79E734A-D093-4FD1-ADED-0012B9B9091C}"/>
    <cellStyle name="Vírgula 12 9 4" xfId="6271" xr:uid="{E933B3CE-03F4-4822-8C4F-4A7000CDB23F}"/>
    <cellStyle name="Vírgula 12 9 5" xfId="11485" xr:uid="{D925F209-D12A-4866-A2DE-557862EA9954}"/>
    <cellStyle name="Vírgula 12 9 6" xfId="4446" xr:uid="{CF685C7A-D961-4591-8535-628B9A5CDCBF}"/>
    <cellStyle name="Vírgula 13" xfId="376" xr:uid="{433C2545-59BB-4890-B63E-B26ABDD33AF5}"/>
    <cellStyle name="Vírgula 13 2" xfId="1114" xr:uid="{E5BB5ECD-839B-4CDB-8D10-BEF43B5095F5}"/>
    <cellStyle name="Vírgula 14" xfId="915" xr:uid="{7924C8A9-DEB9-409C-8851-7C69AAAE18ED}"/>
    <cellStyle name="Vírgula 14 2" xfId="2242" xr:uid="{C40B368A-3547-479C-BF8C-F06F0820883B}"/>
    <cellStyle name="Vírgula 15" xfId="139" xr:uid="{DF541D58-312A-4EC9-89AB-E924F3B7CEF3}"/>
    <cellStyle name="Vírgula 2" xfId="11" xr:uid="{2C6CE604-C66C-456E-BFD4-91DC00F00040}"/>
    <cellStyle name="Vírgula 2 2" xfId="15" xr:uid="{0C640390-2DCD-43B9-AFEE-051D2E830540}"/>
    <cellStyle name="Vírgula 2 2 2" xfId="379" xr:uid="{84953AA5-DFD6-484E-A99C-53C1D488A784}"/>
    <cellStyle name="Vírgula 2 2 2 2" xfId="1117" xr:uid="{C367C0D2-F90B-4B08-9A99-DBA24705ADD3}"/>
    <cellStyle name="Vírgula 2 2 2 3" xfId="2547" xr:uid="{66DB360F-EFE1-4300-B1BF-AEF11136CB22}"/>
    <cellStyle name="Vírgula 2 2 2 3 2" xfId="4364" xr:uid="{AD10C9DE-3045-4E01-A5B5-43C3166DA91B}"/>
    <cellStyle name="Vírgula 2 2 2 3 2 2" xfId="15027" xr:uid="{3A6A311D-4A2F-4437-87BC-BB77173AC65A}"/>
    <cellStyle name="Vírgula 2 2 2 3 3" xfId="13215" xr:uid="{455C8245-C273-443C-A92B-58E88CB967A2}"/>
    <cellStyle name="Vírgula 2 2 3" xfId="1097" xr:uid="{AD1E4905-3F00-41DB-9CF8-2525F8E97E5B}"/>
    <cellStyle name="Vírgula 2 2 4" xfId="2210" xr:uid="{FBC5080F-AA40-475C-9866-F491BC0085D2}"/>
    <cellStyle name="Vírgula 2 2 4 2" xfId="4070" xr:uid="{4D48F5E4-B641-4351-9A68-F9326D67B158}"/>
    <cellStyle name="Vírgula 2 2 4 2 2" xfId="14733" xr:uid="{7B9E0778-337F-46DC-800E-A6A1E3220D78}"/>
    <cellStyle name="Vírgula 2 2 4 2 3" xfId="10821" xr:uid="{84CB5B68-5146-4A48-9894-E88F7DAE5667}"/>
    <cellStyle name="Vírgula 2 2 4 3" xfId="10822" xr:uid="{175CF2AD-EC37-45B0-9E81-A5C444BB3BDE}"/>
    <cellStyle name="Vírgula 2 2 4 4" xfId="7709" xr:uid="{26C72B50-0C7D-45F6-B69B-CB8C6190E970}"/>
    <cellStyle name="Vírgula 2 2 4 5" xfId="12920" xr:uid="{F40032E6-0237-4FCB-B9AC-000640ACF945}"/>
    <cellStyle name="Vírgula 2 2 4 6" xfId="5881" xr:uid="{587DBEC4-837C-4E4E-B824-FD77FC1F733D}"/>
    <cellStyle name="Vírgula 2 2 5" xfId="2546" xr:uid="{EBE07DE3-32F3-40FD-B001-5E74D05CF116}"/>
    <cellStyle name="Vírgula 2 2 5 2" xfId="4363" xr:uid="{A480529D-3C58-4ECE-BB0D-C35337B16A4E}"/>
    <cellStyle name="Vírgula 2 2 5 2 2" xfId="15026" xr:uid="{2DEAF558-457A-45BE-B2EE-DFBE2DCC0433}"/>
    <cellStyle name="Vírgula 2 2 5 3" xfId="13214" xr:uid="{F6990FCF-0873-4CB1-A7F8-444CA7C1ECFF}"/>
    <cellStyle name="Vírgula 2 2 6" xfId="169" xr:uid="{4E3F7101-5CB5-42A9-9A2D-95B6F336EFD7}"/>
    <cellStyle name="Vírgula 2 3" xfId="18" xr:uid="{BD88D023-14DB-43A9-93D4-02E730446E01}"/>
    <cellStyle name="Vírgula 2 3 2" xfId="28" xr:uid="{FD572C00-257A-4682-A4C4-82ED980BEE8C}"/>
    <cellStyle name="Vírgula 2 3 2 2" xfId="1107" xr:uid="{A749304B-D5DB-4E72-B122-983E7F5987C0}"/>
    <cellStyle name="Vírgula 2 3 3" xfId="2548" xr:uid="{275A1C60-CF32-4F64-A528-D27385E8F228}"/>
    <cellStyle name="Vírgula 2 3 3 2" xfId="4365" xr:uid="{8223C41C-2F95-4091-B242-08FC287CC9E8}"/>
    <cellStyle name="Vírgula 2 3 3 2 2" xfId="15028" xr:uid="{751AC2FE-7E41-478C-BD63-16C7AAAA2476}"/>
    <cellStyle name="Vírgula 2 3 3 3" xfId="13216" xr:uid="{3E73BBA3-4732-4FDC-9B21-C0023FBF48D9}"/>
    <cellStyle name="Vírgula 2 3 4" xfId="369" xr:uid="{827E17EC-6E8F-4D22-B981-C8864B43256A}"/>
    <cellStyle name="Vírgula 2 4" xfId="492" xr:uid="{31A1ED4C-AE7A-483A-B7E1-997F10917078}"/>
    <cellStyle name="Vírgula 2 4 2" xfId="2549" xr:uid="{0A7F00AD-5934-466C-9D74-785B7ADF7283}"/>
    <cellStyle name="Vírgula 2 4 2 2" xfId="4366" xr:uid="{4ECE430C-09A4-4C16-A564-F4469E0F32DA}"/>
    <cellStyle name="Vírgula 2 4 2 2 2" xfId="15029" xr:uid="{C0722779-2474-4A61-8A0F-4B33E4463E98}"/>
    <cellStyle name="Vírgula 2 4 2 3" xfId="13217" xr:uid="{1FAD103E-530A-4C04-932F-9A99D4F28963}"/>
    <cellStyle name="Vírgula 2 5" xfId="978" xr:uid="{9C0C11B4-4DFA-4119-83B4-B209AD1FF070}"/>
    <cellStyle name="Vírgula 2 6" xfId="2173" xr:uid="{1A7C5F01-74E8-4163-949C-59C760A31961}"/>
    <cellStyle name="Vírgula 2 6 2" xfId="4068" xr:uid="{649B3C21-BC66-4EC9-BDD1-017E74468D8D}"/>
    <cellStyle name="Vírgula 2 6 2 2" xfId="14731" xr:uid="{9E507FBF-93A4-4274-8408-F8C6B20E5F96}"/>
    <cellStyle name="Vírgula 2 6 2 3" xfId="10823" xr:uid="{CE4C0D7A-C092-4AE9-9D60-E63DD90AB3E7}"/>
    <cellStyle name="Vírgula 2 6 3" xfId="10824" xr:uid="{3D9540FA-DB5E-4825-9025-0DCFD0E19D6C}"/>
    <cellStyle name="Vírgula 2 6 4" xfId="7707" xr:uid="{E0BBCC3C-52E0-4AAB-A3D6-D1955066D47D}"/>
    <cellStyle name="Vírgula 2 6 5" xfId="12918" xr:uid="{0723453A-DA6C-4120-AE78-468F47FAF4AF}"/>
    <cellStyle name="Vírgula 2 6 6" xfId="5879" xr:uid="{A9C7F0BE-F28B-4532-9FD9-E82F8135751C}"/>
    <cellStyle name="Vírgula 2 7" xfId="2545" xr:uid="{CCC5B249-CC2B-4F5B-A72F-61C4E846B72C}"/>
    <cellStyle name="Vírgula 2 7 2" xfId="4362" xr:uid="{32D2795F-4424-4F98-94AA-0EB3E6BCA877}"/>
    <cellStyle name="Vírgula 2 7 2 2" xfId="15025" xr:uid="{D9FC35D1-3297-43A2-B934-7374683EF65A}"/>
    <cellStyle name="Vírgula 2 7 3" xfId="13213" xr:uid="{A3719B8B-BB30-4A4F-A22B-AE9CA7E5FA30}"/>
    <cellStyle name="Vírgula 2 8" xfId="150" xr:uid="{C5E4A34F-C95B-48E5-B0C4-53AB4F10C6EC}"/>
    <cellStyle name="Vírgula 3" xfId="34" xr:uid="{8F60133D-571B-4389-86DA-E02E657B55AC}"/>
    <cellStyle name="Vírgula 3 2" xfId="160" xr:uid="{E58F0415-F02B-47FD-ACBE-56E21321D42B}"/>
    <cellStyle name="Vírgula 3 2 2" xfId="703" xr:uid="{CD17D37E-2442-4EF1-B4E4-612BF5C6F79A}"/>
    <cellStyle name="Vírgula 3 2 2 2" xfId="1224" xr:uid="{3A3DF80E-1006-4BFC-BAB1-AF1EFDF4EDAE}"/>
    <cellStyle name="Vírgula 3 2 3" xfId="502" xr:uid="{AAAA1902-0AA6-42F7-805C-5A8380364597}"/>
    <cellStyle name="Vírgula 3 2 4" xfId="386" xr:uid="{CE22BBBE-170F-4663-9BD5-8ACEFEDB8B08}"/>
    <cellStyle name="Vírgula 3 3" xfId="702" xr:uid="{7E93900F-2D2C-4E66-9B15-A9775E8FCA2A}"/>
    <cellStyle name="Vírgula 3 3 2" xfId="1223" xr:uid="{7C48EF8F-A31D-406A-83DF-B03998EF7518}"/>
    <cellStyle name="Vírgula 3 4" xfId="501" xr:uid="{7192EE6D-63F2-45BE-89C3-0DDA04145A9C}"/>
    <cellStyle name="Vírgula 3 5" xfId="385" xr:uid="{F6F643BC-8219-49B0-9415-93D1F37F3578}"/>
    <cellStyle name="Vírgula 3 6" xfId="2209" xr:uid="{8400E148-4340-423D-872F-4F39B8E223D5}"/>
    <cellStyle name="Vírgula 3 7" xfId="159" xr:uid="{42FFC305-7DFB-446C-A92F-FD40E8CAADFA}"/>
    <cellStyle name="Vírgula 4" xfId="125" xr:uid="{D4BC3AB6-186C-4FE6-8827-CA98ABD44E6C}"/>
    <cellStyle name="Vírgula 4 2" xfId="161" xr:uid="{F9A5E29E-99FF-4FE4-B06D-ECF6A10D6620}"/>
    <cellStyle name="Vírgula 5" xfId="152" xr:uid="{91D38201-02EE-4CC8-852D-161811068C1F}"/>
    <cellStyle name="Vírgula 5 2" xfId="162" xr:uid="{B4F7B655-EC03-4460-BDAE-81F243E207A5}"/>
    <cellStyle name="Vírgula 5 2 2" xfId="299" xr:uid="{372F8F8B-B8D0-4CE3-A04B-0DCC619787F6}"/>
    <cellStyle name="Vírgula 5 2 2 2" xfId="1105" xr:uid="{F3C10C33-D738-40FC-81CB-8D1B2C5BE3E1}"/>
    <cellStyle name="Vírgula 5 2 3" xfId="1056" xr:uid="{FD624DBB-3037-4325-A9FF-252356B7808D}"/>
    <cellStyle name="Vírgula 5 3" xfId="1002" xr:uid="{4E164965-AF11-455F-BF5F-8F67DF022DED}"/>
    <cellStyle name="Vírgula 6" xfId="168" xr:uid="{C3E18922-5624-42A2-ABFF-68D7C6FF7813}"/>
    <cellStyle name="Vírgula 6 2" xfId="181" xr:uid="{08712CB1-EBA6-4EB7-AF44-3E4D262594B4}"/>
    <cellStyle name="Vírgula 6 2 2" xfId="705" xr:uid="{46524124-97F8-4095-849B-9AFAE54AC730}"/>
    <cellStyle name="Vírgula 6 2 2 2" xfId="1226" xr:uid="{144A6903-E230-4401-87DA-CDC5E34E284C}"/>
    <cellStyle name="Vírgula 6 2 3" xfId="592" xr:uid="{7829190F-9001-4504-850F-2D4B31115DDE}"/>
    <cellStyle name="Vírgula 6 2 4" xfId="476" xr:uid="{EA976E0F-EC10-482D-9D5D-6BC034EF43FA}"/>
    <cellStyle name="Vírgula 6 3" xfId="300" xr:uid="{90531B60-E0A3-4E4B-90BA-5B7AA0A14B23}"/>
    <cellStyle name="Vírgula 6 3 2" xfId="706" xr:uid="{480404F3-2B0F-4B5F-AADB-457F6309103D}"/>
    <cellStyle name="Vírgula 6 3 2 2" xfId="1227" xr:uid="{20E27637-3AAE-4A23-A06C-6B70D3C0947B}"/>
    <cellStyle name="Vírgula 6 3 3" xfId="600" xr:uid="{EC75A6DF-4C23-4891-BC3C-CA74E3E8D9AC}"/>
    <cellStyle name="Vírgula 6 3 4" xfId="484" xr:uid="{A4F96339-6202-40A3-B0FE-071A69249CFC}"/>
    <cellStyle name="Vírgula 6 4" xfId="704" xr:uid="{97F806D7-130C-4E48-96CE-8357AF0E6180}"/>
    <cellStyle name="Vírgula 6 4 2" xfId="1225" xr:uid="{8B7853B6-6E07-45B7-A2D2-2035D231FE52}"/>
    <cellStyle name="Vírgula 6 5" xfId="591" xr:uid="{1CB4D074-0C16-4729-A44A-CE0E303B1C0C}"/>
    <cellStyle name="Vírgula 6 6" xfId="475" xr:uid="{CBE36BA3-1B99-4863-A460-6971C8E2FDAA}"/>
    <cellStyle name="Vírgula 7" xfId="174" xr:uid="{28880D52-A52B-4B62-9BAA-368ADA38AAE7}"/>
    <cellStyle name="Vírgula 7 10" xfId="952" xr:uid="{A56B51E4-E428-4577-8E34-E88A5FB0FBBB}"/>
    <cellStyle name="Vírgula 7 10 2" xfId="1995" xr:uid="{6D4E5E62-E49A-4256-A157-76EF7A00EF79}"/>
    <cellStyle name="Vírgula 7 10 2 2" xfId="3945" xr:uid="{7AA1E621-4FAD-41D0-9A4A-B43E8BFCCE00}"/>
    <cellStyle name="Vírgula 7 10 2 2 2" xfId="14611" xr:uid="{17913738-BF94-4C21-B3E3-0738BC73A5CF}"/>
    <cellStyle name="Vírgula 7 10 2 2 3" xfId="10825" xr:uid="{ED5A6C3A-3565-4426-AFA6-03AD2604219F}"/>
    <cellStyle name="Vírgula 7 10 2 3" xfId="10826" xr:uid="{EE239601-EBCE-4BA9-877F-7F0769FF45B5}"/>
    <cellStyle name="Vírgula 7 10 2 4" xfId="7584" xr:uid="{5BED790F-2799-402B-A741-9665C4E847C7}"/>
    <cellStyle name="Vírgula 7 10 2 5" xfId="12798" xr:uid="{62253D3C-E9D1-45FB-965A-A4387EBE270C}"/>
    <cellStyle name="Vírgula 7 10 2 6" xfId="5759" xr:uid="{B2398A06-CFE5-4CF5-AE28-1D0335C287A5}"/>
    <cellStyle name="Vírgula 7 10 3" xfId="2999" xr:uid="{D95BFA68-05A8-4D25-8A00-80AD0EA4B2D5}"/>
    <cellStyle name="Vírgula 7 10 3 2" xfId="13665" xr:uid="{9B968307-8AF8-49F0-B183-A194D8F7767B}"/>
    <cellStyle name="Vírgula 7 10 3 3" xfId="10827" xr:uid="{D89A6869-5A4B-428E-9410-89A5B3B4906F}"/>
    <cellStyle name="Vírgula 7 10 4" xfId="10828" xr:uid="{724C1C47-9B8F-49AD-9364-090EF04C7F83}"/>
    <cellStyle name="Vírgula 7 10 5" xfId="6638" xr:uid="{51F3D116-9FC8-405E-A498-C8432538FDD4}"/>
    <cellStyle name="Vírgula 7 10 6" xfId="11852" xr:uid="{9FE60FB0-F10E-46B6-9DE1-3DD45ABBB3F4}"/>
    <cellStyle name="Vírgula 7 10 7" xfId="4813" xr:uid="{9BF1A001-EFB1-4291-810E-A5644BF9ACFB}"/>
    <cellStyle name="Vírgula 7 11" xfId="1416" xr:uid="{740FD039-E444-43C6-8CE5-83078768A309}"/>
    <cellStyle name="Vírgula 7 11 2" xfId="3366" xr:uid="{1FA3A912-7366-455C-ADEB-5A461C4E2806}"/>
    <cellStyle name="Vírgula 7 11 2 2" xfId="14032" xr:uid="{75CA3518-09CD-4E68-9084-E30A5CEB6F7F}"/>
    <cellStyle name="Vírgula 7 11 2 3" xfId="10829" xr:uid="{48539080-53B0-4334-BC19-D7D66EC0A713}"/>
    <cellStyle name="Vírgula 7 11 3" xfId="10830" xr:uid="{34EA76F3-399D-4B68-9374-F509C4A1C56C}"/>
    <cellStyle name="Vírgula 7 11 4" xfId="7005" xr:uid="{C431CE26-7833-437A-9AD1-BB03876B9C4A}"/>
    <cellStyle name="Vírgula 7 11 5" xfId="12219" xr:uid="{37737E8D-9518-4847-88A5-B6C2CAAD2DE6}"/>
    <cellStyle name="Vírgula 7 11 6" xfId="5180" xr:uid="{CA6CD6A4-48DB-4540-B7EC-446E5337FFB2}"/>
    <cellStyle name="Vírgula 7 12" xfId="363" xr:uid="{A5AA79D6-A610-424D-A5C1-94BF76B093EC}"/>
    <cellStyle name="Vírgula 7 12 2" xfId="2633" xr:uid="{AF5127AF-5A56-4E75-9430-318A35F072E3}"/>
    <cellStyle name="Vírgula 7 12 2 2" xfId="13299" xr:uid="{666F77B9-1478-40D8-B5D2-C4C2EE0A513E}"/>
    <cellStyle name="Vírgula 7 12 2 3" xfId="10831" xr:uid="{18A55CEA-3361-46D6-8380-BB05E66479B5}"/>
    <cellStyle name="Vírgula 7 12 3" xfId="10832" xr:uid="{CC5DC8EC-C4FE-4178-B353-53A6017DA29C}"/>
    <cellStyle name="Vírgula 7 12 4" xfId="6272" xr:uid="{F464BD1D-A08D-4EEE-A81B-D76F171B6290}"/>
    <cellStyle name="Vírgula 7 12 5" xfId="11486" xr:uid="{D474D148-163A-4262-90A7-57103C09797C}"/>
    <cellStyle name="Vírgula 7 12 6" xfId="4447" xr:uid="{6DEF88B5-0970-490E-8284-EFC9D42087A4}"/>
    <cellStyle name="Vírgula 7 13" xfId="2249" xr:uid="{7EBA7DC3-89E0-41B8-B618-A480D865C9A3}"/>
    <cellStyle name="Vírgula 7 13 2" xfId="4106" xr:uid="{00DF3389-12B4-496D-B2A9-44F0FC1A6DC9}"/>
    <cellStyle name="Vírgula 7 13 2 2" xfId="14769" xr:uid="{573AE3B5-E5E2-4E1C-B5ED-BCA0DAB98010}"/>
    <cellStyle name="Vírgula 7 13 2 3" xfId="10833" xr:uid="{B3B91D85-52FA-4499-9974-A17E64BC9A79}"/>
    <cellStyle name="Vírgula 7 13 3" xfId="10834" xr:uid="{303DF484-352D-4E83-9D90-4D0D3E4D6EF1}"/>
    <cellStyle name="Vírgula 7 13 4" xfId="7745" xr:uid="{B939565A-8F3C-41EF-9139-1F1692C222A1}"/>
    <cellStyle name="Vírgula 7 13 5" xfId="12956" xr:uid="{6554DB9F-1DB8-4BF0-9C97-E8B9657C0878}"/>
    <cellStyle name="Vírgula 7 13 6" xfId="5917" xr:uid="{0E1BDF56-6F0E-4B07-9C57-72F24367D11C}"/>
    <cellStyle name="Vírgula 7 14" xfId="2398" xr:uid="{9DAB0F5D-8D68-41C5-8C9F-819BC3E95AB6}"/>
    <cellStyle name="Vírgula 7 14 2" xfId="4242" xr:uid="{29077A7B-2B95-44CF-9851-83BB0F3DDAFD}"/>
    <cellStyle name="Vírgula 7 14 2 2" xfId="14905" xr:uid="{FFEE10ED-89F9-4EE9-A8EA-80BD19C95381}"/>
    <cellStyle name="Vírgula 7 14 2 3" xfId="10835" xr:uid="{B15B9695-E63A-48E8-BA15-BBF38818D3B3}"/>
    <cellStyle name="Vírgula 7 14 3" xfId="7881" xr:uid="{9E53AD7E-ADE3-40A0-84F3-57851ABE9866}"/>
    <cellStyle name="Vírgula 7 14 4" xfId="13092" xr:uid="{F2F875CF-0F57-4D6D-B744-7AB2AC438E98}"/>
    <cellStyle name="Vírgula 7 14 5" xfId="6053" xr:uid="{41E10F30-10ED-4B5C-97C8-AFE627A2BD8A}"/>
    <cellStyle name="Vírgula 7 15" xfId="2559" xr:uid="{BA304B9A-1AB7-4E80-BA6B-FA0DEB3ACFFE}"/>
    <cellStyle name="Vírgula 7 15 2" xfId="10836" xr:uid="{2F5FD73F-0548-4D2A-BFBC-08A79811D9AC}"/>
    <cellStyle name="Vírgula 7 15 3" xfId="13227" xr:uid="{67E5A7DE-23BF-4C87-9E12-4E05493558B6}"/>
    <cellStyle name="Vírgula 7 15 4" xfId="6157" xr:uid="{7404F14D-6838-469C-BC6B-95348A06CFD6}"/>
    <cellStyle name="Vírgula 7 16" xfId="10837" xr:uid="{4654C3B9-D173-464C-B88B-C611656A541F}"/>
    <cellStyle name="Vírgula 7 17" xfId="6198" xr:uid="{0C2E7989-1263-4F48-AE22-12E9655F34F0}"/>
    <cellStyle name="Vírgula 7 18" xfId="11414" xr:uid="{45E17E8F-AB59-4EA0-BCA7-053A5C2B2E73}"/>
    <cellStyle name="Vírgula 7 19" xfId="4375" xr:uid="{7B1C537D-B1E5-4A07-944D-8B3DAF7382BA}"/>
    <cellStyle name="Vírgula 7 2" xfId="227" xr:uid="{C4121643-6B87-47CD-8142-B7BF38ABF235}"/>
    <cellStyle name="Vírgula 7 2 10" xfId="2250" xr:uid="{F4E3AAF7-479B-4E61-95A0-704D4C73F4A8}"/>
    <cellStyle name="Vírgula 7 2 10 2" xfId="4107" xr:uid="{BBFC4908-BF94-49CF-958D-8D028AC8E1A8}"/>
    <cellStyle name="Vírgula 7 2 10 2 2" xfId="14770" xr:uid="{A7787197-899B-4E7C-A268-A9FF22DE3815}"/>
    <cellStyle name="Vírgula 7 2 10 2 3" xfId="10838" xr:uid="{EC3E8B42-BE30-4768-AF4C-00A762E2E675}"/>
    <cellStyle name="Vírgula 7 2 10 3" xfId="10839" xr:uid="{6F63ABF9-34C7-47AB-BE0B-607EB5A0A5BB}"/>
    <cellStyle name="Vírgula 7 2 10 4" xfId="7746" xr:uid="{91731151-5A12-4242-A74B-DA5D19D746BA}"/>
    <cellStyle name="Vírgula 7 2 10 5" xfId="12957" xr:uid="{8574282E-68D6-49E1-BF31-1117BD3D4925}"/>
    <cellStyle name="Vírgula 7 2 10 6" xfId="5918" xr:uid="{0E3A1EA6-ADBE-4D70-9E27-2A427C8F44CC}"/>
    <cellStyle name="Vírgula 7 2 11" xfId="2399" xr:uid="{9EC60D02-C1B5-48AA-8813-2CF53C9C79CD}"/>
    <cellStyle name="Vírgula 7 2 11 2" xfId="4243" xr:uid="{9CD08006-FE8A-49B6-A1C1-14A7CFEAD40C}"/>
    <cellStyle name="Vírgula 7 2 11 2 2" xfId="14906" xr:uid="{00AEB05F-F35E-4B12-B602-509B92D22BC8}"/>
    <cellStyle name="Vírgula 7 2 11 2 3" xfId="10840" xr:uid="{F17D073B-B152-437D-8A6C-650DEA41585E}"/>
    <cellStyle name="Vírgula 7 2 11 3" xfId="7882" xr:uid="{739E5695-E6FE-4549-9FBA-7DA76133FF58}"/>
    <cellStyle name="Vírgula 7 2 11 4" xfId="13093" xr:uid="{163C4C99-C7B1-421F-9E5B-D1451A2FBA83}"/>
    <cellStyle name="Vírgula 7 2 11 5" xfId="6054" xr:uid="{B2ECF17A-7DCE-47F5-9477-A327CB5721CD}"/>
    <cellStyle name="Vírgula 7 2 12" xfId="2574" xr:uid="{DCAE9630-41C9-43B0-884A-8BC54098A5B9}"/>
    <cellStyle name="Vírgula 7 2 12 2" xfId="10841" xr:uid="{71A37677-5F78-4986-B887-7F7260D6272C}"/>
    <cellStyle name="Vírgula 7 2 12 3" xfId="13242" xr:uid="{707128E4-6E01-4184-A428-1C77FE8B6A9D}"/>
    <cellStyle name="Vírgula 7 2 12 4" xfId="6190" xr:uid="{712F3E30-80A3-4F3F-ADF7-55D7197A60EC}"/>
    <cellStyle name="Vírgula 7 2 13" xfId="10842" xr:uid="{AE3F5886-22CD-4B34-A673-26F7A1A8E15F}"/>
    <cellStyle name="Vírgula 7 2 14" xfId="6213" xr:uid="{5AFCFB05-2AA0-45EC-9FC0-039635E4E8CD}"/>
    <cellStyle name="Vírgula 7 2 15" xfId="11429" xr:uid="{AA7DCCEA-CF29-470C-87C8-3003A09CEDE7}"/>
    <cellStyle name="Vírgula 7 2 16" xfId="4390" xr:uid="{AAEF926F-49FB-480E-9EA1-780238699860}"/>
    <cellStyle name="Vírgula 7 2 2" xfId="708" xr:uid="{D5080331-B74B-4E13-854B-59499B1DEA4B}"/>
    <cellStyle name="Vírgula 7 2 2 10" xfId="11627" xr:uid="{4F4D479E-7534-47A5-B261-0BC68DC96375}"/>
    <cellStyle name="Vírgula 7 2 2 11" xfId="4588" xr:uid="{26C74FC3-1AB9-4065-845D-A712096A960F}"/>
    <cellStyle name="Vírgula 7 2 2 2" xfId="851" xr:uid="{3020217A-78FF-425B-9768-1353A17822A3}"/>
    <cellStyle name="Vírgula 7 2 2 2 2" xfId="1314" xr:uid="{AA9231E0-410F-42D7-AE8F-62EFCCF7691C}"/>
    <cellStyle name="Vírgula 7 2 2 2 2 2" xfId="1998" xr:uid="{FDA09230-CB7D-46EF-B36C-BD56D19497FA}"/>
    <cellStyle name="Vírgula 7 2 2 2 2 2 2" xfId="3948" xr:uid="{F079FB81-637D-40B0-8FAF-8049C4A11B47}"/>
    <cellStyle name="Vírgula 7 2 2 2 2 2 2 2" xfId="14614" xr:uid="{8934D53F-EF9B-4109-82D4-5BA0EFDA199E}"/>
    <cellStyle name="Vírgula 7 2 2 2 2 2 2 3" xfId="10843" xr:uid="{F11768CB-C39D-49BE-AC71-EB86376C83E9}"/>
    <cellStyle name="Vírgula 7 2 2 2 2 2 3" xfId="10844" xr:uid="{FFD3A575-EF4F-4D92-AF9B-F6303F61A06D}"/>
    <cellStyle name="Vírgula 7 2 2 2 2 2 4" xfId="7587" xr:uid="{5820EC2D-C66E-4370-887F-599007CCF0A6}"/>
    <cellStyle name="Vírgula 7 2 2 2 2 2 5" xfId="12801" xr:uid="{5AD3CCF3-D219-4C4C-A944-E0E40B3B0E45}"/>
    <cellStyle name="Vírgula 7 2 2 2 2 2 6" xfId="5762" xr:uid="{53DE67B5-9ABA-4BAA-A3A7-B253ED3CCD16}"/>
    <cellStyle name="Vírgula 7 2 2 2 2 3" xfId="3276" xr:uid="{8BB381A8-8F9F-4E5C-9C7A-4CF6E9C89A11}"/>
    <cellStyle name="Vírgula 7 2 2 2 2 3 2" xfId="13942" xr:uid="{2B44CAFE-72AD-4774-A64E-EAD4140FB1E3}"/>
    <cellStyle name="Vírgula 7 2 2 2 2 3 3" xfId="10845" xr:uid="{76BD9F20-083E-4C64-B00C-791FEA7E86FB}"/>
    <cellStyle name="Vírgula 7 2 2 2 2 4" xfId="10846" xr:uid="{20F47D33-FC07-4EAE-8B66-F96DBEA193A5}"/>
    <cellStyle name="Vírgula 7 2 2 2 2 5" xfId="6915" xr:uid="{79DA1C66-13EB-4CF9-80F9-7DB6B35A4113}"/>
    <cellStyle name="Vírgula 7 2 2 2 2 6" xfId="12129" xr:uid="{1098CB0B-FDDE-4B0E-85CA-DA075B1CDF18}"/>
    <cellStyle name="Vírgula 7 2 2 2 2 7" xfId="5090" xr:uid="{DFA86458-578B-4258-9490-22501A730763}"/>
    <cellStyle name="Vírgula 7 2 2 2 3" xfId="1997" xr:uid="{6ECF906F-40AD-431F-B316-DFC45321B24A}"/>
    <cellStyle name="Vírgula 7 2 2 2 3 2" xfId="3947" xr:uid="{3A786295-FD00-44D4-BED7-981231C98676}"/>
    <cellStyle name="Vírgula 7 2 2 2 3 2 2" xfId="14613" xr:uid="{CC71210A-9961-4D33-9680-562305F7D787}"/>
    <cellStyle name="Vírgula 7 2 2 2 3 2 3" xfId="10847" xr:uid="{D5A47107-4636-420F-AC54-90E4239C5BED}"/>
    <cellStyle name="Vírgula 7 2 2 2 3 3" xfId="10848" xr:uid="{4716FC5C-F745-4139-9FA0-81F92ACA86FE}"/>
    <cellStyle name="Vírgula 7 2 2 2 3 4" xfId="7586" xr:uid="{1A495A6A-CB34-403F-82E4-C619F10F9F2E}"/>
    <cellStyle name="Vírgula 7 2 2 2 3 5" xfId="12800" xr:uid="{0BB3ACFC-7515-4C56-A3D6-7D044573F035}"/>
    <cellStyle name="Vírgula 7 2 2 2 3 6" xfId="5761" xr:uid="{13A6CAF5-6EE9-44B2-BCE6-6365AC8CCC0F}"/>
    <cellStyle name="Vírgula 7 2 2 2 4" xfId="2909" xr:uid="{6D220748-CA28-4D74-8AAE-9DB63F8071D0}"/>
    <cellStyle name="Vírgula 7 2 2 2 4 2" xfId="13575" xr:uid="{2EFEAAA2-8543-411A-BC0C-83C5A36A7115}"/>
    <cellStyle name="Vírgula 7 2 2 2 4 3" xfId="10849" xr:uid="{40696D75-68E2-4E22-9412-8217E932FF8D}"/>
    <cellStyle name="Vírgula 7 2 2 2 5" xfId="10850" xr:uid="{29A3E14D-C5B8-4E6D-9369-3BAAA01C9648}"/>
    <cellStyle name="Vírgula 7 2 2 2 6" xfId="6548" xr:uid="{AE4EC347-4BBF-4A4F-8738-7B22310D6900}"/>
    <cellStyle name="Vírgula 7 2 2 2 7" xfId="11762" xr:uid="{6E673D93-F7A7-4C73-9BF2-ADD4D809EAA0}"/>
    <cellStyle name="Vírgula 7 2 2 2 8" xfId="4723" xr:uid="{7A355983-92C2-4C3B-8750-B1D5A0CA5C56}"/>
    <cellStyle name="Vírgula 7 2 2 3" xfId="1004" xr:uid="{977565B6-EDF3-4AE2-BC62-CC6186574527}"/>
    <cellStyle name="Vírgula 7 2 2 3 2" xfId="1999" xr:uid="{99D826DF-1A7D-4EB5-83FF-E1A8F2E6C31C}"/>
    <cellStyle name="Vírgula 7 2 2 3 2 2" xfId="3949" xr:uid="{49483867-45E0-4042-A427-B80EA544F68E}"/>
    <cellStyle name="Vírgula 7 2 2 3 2 2 2" xfId="14615" xr:uid="{CA4528CA-F5DA-45BE-BA2B-CF3A6738A228}"/>
    <cellStyle name="Vírgula 7 2 2 3 2 2 3" xfId="10851" xr:uid="{C467F246-E644-49B7-B526-7EC69112AA82}"/>
    <cellStyle name="Vírgula 7 2 2 3 2 3" xfId="10852" xr:uid="{7E889269-CA70-4A09-9347-658E4E81D9A5}"/>
    <cellStyle name="Vírgula 7 2 2 3 2 4" xfId="7588" xr:uid="{98EDC7CB-4D8F-48CF-96E0-66977A7A5051}"/>
    <cellStyle name="Vírgula 7 2 2 3 2 5" xfId="12802" xr:uid="{C7B01BCE-272B-4A24-9D79-3D92D67B00D5}"/>
    <cellStyle name="Vírgula 7 2 2 3 2 6" xfId="5763" xr:uid="{08F04CEE-E55D-4328-8B94-3FD34ADD3B28}"/>
    <cellStyle name="Vírgula 7 2 2 3 3" xfId="3047" xr:uid="{506AE7D3-FDB1-4B89-8343-52F21B142F1A}"/>
    <cellStyle name="Vírgula 7 2 2 3 3 2" xfId="13713" xr:uid="{FDEEEFCE-0BE7-4140-8B83-7D0BCC7BCBD6}"/>
    <cellStyle name="Vírgula 7 2 2 3 3 3" xfId="10853" xr:uid="{B532FD61-C443-49A1-A36D-2611F28CF177}"/>
    <cellStyle name="Vírgula 7 2 2 3 4" xfId="10854" xr:uid="{90F687F8-DE4F-4689-90D3-40EE1FF89E54}"/>
    <cellStyle name="Vírgula 7 2 2 3 5" xfId="6686" xr:uid="{E9924CE9-0EA6-4091-A7BD-329C668EBD38}"/>
    <cellStyle name="Vírgula 7 2 2 3 6" xfId="11900" xr:uid="{D002F88F-44F0-4A58-BFDB-09E0156DA41F}"/>
    <cellStyle name="Vírgula 7 2 2 3 7" xfId="4861" xr:uid="{053D3208-7B0D-4950-98AC-A789E42AD815}"/>
    <cellStyle name="Vírgula 7 2 2 4" xfId="1996" xr:uid="{1746214E-AC0D-4050-B153-07F58209B97C}"/>
    <cellStyle name="Vírgula 7 2 2 4 2" xfId="3946" xr:uid="{CF730417-FDF6-4EBB-8BE6-0784D3903586}"/>
    <cellStyle name="Vírgula 7 2 2 4 2 2" xfId="14612" xr:uid="{309A317D-1A28-483D-BDDE-18A5410693D9}"/>
    <cellStyle name="Vírgula 7 2 2 4 2 3" xfId="10855" xr:uid="{71F770D4-F6F4-441B-B677-436B8687FBB6}"/>
    <cellStyle name="Vírgula 7 2 2 4 3" xfId="10856" xr:uid="{417FD1E5-F40E-4F98-9886-A650ED4EF145}"/>
    <cellStyle name="Vírgula 7 2 2 4 4" xfId="7585" xr:uid="{2524EC94-CED7-4F72-9B42-529AFEB86B1A}"/>
    <cellStyle name="Vírgula 7 2 2 4 5" xfId="12799" xr:uid="{3C7CDA69-F58B-45CF-B197-DE3D31C4AB46}"/>
    <cellStyle name="Vírgula 7 2 2 4 6" xfId="5760" xr:uid="{86580D2B-9D58-4C60-9BF5-83980E0DEEA8}"/>
    <cellStyle name="Vírgula 7 2 2 5" xfId="2302" xr:uid="{143CDCA3-ACFA-4895-8158-AC21589D57B0}"/>
    <cellStyle name="Vírgula 7 2 2 5 2" xfId="4155" xr:uid="{48112119-72AF-4268-AB15-149456735C06}"/>
    <cellStyle name="Vírgula 7 2 2 5 2 2" xfId="14818" xr:uid="{1B332FD5-7C23-4149-9FF5-E3139A114504}"/>
    <cellStyle name="Vírgula 7 2 2 5 2 3" xfId="10857" xr:uid="{1609E4ED-76C7-49CB-9671-F44EBAF668A0}"/>
    <cellStyle name="Vírgula 7 2 2 5 3" xfId="10858" xr:uid="{0EFF49F2-2BB1-4E19-ACF6-A85E8250F572}"/>
    <cellStyle name="Vírgula 7 2 2 5 4" xfId="7794" xr:uid="{69AD97D5-EEB7-480F-919D-DC0A7626E4EA}"/>
    <cellStyle name="Vírgula 7 2 2 5 5" xfId="13005" xr:uid="{22436C51-B750-47DE-82BA-8E129E480B75}"/>
    <cellStyle name="Vírgula 7 2 2 5 6" xfId="5966" xr:uid="{0E60BCCA-0F18-4394-A262-773F53DD8E7D}"/>
    <cellStyle name="Vírgula 7 2 2 6" xfId="2446" xr:uid="{3044522C-5B65-4829-9C59-14D1BAA35FA3}"/>
    <cellStyle name="Vírgula 7 2 2 6 2" xfId="4290" xr:uid="{857506A7-24A0-4EB4-8102-15AFDCE8EA81}"/>
    <cellStyle name="Vírgula 7 2 2 6 2 2" xfId="14953" xr:uid="{6A20C466-FC35-4E62-96AA-94A7DE4B4BC0}"/>
    <cellStyle name="Vírgula 7 2 2 6 2 3" xfId="10859" xr:uid="{18E44489-C84E-42D6-8B5C-82BB07416897}"/>
    <cellStyle name="Vírgula 7 2 2 6 3" xfId="7929" xr:uid="{02337010-04E8-4697-8501-5728D10FC243}"/>
    <cellStyle name="Vírgula 7 2 2 6 4" xfId="13140" xr:uid="{7661BC3B-0C99-4E3F-AFFB-9605B3734C7C}"/>
    <cellStyle name="Vírgula 7 2 2 6 5" xfId="6101" xr:uid="{0A9DD55A-C44C-4200-897B-A9CDE27C89AE}"/>
    <cellStyle name="Vírgula 7 2 2 7" xfId="2774" xr:uid="{AB55EE0F-5736-4D55-BD17-3421D15240CF}"/>
    <cellStyle name="Vírgula 7 2 2 7 2" xfId="13440" xr:uid="{043B4BE0-90D5-4D5D-995A-80B7EF174600}"/>
    <cellStyle name="Vírgula 7 2 2 7 3" xfId="10860" xr:uid="{5B9B5B09-77CC-414D-910B-5EA1795397A0}"/>
    <cellStyle name="Vírgula 7 2 2 8" xfId="10861" xr:uid="{7762E87C-820C-414E-BBCC-D8BF8BFB7F56}"/>
    <cellStyle name="Vírgula 7 2 2 9" xfId="6413" xr:uid="{8671CA50-BAE7-4CE0-A966-C0C5B3317764}"/>
    <cellStyle name="Vírgula 7 2 3" xfId="752" xr:uid="{0BF3E55D-DF76-4302-AC31-FC6697175FBE}"/>
    <cellStyle name="Vírgula 7 2 3 10" xfId="11669" xr:uid="{B6A8F42A-BFB1-4453-A336-3A155355BBC4}"/>
    <cellStyle name="Vírgula 7 2 3 11" xfId="4630" xr:uid="{AB59788D-ADB8-4740-87C8-611448A2E842}"/>
    <cellStyle name="Vírgula 7 2 3 2" xfId="893" xr:uid="{5BDEB10E-EDAF-4FA8-AAFF-ECBB60267EDA}"/>
    <cellStyle name="Vírgula 7 2 3 2 2" xfId="1356" xr:uid="{CF43917D-88C0-4C51-B4F5-DD18F9DD8836}"/>
    <cellStyle name="Vírgula 7 2 3 2 2 2" xfId="2002" xr:uid="{13F82643-37AA-4893-A09E-80FC85A0A663}"/>
    <cellStyle name="Vírgula 7 2 3 2 2 2 2" xfId="3952" xr:uid="{DEB11C18-A457-4FDD-9B8A-95E94DE90841}"/>
    <cellStyle name="Vírgula 7 2 3 2 2 2 2 2" xfId="14618" xr:uid="{FA36A52D-AB34-49C5-A224-E90C81597C37}"/>
    <cellStyle name="Vírgula 7 2 3 2 2 2 2 3" xfId="10862" xr:uid="{F7CF0B44-3C8C-4B94-80A2-A58C57B23B93}"/>
    <cellStyle name="Vírgula 7 2 3 2 2 2 3" xfId="10863" xr:uid="{55C46C88-47D6-464F-B58B-E013C68BFA4C}"/>
    <cellStyle name="Vírgula 7 2 3 2 2 2 4" xfId="7591" xr:uid="{866C7ED4-975D-46DD-99C5-A034783B4161}"/>
    <cellStyle name="Vírgula 7 2 3 2 2 2 5" xfId="12805" xr:uid="{63FD4F74-62F6-451C-86E6-DF49D8979763}"/>
    <cellStyle name="Vírgula 7 2 3 2 2 2 6" xfId="5766" xr:uid="{CD79F790-97BF-473D-9B72-C2AD27BC40E7}"/>
    <cellStyle name="Vírgula 7 2 3 2 2 3" xfId="3318" xr:uid="{89CCDD37-07BC-4726-AD13-030127A49831}"/>
    <cellStyle name="Vírgula 7 2 3 2 2 3 2" xfId="13984" xr:uid="{59A1E4BA-519B-4703-94C9-5A568301F3B2}"/>
    <cellStyle name="Vírgula 7 2 3 2 2 3 3" xfId="10864" xr:uid="{C445BAEF-7B08-452E-A8CF-9415900A4BD3}"/>
    <cellStyle name="Vírgula 7 2 3 2 2 4" xfId="10865" xr:uid="{3695825F-0490-4804-93B2-30C1AB4C1973}"/>
    <cellStyle name="Vírgula 7 2 3 2 2 5" xfId="6957" xr:uid="{5F075F72-01CE-4A8C-A3FB-6EA29FFF539A}"/>
    <cellStyle name="Vírgula 7 2 3 2 2 6" xfId="12171" xr:uid="{B058B467-8F80-4FBC-A4DA-C754E883F896}"/>
    <cellStyle name="Vírgula 7 2 3 2 2 7" xfId="5132" xr:uid="{3A3DDB52-F52C-4A4D-A312-12577B20BE7C}"/>
    <cellStyle name="Vírgula 7 2 3 2 3" xfId="2001" xr:uid="{0A8E021A-DDBC-4820-9EFF-DA5438744664}"/>
    <cellStyle name="Vírgula 7 2 3 2 3 2" xfId="3951" xr:uid="{0592A03F-6236-45EB-AE8E-C96A59C5003A}"/>
    <cellStyle name="Vírgula 7 2 3 2 3 2 2" xfId="14617" xr:uid="{AF412CA6-04D2-48B4-A575-D6ABB334E682}"/>
    <cellStyle name="Vírgula 7 2 3 2 3 2 3" xfId="10866" xr:uid="{CE0F16D8-9A0C-46C6-8CFE-843AF2C67972}"/>
    <cellStyle name="Vírgula 7 2 3 2 3 3" xfId="10867" xr:uid="{B46453B1-55D1-4458-A3CC-4220B23A0294}"/>
    <cellStyle name="Vírgula 7 2 3 2 3 4" xfId="7590" xr:uid="{916BB1D1-0F18-41E6-AF99-924AF4D07FFC}"/>
    <cellStyle name="Vírgula 7 2 3 2 3 5" xfId="12804" xr:uid="{EA97CB2C-FC0D-405C-8037-FD603536CED1}"/>
    <cellStyle name="Vírgula 7 2 3 2 3 6" xfId="5765" xr:uid="{5AFDB663-E807-4C27-9C12-D45905FA6F4E}"/>
    <cellStyle name="Vírgula 7 2 3 2 4" xfId="2951" xr:uid="{DDF46596-C373-453E-9954-843BB45B2A66}"/>
    <cellStyle name="Vírgula 7 2 3 2 4 2" xfId="13617" xr:uid="{4CDF4A2E-CE25-4CD5-BC09-C8AEDA4B729E}"/>
    <cellStyle name="Vírgula 7 2 3 2 4 3" xfId="10868" xr:uid="{9DFB1D3A-F26F-44C3-B9CD-F9890F249205}"/>
    <cellStyle name="Vírgula 7 2 3 2 5" xfId="10869" xr:uid="{B8D18CAE-ECB7-473B-AA63-28A31BE4CB59}"/>
    <cellStyle name="Vírgula 7 2 3 2 6" xfId="6590" xr:uid="{12732917-1A3D-42DF-B56A-2445FA040856}"/>
    <cellStyle name="Vírgula 7 2 3 2 7" xfId="11804" xr:uid="{E20CDA68-F7B4-416F-BF3F-695138936DBE}"/>
    <cellStyle name="Vírgula 7 2 3 2 8" xfId="4765" xr:uid="{E8CB36A2-DF42-42CC-BA98-566C6E360533}"/>
    <cellStyle name="Vírgula 7 2 3 3" xfId="1046" xr:uid="{2E030164-93E6-46B6-99EE-FDD28279A5F0}"/>
    <cellStyle name="Vírgula 7 2 3 3 2" xfId="2003" xr:uid="{CB3B4F70-0F0A-4F2D-B0D6-6C616FCDEB38}"/>
    <cellStyle name="Vírgula 7 2 3 3 2 2" xfId="3953" xr:uid="{12C2F38E-F018-46AC-AC44-7060B270D6B8}"/>
    <cellStyle name="Vírgula 7 2 3 3 2 2 2" xfId="14619" xr:uid="{B3B5DDBB-BE3C-4DCD-AF42-81CF165578F6}"/>
    <cellStyle name="Vírgula 7 2 3 3 2 2 3" xfId="10870" xr:uid="{8284F1C6-E4E5-4B9B-A6EE-E038B661500B}"/>
    <cellStyle name="Vírgula 7 2 3 3 2 3" xfId="10871" xr:uid="{4421EA4A-0074-45D1-A10F-99A48B4087BC}"/>
    <cellStyle name="Vírgula 7 2 3 3 2 4" xfId="7592" xr:uid="{B32231A1-C7A3-4776-B243-A9A1BCE3181D}"/>
    <cellStyle name="Vírgula 7 2 3 3 2 5" xfId="12806" xr:uid="{2CBCB69D-1DA7-4261-B94C-C6263C816736}"/>
    <cellStyle name="Vírgula 7 2 3 3 2 6" xfId="5767" xr:uid="{E337C287-BF4F-4953-B979-22CF4A4EC689}"/>
    <cellStyle name="Vírgula 7 2 3 3 3" xfId="3089" xr:uid="{FA2AA25D-02FD-472C-AB82-02A8C32DD40C}"/>
    <cellStyle name="Vírgula 7 2 3 3 3 2" xfId="13755" xr:uid="{5F65D3E6-2DE4-4083-BD3C-EC88C292C38D}"/>
    <cellStyle name="Vírgula 7 2 3 3 3 3" xfId="10872" xr:uid="{9FFBDD2F-8399-42D2-A1E9-4524F528310C}"/>
    <cellStyle name="Vírgula 7 2 3 3 4" xfId="10873" xr:uid="{3894B052-BC12-499C-8E36-1A9F3C1F59DC}"/>
    <cellStyle name="Vírgula 7 2 3 3 5" xfId="6728" xr:uid="{72692061-64CC-4BF1-BF49-0B6E96016099}"/>
    <cellStyle name="Vírgula 7 2 3 3 6" xfId="11942" xr:uid="{C42F9E27-DC03-4261-B2EE-47C5E2FB89DE}"/>
    <cellStyle name="Vírgula 7 2 3 3 7" xfId="4903" xr:uid="{B1337D14-A1D9-4435-A3E8-791724A7B59C}"/>
    <cellStyle name="Vírgula 7 2 3 4" xfId="2000" xr:uid="{F5E53960-B645-412D-8AA0-B005C462C206}"/>
    <cellStyle name="Vírgula 7 2 3 4 2" xfId="3950" xr:uid="{1366343B-6715-494C-867E-43853562BB72}"/>
    <cellStyle name="Vírgula 7 2 3 4 2 2" xfId="14616" xr:uid="{61299148-BFB6-4166-8142-3EBA12054457}"/>
    <cellStyle name="Vírgula 7 2 3 4 2 3" xfId="10874" xr:uid="{CFB01890-F5D8-4F65-8D8C-B5C203C48304}"/>
    <cellStyle name="Vírgula 7 2 3 4 3" xfId="10875" xr:uid="{928ABD81-7B26-4421-8A1D-BFAC662A1794}"/>
    <cellStyle name="Vírgula 7 2 3 4 4" xfId="7589" xr:uid="{642E83B8-D3A3-4031-BEFA-7A26B1B254BC}"/>
    <cellStyle name="Vírgula 7 2 3 4 5" xfId="12803" xr:uid="{68638B8B-8BF6-4C63-9AFF-7E00F978D2C1}"/>
    <cellStyle name="Vírgula 7 2 3 4 6" xfId="5764" xr:uid="{3C8C4D6B-6BA4-4B8B-8628-17BFEC6FE142}"/>
    <cellStyle name="Vírgula 7 2 3 5" xfId="2344" xr:uid="{F7C4FF3E-33CE-4A31-9DF6-A1869A5FA44C}"/>
    <cellStyle name="Vírgula 7 2 3 5 2" xfId="4197" xr:uid="{268ACEAB-64AF-4CE1-B29F-AAAB1892E941}"/>
    <cellStyle name="Vírgula 7 2 3 5 2 2" xfId="14860" xr:uid="{847999F5-FBDD-43E6-83C9-A4323B9439AE}"/>
    <cellStyle name="Vírgula 7 2 3 5 2 3" xfId="10876" xr:uid="{0F2FA3CC-BAC7-4B50-B4CF-F4386A22A1BA}"/>
    <cellStyle name="Vírgula 7 2 3 5 3" xfId="10877" xr:uid="{CDC3BC4D-E464-47D5-A2CD-EE87484B3BBF}"/>
    <cellStyle name="Vírgula 7 2 3 5 4" xfId="7836" xr:uid="{0017F3B6-88D0-4C7F-A961-DCFAB43C3C6E}"/>
    <cellStyle name="Vírgula 7 2 3 5 5" xfId="13047" xr:uid="{466EFCB9-35D2-4F2E-91FF-3C28F07639C9}"/>
    <cellStyle name="Vírgula 7 2 3 5 6" xfId="6008" xr:uid="{024580E6-3433-4888-BF38-19BF630FB5A7}"/>
    <cellStyle name="Vírgula 7 2 3 6" xfId="2488" xr:uid="{006855B9-EED1-4C16-AE06-97076A428D1E}"/>
    <cellStyle name="Vírgula 7 2 3 6 2" xfId="4332" xr:uid="{CBB33F82-75E2-4720-810A-DCA6A4D30A90}"/>
    <cellStyle name="Vírgula 7 2 3 6 2 2" xfId="14995" xr:uid="{50AC3E55-8B06-4A21-BFE4-1E7E35DB7D6A}"/>
    <cellStyle name="Vírgula 7 2 3 6 2 3" xfId="10878" xr:uid="{CEE16524-A1DB-419B-B997-1759B873E40B}"/>
    <cellStyle name="Vírgula 7 2 3 6 3" xfId="7971" xr:uid="{EFF1F356-185D-43AD-BA05-7BEA3D5761F6}"/>
    <cellStyle name="Vírgula 7 2 3 6 4" xfId="13182" xr:uid="{BA160232-C5AF-4A99-AA54-C0702D43AF8B}"/>
    <cellStyle name="Vírgula 7 2 3 6 5" xfId="6143" xr:uid="{0F5759D3-6900-40EC-B316-A0D5AEC54A25}"/>
    <cellStyle name="Vírgula 7 2 3 7" xfId="2816" xr:uid="{645474C3-7B46-442D-8614-295D4ECCA7D0}"/>
    <cellStyle name="Vírgula 7 2 3 7 2" xfId="13482" xr:uid="{594D7C7F-3C9C-4E8A-8C31-CCA0FA88AE88}"/>
    <cellStyle name="Vírgula 7 2 3 7 3" xfId="10879" xr:uid="{E4173F85-3350-426A-A21B-C6CFE1466233}"/>
    <cellStyle name="Vírgula 7 2 3 8" xfId="10880" xr:uid="{7EF55392-F401-486C-B301-CF61E16E6FEF}"/>
    <cellStyle name="Vírgula 7 2 3 9" xfId="6455" xr:uid="{5650A940-C34D-4F0E-A81B-AED701AD9EE4}"/>
    <cellStyle name="Vírgula 7 2 4" xfId="594" xr:uid="{68622664-C85F-4D6B-BBB4-3752E30637E1}"/>
    <cellStyle name="Vírgula 7 2 4 2" xfId="1154" xr:uid="{E7F1B946-9112-4DB2-A56D-89CE38751026}"/>
    <cellStyle name="Vírgula 7 2 4 2 2" xfId="2005" xr:uid="{BA49AC3E-B03A-4D25-834E-0366416D1AED}"/>
    <cellStyle name="Vírgula 7 2 4 2 2 2" xfId="3955" xr:uid="{311548F6-CA11-4073-A9CD-10D62C150EE9}"/>
    <cellStyle name="Vírgula 7 2 4 2 2 2 2" xfId="14621" xr:uid="{82B3F041-13FE-45C8-9399-5B7C01BD8F8B}"/>
    <cellStyle name="Vírgula 7 2 4 2 2 2 3" xfId="10881" xr:uid="{A55C4837-8DFB-416B-97E2-FC08FA24182B}"/>
    <cellStyle name="Vírgula 7 2 4 2 2 3" xfId="10882" xr:uid="{80466FA4-D546-411D-882F-9CD268000327}"/>
    <cellStyle name="Vírgula 7 2 4 2 2 4" xfId="7594" xr:uid="{4CAEA78E-5920-4B56-8B76-F267159F5A64}"/>
    <cellStyle name="Vírgula 7 2 4 2 2 5" xfId="12808" xr:uid="{0AB8E5FD-72BF-41FB-9062-7748B576CC4F}"/>
    <cellStyle name="Vírgula 7 2 4 2 2 6" xfId="5769" xr:uid="{30C8FDB4-06B0-4218-9A2C-847345407A99}"/>
    <cellStyle name="Vírgula 7 2 4 2 3" xfId="3179" xr:uid="{1F6F9B67-BF0E-410B-B060-D13343A0574E}"/>
    <cellStyle name="Vírgula 7 2 4 2 3 2" xfId="13845" xr:uid="{52C5A27D-1E32-454F-BDEC-AB30D7364DF3}"/>
    <cellStyle name="Vírgula 7 2 4 2 3 3" xfId="10883" xr:uid="{406E4532-509E-418F-9C26-0E298B82FFAD}"/>
    <cellStyle name="Vírgula 7 2 4 2 4" xfId="10884" xr:uid="{032F598B-8621-45A8-89A0-9402CCF85FEC}"/>
    <cellStyle name="Vírgula 7 2 4 2 5" xfId="6818" xr:uid="{43DFEBF4-ABF4-4323-97B2-0D8C45AA38A7}"/>
    <cellStyle name="Vírgula 7 2 4 2 6" xfId="12032" xr:uid="{B3B9C7A0-FDAE-4C21-8FA8-CDDDAFCD298C}"/>
    <cellStyle name="Vírgula 7 2 4 2 7" xfId="4993" xr:uid="{F3512584-DC5A-46E1-B06C-177C741E0964}"/>
    <cellStyle name="Vírgula 7 2 4 3" xfId="2004" xr:uid="{9188C41D-9C7E-4D00-847E-312BA03D784F}"/>
    <cellStyle name="Vírgula 7 2 4 3 2" xfId="3954" xr:uid="{1DDE6699-F154-46F5-89C1-52D16D6211F8}"/>
    <cellStyle name="Vírgula 7 2 4 3 2 2" xfId="14620" xr:uid="{8A31EDC5-3906-41A9-BD6A-2A44A60485AC}"/>
    <cellStyle name="Vírgula 7 2 4 3 2 3" xfId="10885" xr:uid="{E445C818-2A7B-489E-A05F-946A2CDF113F}"/>
    <cellStyle name="Vírgula 7 2 4 3 3" xfId="10886" xr:uid="{88C56CA4-EE52-4311-9A71-CF09B7A3C020}"/>
    <cellStyle name="Vírgula 7 2 4 3 4" xfId="7593" xr:uid="{E7D1DABD-61D3-4709-9154-8AB50C4D91F0}"/>
    <cellStyle name="Vírgula 7 2 4 3 5" xfId="12807" xr:uid="{9FFB64D4-81B7-43F0-9B66-D81318EB37D3}"/>
    <cellStyle name="Vírgula 7 2 4 3 6" xfId="5768" xr:uid="{38049062-1FFA-4457-AA88-25E8AE6211C1}"/>
    <cellStyle name="Vírgula 7 2 4 4" xfId="2727" xr:uid="{763572B2-5716-4CB0-BB94-C59AB3A943CE}"/>
    <cellStyle name="Vírgula 7 2 4 4 2" xfId="13393" xr:uid="{C578EA45-EC4E-4338-BF22-1E592214287F}"/>
    <cellStyle name="Vírgula 7 2 4 4 3" xfId="10887" xr:uid="{4AF50D0E-1A0A-4979-9867-27D64711F986}"/>
    <cellStyle name="Vírgula 7 2 4 5" xfId="10888" xr:uid="{E1899744-7EEB-4F84-AAA0-C7EB3022250C}"/>
    <cellStyle name="Vírgula 7 2 4 6" xfId="6366" xr:uid="{7BD34DB9-803B-4AEF-BA2B-43E1F8342A95}"/>
    <cellStyle name="Vírgula 7 2 4 7" xfId="11580" xr:uid="{1C93B9C5-E04A-4150-A8DF-C87870CE2BC9}"/>
    <cellStyle name="Vírgula 7 2 4 8" xfId="4541" xr:uid="{997F1B56-B80E-419C-B020-A0DA78E8FC40}"/>
    <cellStyle name="Vírgula 7 2 5" xfId="803" xr:uid="{B436B8E1-883C-4A3C-B695-B5124128838E}"/>
    <cellStyle name="Vírgula 7 2 5 2" xfId="1267" xr:uid="{313979BA-2831-4778-9749-13FB59ABD8F5}"/>
    <cellStyle name="Vírgula 7 2 5 2 2" xfId="2007" xr:uid="{0B76AC43-436A-4E70-9580-B29EBA24C0DC}"/>
    <cellStyle name="Vírgula 7 2 5 2 2 2" xfId="3957" xr:uid="{F849FB14-8291-44A9-8645-00829B9FD031}"/>
    <cellStyle name="Vírgula 7 2 5 2 2 2 2" xfId="14623" xr:uid="{1CD0EC94-A311-4454-9EE4-3315DA717F62}"/>
    <cellStyle name="Vírgula 7 2 5 2 2 2 3" xfId="10889" xr:uid="{F108FDE4-0040-45A4-A9F5-3A547093E7CD}"/>
    <cellStyle name="Vírgula 7 2 5 2 2 3" xfId="10890" xr:uid="{07AB289A-A294-4CD0-B3C5-7091D008321A}"/>
    <cellStyle name="Vírgula 7 2 5 2 2 4" xfId="7596" xr:uid="{58FBB930-1B9E-41D3-AAA3-14A039DBA834}"/>
    <cellStyle name="Vírgula 7 2 5 2 2 5" xfId="12810" xr:uid="{8F8CA787-6038-4D83-A49C-79AB5EB85325}"/>
    <cellStyle name="Vírgula 7 2 5 2 2 6" xfId="5771" xr:uid="{80586C87-928C-4868-ABF6-7C9167E10CFE}"/>
    <cellStyle name="Vírgula 7 2 5 2 3" xfId="3229" xr:uid="{B941F641-FAE1-4125-9A67-2C0BCAA6F04E}"/>
    <cellStyle name="Vírgula 7 2 5 2 3 2" xfId="13895" xr:uid="{48707AC6-7296-4A76-A95C-FD1F0E51F758}"/>
    <cellStyle name="Vírgula 7 2 5 2 3 3" xfId="10891" xr:uid="{8FD04AA5-1799-4451-987E-A390E79B1206}"/>
    <cellStyle name="Vírgula 7 2 5 2 4" xfId="10892" xr:uid="{33D316F5-20BC-4704-B1CE-AB02F88D1B44}"/>
    <cellStyle name="Vírgula 7 2 5 2 5" xfId="6868" xr:uid="{8E1E2D91-0804-4ED2-BA17-676C84B57C85}"/>
    <cellStyle name="Vírgula 7 2 5 2 6" xfId="12082" xr:uid="{DBDE3BBD-DF7D-49EE-84DC-6D8A1159C48D}"/>
    <cellStyle name="Vírgula 7 2 5 2 7" xfId="5043" xr:uid="{0EC9DF70-1ADF-45E4-8BCB-ED74EAB1BD65}"/>
    <cellStyle name="Vírgula 7 2 5 3" xfId="2006" xr:uid="{F62BA44D-CD15-411D-8EA7-3A784BBEBDDA}"/>
    <cellStyle name="Vírgula 7 2 5 3 2" xfId="3956" xr:uid="{CA004966-855D-4269-8D74-65D1B7F157B2}"/>
    <cellStyle name="Vírgula 7 2 5 3 2 2" xfId="14622" xr:uid="{21BC1A55-1CF7-4F1F-89E2-A1A876DCF9F1}"/>
    <cellStyle name="Vírgula 7 2 5 3 2 3" xfId="10893" xr:uid="{5EEBAD89-0261-4C95-B554-15323F9132BE}"/>
    <cellStyle name="Vírgula 7 2 5 3 3" xfId="10894" xr:uid="{5D6F9E67-33CD-427E-BC19-DE8C92297224}"/>
    <cellStyle name="Vírgula 7 2 5 3 4" xfId="7595" xr:uid="{A09F6F97-483B-4971-A425-4785D3072AF3}"/>
    <cellStyle name="Vírgula 7 2 5 3 5" xfId="12809" xr:uid="{792BE27B-954E-4789-BD93-81C1FF984B36}"/>
    <cellStyle name="Vírgula 7 2 5 3 6" xfId="5770" xr:uid="{28DCD90B-272A-4896-9C37-A1646AC7ECF1}"/>
    <cellStyle name="Vírgula 7 2 5 4" xfId="2862" xr:uid="{81981978-1864-4798-A969-4572B347F37E}"/>
    <cellStyle name="Vírgula 7 2 5 4 2" xfId="13528" xr:uid="{83CA89D6-C2F8-4B25-A76F-38949EF0E5DB}"/>
    <cellStyle name="Vírgula 7 2 5 4 3" xfId="10895" xr:uid="{A6128E04-931F-4860-AEFF-A9D729A27184}"/>
    <cellStyle name="Vírgula 7 2 5 5" xfId="10896" xr:uid="{9770902E-E713-4BAD-BB19-D28180A0CAC8}"/>
    <cellStyle name="Vírgula 7 2 5 6" xfId="6501" xr:uid="{1A3163D1-5826-42FF-8D96-2B535B174167}"/>
    <cellStyle name="Vírgula 7 2 5 7" xfId="11715" xr:uid="{E7673F2B-18E7-4705-B328-A0C29A1B7480}"/>
    <cellStyle name="Vírgula 7 2 5 8" xfId="4676" xr:uid="{C6B7B987-B62C-456F-9DD9-11D7B0736459}"/>
    <cellStyle name="Vírgula 7 2 6" xfId="478" xr:uid="{4836A19B-9DAA-42E4-9941-3EAEDB6F6122}"/>
    <cellStyle name="Vírgula 7 2 6 2" xfId="1099" xr:uid="{DA16DD61-7901-4B1E-888C-0FC9048A8D52}"/>
    <cellStyle name="Vírgula 7 2 6 2 2" xfId="2009" xr:uid="{BB6D0893-0C5A-4EF0-A843-AE61BDA89C60}"/>
    <cellStyle name="Vírgula 7 2 6 2 2 2" xfId="3959" xr:uid="{E55B2369-FAA0-4998-9F79-230E1E89435D}"/>
    <cellStyle name="Vírgula 7 2 6 2 2 2 2" xfId="14625" xr:uid="{F1206F75-5EF6-4C82-B79F-58C11BB903C7}"/>
    <cellStyle name="Vírgula 7 2 6 2 2 2 3" xfId="10897" xr:uid="{0E122E4F-C7F5-495F-9FEF-8B299252B30F}"/>
    <cellStyle name="Vírgula 7 2 6 2 2 3" xfId="10898" xr:uid="{8B41F323-22E6-4743-BD6A-E4224021F88B}"/>
    <cellStyle name="Vírgula 7 2 6 2 2 4" xfId="7598" xr:uid="{9AA944B0-76DB-4666-A0DE-ED66B8F1EF39}"/>
    <cellStyle name="Vírgula 7 2 6 2 2 5" xfId="12812" xr:uid="{B2D0AA9D-C72F-4D4A-BDD6-9A4317E5588C}"/>
    <cellStyle name="Vírgula 7 2 6 2 2 6" xfId="5773" xr:uid="{471E2593-3C38-4912-A4F3-E4622B5819B0}"/>
    <cellStyle name="Vírgula 7 2 6 2 3" xfId="3135" xr:uid="{58548F37-24C4-4F1D-856D-DF231505E0E9}"/>
    <cellStyle name="Vírgula 7 2 6 2 3 2" xfId="13801" xr:uid="{DA0787A6-F8D0-4BA5-834C-BBA517ABBEC7}"/>
    <cellStyle name="Vírgula 7 2 6 2 3 3" xfId="10899" xr:uid="{550F1AC1-D88E-4AEA-A877-71E47D39703D}"/>
    <cellStyle name="Vírgula 7 2 6 2 4" xfId="10900" xr:uid="{39816D81-EED6-41C7-A906-396F51E28A12}"/>
    <cellStyle name="Vírgula 7 2 6 2 5" xfId="6774" xr:uid="{E02DE0E9-A51E-4555-8D69-4A75526D4A8F}"/>
    <cellStyle name="Vírgula 7 2 6 2 6" xfId="11988" xr:uid="{9AF653F9-BD0A-4348-A541-6DE7115305A2}"/>
    <cellStyle name="Vírgula 7 2 6 2 7" xfId="4949" xr:uid="{23E3AFE0-92AA-4B02-9F30-7FDC6A379DA4}"/>
    <cellStyle name="Vírgula 7 2 6 3" xfId="2008" xr:uid="{D1550EA9-62ED-4883-B3EA-C0D678138451}"/>
    <cellStyle name="Vírgula 7 2 6 3 2" xfId="3958" xr:uid="{7F5DC034-921C-4DAE-AD52-4510C3379411}"/>
    <cellStyle name="Vírgula 7 2 6 3 2 2" xfId="14624" xr:uid="{47C7BE6D-4C2C-4E98-98F2-4D9DA55DC4CC}"/>
    <cellStyle name="Vírgula 7 2 6 3 2 3" xfId="10901" xr:uid="{13A5B02E-0950-43E2-AEBE-7CBDF2BF533B}"/>
    <cellStyle name="Vírgula 7 2 6 3 3" xfId="10902" xr:uid="{618C655F-6A53-4BAF-AC9F-B95715691D7A}"/>
    <cellStyle name="Vírgula 7 2 6 3 4" xfId="7597" xr:uid="{9C636085-7DD6-46ED-B02F-10DABA422D56}"/>
    <cellStyle name="Vírgula 7 2 6 3 5" xfId="12811" xr:uid="{51B967ED-0BED-4033-AADC-90A7407A4FDA}"/>
    <cellStyle name="Vírgula 7 2 6 3 6" xfId="5772" xr:uid="{9EC908DD-A971-4CC8-AC6C-0E632316F3FC}"/>
    <cellStyle name="Vírgula 7 2 6 4" xfId="2678" xr:uid="{BB06F5A5-0F23-4751-98BF-1B5DFF655BCC}"/>
    <cellStyle name="Vírgula 7 2 6 4 2" xfId="13344" xr:uid="{45BFC321-80AF-4D11-8E0A-A45690800A22}"/>
    <cellStyle name="Vírgula 7 2 6 4 3" xfId="10903" xr:uid="{295D355A-1CD3-4DB2-A0DD-4211039FBB38}"/>
    <cellStyle name="Vírgula 7 2 6 5" xfId="10904" xr:uid="{A165019E-F357-46E3-92B1-AA3A4B204B33}"/>
    <cellStyle name="Vírgula 7 2 6 6" xfId="6317" xr:uid="{5BFDFE1A-E898-40BD-939F-B1F02A8A47B8}"/>
    <cellStyle name="Vírgula 7 2 6 7" xfId="11531" xr:uid="{EEAF0057-C652-463E-BFBD-C34B752C168C}"/>
    <cellStyle name="Vírgula 7 2 6 8" xfId="4492" xr:uid="{EE51621C-F1B7-4D26-8696-331B54B60670}"/>
    <cellStyle name="Vírgula 7 2 7" xfId="953" xr:uid="{FA979992-E976-4FA4-8D90-8B07E6545537}"/>
    <cellStyle name="Vírgula 7 2 7 2" xfId="2010" xr:uid="{068B4F90-C2A5-4CF5-A382-45286B70330C}"/>
    <cellStyle name="Vírgula 7 2 7 2 2" xfId="3960" xr:uid="{52DA8D36-4604-42F7-A677-EF3E6B960900}"/>
    <cellStyle name="Vírgula 7 2 7 2 2 2" xfId="14626" xr:uid="{CA922575-B748-4BF6-945F-7626942F96EA}"/>
    <cellStyle name="Vírgula 7 2 7 2 2 3" xfId="10905" xr:uid="{CA9A32EC-5D02-4F67-8160-55B92AB89FC8}"/>
    <cellStyle name="Vírgula 7 2 7 2 3" xfId="10906" xr:uid="{0377B440-BD93-4940-99E0-B2C8BA5DA4ED}"/>
    <cellStyle name="Vírgula 7 2 7 2 4" xfId="7599" xr:uid="{03A671D1-58EE-4FBD-B8F8-AC09BEE1ED00}"/>
    <cellStyle name="Vírgula 7 2 7 2 5" xfId="12813" xr:uid="{4EAA0014-F590-4A73-9A19-49A056EED21D}"/>
    <cellStyle name="Vírgula 7 2 7 2 6" xfId="5774" xr:uid="{4CBFE88B-2C08-4AA8-8959-ABCD02A2B5DC}"/>
    <cellStyle name="Vírgula 7 2 7 3" xfId="3000" xr:uid="{FE216982-59C1-436A-A505-0CB6A81F4CD5}"/>
    <cellStyle name="Vírgula 7 2 7 3 2" xfId="13666" xr:uid="{E902D5FA-38B9-4081-B252-3BFB74C1895F}"/>
    <cellStyle name="Vírgula 7 2 7 3 3" xfId="10907" xr:uid="{5E0B3F04-570C-402D-ACAA-E99B57F55F6C}"/>
    <cellStyle name="Vírgula 7 2 7 4" xfId="10908" xr:uid="{6A8276AF-99DA-42C5-A620-9D5B6FA7022C}"/>
    <cellStyle name="Vírgula 7 2 7 5" xfId="6639" xr:uid="{755CF584-3FE9-4480-9195-3B4B01773D2C}"/>
    <cellStyle name="Vírgula 7 2 7 6" xfId="11853" xr:uid="{1A78746C-A3FF-4403-A639-784BF7ED557D}"/>
    <cellStyle name="Vírgula 7 2 7 7" xfId="4814" xr:uid="{9B106E5E-6C1F-41BA-8308-50FFC44D3400}"/>
    <cellStyle name="Vírgula 7 2 8" xfId="1417" xr:uid="{C3EEAA44-8B93-430E-8A15-1C3164C5A384}"/>
    <cellStyle name="Vírgula 7 2 8 2" xfId="3367" xr:uid="{6973CD78-6C9E-46F1-AE00-303E547A1CB5}"/>
    <cellStyle name="Vírgula 7 2 8 2 2" xfId="14033" xr:uid="{4D0CFC38-1190-46E2-B084-7C4180319ED7}"/>
    <cellStyle name="Vírgula 7 2 8 2 3" xfId="10909" xr:uid="{225BCD24-8C7C-4E09-9F3D-C691DDC6905F}"/>
    <cellStyle name="Vírgula 7 2 8 3" xfId="10910" xr:uid="{09380F8E-3DAF-4C0F-BA99-D3032FCF0C13}"/>
    <cellStyle name="Vírgula 7 2 8 4" xfId="7006" xr:uid="{1F201FEC-C597-4CF4-AD66-FA48F694802A}"/>
    <cellStyle name="Vírgula 7 2 8 5" xfId="12220" xr:uid="{2B327290-25EC-4651-BBC9-DEA1D0E5A092}"/>
    <cellStyle name="Vírgula 7 2 8 6" xfId="5181" xr:uid="{8A96D120-AB0D-47F7-A2A3-C4E41D5ECBD5}"/>
    <cellStyle name="Vírgula 7 2 9" xfId="364" xr:uid="{51746913-CB69-4AD1-A7F3-0EC9B8A79C98}"/>
    <cellStyle name="Vírgula 7 2 9 2" xfId="2634" xr:uid="{93384C63-7FEE-4276-851E-D6981BC1E949}"/>
    <cellStyle name="Vírgula 7 2 9 2 2" xfId="13300" xr:uid="{A20E206E-FAA6-43CE-A6D9-332CF0CE0982}"/>
    <cellStyle name="Vírgula 7 2 9 2 3" xfId="10911" xr:uid="{80EA55B7-D67C-430C-AC2F-A8BB5404316D}"/>
    <cellStyle name="Vírgula 7 2 9 3" xfId="10912" xr:uid="{321428CB-C1DC-4189-9F1F-AD2E6998CEF4}"/>
    <cellStyle name="Vírgula 7 2 9 4" xfId="6273" xr:uid="{7C7819E8-CC12-46C2-9EFB-1FA5AC8AFE43}"/>
    <cellStyle name="Vírgula 7 2 9 5" xfId="11487" xr:uid="{1AD3516B-EC3B-4C80-AB9A-D0F229020B63}"/>
    <cellStyle name="Vírgula 7 2 9 6" xfId="4448" xr:uid="{EBD4BCAF-14AE-4EAC-8038-72E010AD92D7}"/>
    <cellStyle name="Vírgula 7 3" xfId="264" xr:uid="{B8BE3452-F8DC-428E-A1F0-B4AB22C5138A}"/>
    <cellStyle name="Vírgula 7 3 10" xfId="2251" xr:uid="{C5CFF7A3-8C9F-4CC7-A1A6-4C8E40885C6A}"/>
    <cellStyle name="Vírgula 7 3 10 2" xfId="4108" xr:uid="{87769C2A-E7D6-4E8C-9212-C893A51B1B7B}"/>
    <cellStyle name="Vírgula 7 3 10 2 2" xfId="14771" xr:uid="{A49C9BDB-B124-4CFC-A84E-15B13571B689}"/>
    <cellStyle name="Vírgula 7 3 10 2 3" xfId="10913" xr:uid="{B563DAE7-C5A2-423F-995D-401CDA27DE85}"/>
    <cellStyle name="Vírgula 7 3 10 3" xfId="10914" xr:uid="{2B32674A-8A00-406C-AD88-3BC45C3321E3}"/>
    <cellStyle name="Vírgula 7 3 10 4" xfId="7747" xr:uid="{E866F15F-3845-4677-B8D2-C133697930DE}"/>
    <cellStyle name="Vírgula 7 3 10 5" xfId="12958" xr:uid="{3098EBA2-FE1F-4880-8EEB-EC9FAAE402BA}"/>
    <cellStyle name="Vírgula 7 3 10 6" xfId="5919" xr:uid="{7B7B2691-EB04-449A-8C45-8034025E7336}"/>
    <cellStyle name="Vírgula 7 3 11" xfId="2400" xr:uid="{EB650E96-64CA-44D4-ACA0-9CE587D8F677}"/>
    <cellStyle name="Vírgula 7 3 11 2" xfId="4244" xr:uid="{5E5864E5-055C-40E5-B644-5380BFB21505}"/>
    <cellStyle name="Vírgula 7 3 11 2 2" xfId="14907" xr:uid="{C595ABB7-9BA5-4F8A-9696-8CDC0EE559D3}"/>
    <cellStyle name="Vírgula 7 3 11 2 3" xfId="10915" xr:uid="{A48D3BF3-705E-4C35-A68F-D4148E604A2A}"/>
    <cellStyle name="Vírgula 7 3 11 3" xfId="7883" xr:uid="{40C7FC96-14FA-42F6-9883-66B86620529C}"/>
    <cellStyle name="Vírgula 7 3 11 4" xfId="13094" xr:uid="{775CBCCC-D2B7-4325-878F-3D48E3BE7749}"/>
    <cellStyle name="Vírgula 7 3 11 5" xfId="6055" xr:uid="{A8136B93-AAAA-40F2-9D3C-499B5F8698FF}"/>
    <cellStyle name="Vírgula 7 3 12" xfId="2589" xr:uid="{0DA93F7F-7FF4-46D7-AAF0-8903AAF5D315}"/>
    <cellStyle name="Vírgula 7 3 12 2" xfId="10916" xr:uid="{4D77075A-AEF0-4EE6-83EF-121FEF0E730A}"/>
    <cellStyle name="Vírgula 7 3 12 3" xfId="13257" xr:uid="{7D367AA3-D538-467B-BC67-06AF91530749}"/>
    <cellStyle name="Vírgula 7 3 12 4" xfId="6191" xr:uid="{533AB66C-0F6B-48B4-9F06-7FE1CB5EE0C7}"/>
    <cellStyle name="Vírgula 7 3 13" xfId="10917" xr:uid="{9674FCA7-7353-423C-AA98-B3E2A6161B5C}"/>
    <cellStyle name="Vírgula 7 3 14" xfId="6228" xr:uid="{6F397F9F-8B7F-4630-BE43-C679024A63E8}"/>
    <cellStyle name="Vírgula 7 3 15" xfId="11444" xr:uid="{7292B31B-8659-423C-961C-7B9D76782F58}"/>
    <cellStyle name="Vírgula 7 3 16" xfId="4405" xr:uid="{730974A6-01E6-4530-8355-6D91AE6813D9}"/>
    <cellStyle name="Vírgula 7 3 2" xfId="709" xr:uid="{DA59783E-4D21-49BF-8F23-11674E6C0818}"/>
    <cellStyle name="Vírgula 7 3 2 10" xfId="11628" xr:uid="{2DA722C9-76C0-434E-A869-B0A0002AE284}"/>
    <cellStyle name="Vírgula 7 3 2 11" xfId="4589" xr:uid="{5E4EFD07-10C2-49C7-8322-8D97086C4742}"/>
    <cellStyle name="Vírgula 7 3 2 2" xfId="852" xr:uid="{E3264C0E-4279-45BA-A24B-621B55372F04}"/>
    <cellStyle name="Vírgula 7 3 2 2 2" xfId="1315" xr:uid="{CBF86F35-999E-4D25-B253-EA0AC4CC945B}"/>
    <cellStyle name="Vírgula 7 3 2 2 2 2" xfId="2013" xr:uid="{1ACC1085-424C-45D6-A97B-4AD7D87976F5}"/>
    <cellStyle name="Vírgula 7 3 2 2 2 2 2" xfId="3963" xr:uid="{7223AA14-F44C-46F8-ABED-1087B3D9A60D}"/>
    <cellStyle name="Vírgula 7 3 2 2 2 2 2 2" xfId="14629" xr:uid="{4DE20F1C-4E56-45E5-BC67-29027AA0BA5F}"/>
    <cellStyle name="Vírgula 7 3 2 2 2 2 2 3" xfId="10918" xr:uid="{27B08F53-5682-4445-AC28-B50B7008F513}"/>
    <cellStyle name="Vírgula 7 3 2 2 2 2 3" xfId="10919" xr:uid="{85F9C1B2-9685-46EA-9FE3-24423DF72359}"/>
    <cellStyle name="Vírgula 7 3 2 2 2 2 4" xfId="7602" xr:uid="{A4787435-06A7-405C-8D4E-5B86FB8BD451}"/>
    <cellStyle name="Vírgula 7 3 2 2 2 2 5" xfId="12816" xr:uid="{8A32336B-3304-43B2-AD45-41C5239A69C2}"/>
    <cellStyle name="Vírgula 7 3 2 2 2 2 6" xfId="5777" xr:uid="{8165B84E-FA04-4D6D-8F1C-C95E6DE3AAC8}"/>
    <cellStyle name="Vírgula 7 3 2 2 2 3" xfId="3277" xr:uid="{3DF6FCAF-8C0B-4106-B4FA-3D99C02C134D}"/>
    <cellStyle name="Vírgula 7 3 2 2 2 3 2" xfId="13943" xr:uid="{AD745F17-A566-4692-AA88-6E0CA0AECFF3}"/>
    <cellStyle name="Vírgula 7 3 2 2 2 3 3" xfId="10920" xr:uid="{17285073-694F-450D-9C1C-2948F0C9886E}"/>
    <cellStyle name="Vírgula 7 3 2 2 2 4" xfId="10921" xr:uid="{D7C83633-1E1A-41DD-8D9A-65ABC219E245}"/>
    <cellStyle name="Vírgula 7 3 2 2 2 5" xfId="6916" xr:uid="{4E1D448D-1EDD-4CC9-A929-C560DD592E1C}"/>
    <cellStyle name="Vírgula 7 3 2 2 2 6" xfId="12130" xr:uid="{B7BBA34A-7EF5-4686-9B09-016DFB364BF7}"/>
    <cellStyle name="Vírgula 7 3 2 2 2 7" xfId="5091" xr:uid="{6C75E073-A8B8-47CA-918A-93638794026A}"/>
    <cellStyle name="Vírgula 7 3 2 2 3" xfId="2012" xr:uid="{EA571CD3-2A09-4D3E-814E-4D7D92F1F68A}"/>
    <cellStyle name="Vírgula 7 3 2 2 3 2" xfId="3962" xr:uid="{2D64CD34-8E62-4004-A633-6AE0A42198B0}"/>
    <cellStyle name="Vírgula 7 3 2 2 3 2 2" xfId="14628" xr:uid="{8FF7B31A-F4E1-4128-85A9-2FEF8FC2EFC4}"/>
    <cellStyle name="Vírgula 7 3 2 2 3 2 3" xfId="10922" xr:uid="{ADC358E5-7520-41FB-BBD5-B2169AC698E8}"/>
    <cellStyle name="Vírgula 7 3 2 2 3 3" xfId="10923" xr:uid="{D5D6D322-7788-4BF7-9FCB-13C25F11BA55}"/>
    <cellStyle name="Vírgula 7 3 2 2 3 4" xfId="7601" xr:uid="{8E39883D-F47C-46D4-8D20-5865CF752BE3}"/>
    <cellStyle name="Vírgula 7 3 2 2 3 5" xfId="12815" xr:uid="{452CBD62-5770-49BE-8568-9AE61699E8B6}"/>
    <cellStyle name="Vírgula 7 3 2 2 3 6" xfId="5776" xr:uid="{CD7F14C4-3073-4D0D-A657-59AD2F60AB75}"/>
    <cellStyle name="Vírgula 7 3 2 2 4" xfId="2910" xr:uid="{59CD6940-7F09-4221-8BE0-8FA34E761D2A}"/>
    <cellStyle name="Vírgula 7 3 2 2 4 2" xfId="13576" xr:uid="{30D63428-0B55-421C-BFD3-3F0D13BDC35F}"/>
    <cellStyle name="Vírgula 7 3 2 2 4 3" xfId="10924" xr:uid="{4B7E187D-9B28-4CCE-8B96-623B01288003}"/>
    <cellStyle name="Vírgula 7 3 2 2 5" xfId="10925" xr:uid="{617214F5-0087-42BA-BFC6-9F829ECD0A08}"/>
    <cellStyle name="Vírgula 7 3 2 2 6" xfId="6549" xr:uid="{3ABFCCFC-8D3B-41DC-A17F-BE82CC3D6F34}"/>
    <cellStyle name="Vírgula 7 3 2 2 7" xfId="11763" xr:uid="{8CE9CD11-942B-4753-8D87-8FD51FAE0C1F}"/>
    <cellStyle name="Vírgula 7 3 2 2 8" xfId="4724" xr:uid="{029D62EF-E21C-4E9A-94EE-7806C3233DBD}"/>
    <cellStyle name="Vírgula 7 3 2 3" xfId="1005" xr:uid="{09609C03-25D7-46F2-AE1C-B5D9519CB00E}"/>
    <cellStyle name="Vírgula 7 3 2 3 2" xfId="2014" xr:uid="{BC0FC9FF-BC20-49A4-B9AB-FD9262F2B316}"/>
    <cellStyle name="Vírgula 7 3 2 3 2 2" xfId="3964" xr:uid="{1999A788-BB7C-414C-ACC6-12ED6952FAF4}"/>
    <cellStyle name="Vírgula 7 3 2 3 2 2 2" xfId="14630" xr:uid="{B1A92C1B-A4EB-471C-8574-FFD822657411}"/>
    <cellStyle name="Vírgula 7 3 2 3 2 2 3" xfId="10926" xr:uid="{207A6888-7CB2-439E-8F22-E28A4FC4D6EA}"/>
    <cellStyle name="Vírgula 7 3 2 3 2 3" xfId="10927" xr:uid="{9CFDD2CD-52DF-44FD-A23E-51277B703BA2}"/>
    <cellStyle name="Vírgula 7 3 2 3 2 4" xfId="7603" xr:uid="{D104FAF7-5588-47C7-96B8-5B439730AC30}"/>
    <cellStyle name="Vírgula 7 3 2 3 2 5" xfId="12817" xr:uid="{D931657F-9995-4BB8-8041-EBB32DC2106C}"/>
    <cellStyle name="Vírgula 7 3 2 3 2 6" xfId="5778" xr:uid="{5506C372-9DF8-4C14-AF58-E45C62456F3C}"/>
    <cellStyle name="Vírgula 7 3 2 3 3" xfId="3048" xr:uid="{F13E4B03-CF79-461D-BBA4-6781B95D15A5}"/>
    <cellStyle name="Vírgula 7 3 2 3 3 2" xfId="13714" xr:uid="{C970B19E-4F47-4C98-9207-290BE081026C}"/>
    <cellStyle name="Vírgula 7 3 2 3 3 3" xfId="10928" xr:uid="{4FE91EA7-BA38-4B67-8E82-AFBF448AFC3D}"/>
    <cellStyle name="Vírgula 7 3 2 3 4" xfId="10929" xr:uid="{761328A4-1AE4-4BC0-AF3F-E79F693C1749}"/>
    <cellStyle name="Vírgula 7 3 2 3 5" xfId="6687" xr:uid="{467EF686-F365-4225-ADFF-CAF50424A1F5}"/>
    <cellStyle name="Vírgula 7 3 2 3 6" xfId="11901" xr:uid="{9339ACC8-52BD-4C6F-87AD-392902BF4D04}"/>
    <cellStyle name="Vírgula 7 3 2 3 7" xfId="4862" xr:uid="{3C0E3883-4CA0-46B3-9345-CE09835229C9}"/>
    <cellStyle name="Vírgula 7 3 2 4" xfId="2011" xr:uid="{3AEBE442-25D7-4F79-9A6F-DA851C5CBD81}"/>
    <cellStyle name="Vírgula 7 3 2 4 2" xfId="3961" xr:uid="{BD51F93E-1BD8-4D9B-8840-ADC43DCA7BFE}"/>
    <cellStyle name="Vírgula 7 3 2 4 2 2" xfId="14627" xr:uid="{9C9EF596-C0CB-43BF-B879-5AB8120C4605}"/>
    <cellStyle name="Vírgula 7 3 2 4 2 3" xfId="10930" xr:uid="{ABCBEE39-8D5B-4963-A7C9-2C8CD74D8085}"/>
    <cellStyle name="Vírgula 7 3 2 4 3" xfId="10931" xr:uid="{B048164F-DF7E-4B29-AE55-38B8F1A102FC}"/>
    <cellStyle name="Vírgula 7 3 2 4 4" xfId="7600" xr:uid="{E5F7FBDB-71CC-4C2F-AFB3-8939D40BD7FD}"/>
    <cellStyle name="Vírgula 7 3 2 4 5" xfId="12814" xr:uid="{D50156CE-0DB8-45E7-B0FA-41AC1ECE870F}"/>
    <cellStyle name="Vírgula 7 3 2 4 6" xfId="5775" xr:uid="{417D6F85-0F41-4524-8DD3-E0AF125B6995}"/>
    <cellStyle name="Vírgula 7 3 2 5" xfId="2303" xr:uid="{FEC09133-22BF-4CD2-857D-9E7191ECD5D3}"/>
    <cellStyle name="Vírgula 7 3 2 5 2" xfId="4156" xr:uid="{DF2CB5EA-1655-4BC5-AEE2-C31CB82DF8CA}"/>
    <cellStyle name="Vírgula 7 3 2 5 2 2" xfId="14819" xr:uid="{AB7ACD11-5BC9-4C36-BB5E-E2F2C1B63D5E}"/>
    <cellStyle name="Vírgula 7 3 2 5 2 3" xfId="10932" xr:uid="{A252D9A3-9EAF-41D3-860D-2416714FB6CC}"/>
    <cellStyle name="Vírgula 7 3 2 5 3" xfId="10933" xr:uid="{A69FC415-44F8-4710-95EB-7CCE6CCD09F2}"/>
    <cellStyle name="Vírgula 7 3 2 5 4" xfId="7795" xr:uid="{2094AE00-6402-41CA-A454-E65834E1AB69}"/>
    <cellStyle name="Vírgula 7 3 2 5 5" xfId="13006" xr:uid="{46B61E03-F0A6-4BE7-8D30-0E9A25475484}"/>
    <cellStyle name="Vírgula 7 3 2 5 6" xfId="5967" xr:uid="{71F0F9C9-8C17-4695-92EA-DB7977CF70F4}"/>
    <cellStyle name="Vírgula 7 3 2 6" xfId="2447" xr:uid="{1FCECF06-2352-4AAA-8F00-3D09FDFA5E15}"/>
    <cellStyle name="Vírgula 7 3 2 6 2" xfId="4291" xr:uid="{0B432634-4263-41C4-B425-C8716DC77C87}"/>
    <cellStyle name="Vírgula 7 3 2 6 2 2" xfId="14954" xr:uid="{9ED7C755-7676-472C-9ED4-6E8150ECF1C2}"/>
    <cellStyle name="Vírgula 7 3 2 6 2 3" xfId="10934" xr:uid="{83A4B010-F75A-49B2-9E48-3AA25B8FF37C}"/>
    <cellStyle name="Vírgula 7 3 2 6 3" xfId="7930" xr:uid="{02E76691-D634-416E-8BAC-9061DE5A46ED}"/>
    <cellStyle name="Vírgula 7 3 2 6 4" xfId="13141" xr:uid="{2DC98417-A2FB-4ED6-9E8D-944016C041DD}"/>
    <cellStyle name="Vírgula 7 3 2 6 5" xfId="6102" xr:uid="{850F19EF-BEB1-4AFA-A66B-56407F93680F}"/>
    <cellStyle name="Vírgula 7 3 2 7" xfId="2775" xr:uid="{B27F1459-0FEE-4F23-9F33-DB2518C11548}"/>
    <cellStyle name="Vírgula 7 3 2 7 2" xfId="13441" xr:uid="{DD3DD3DB-5E92-4480-ABF5-5A436C785EF4}"/>
    <cellStyle name="Vírgula 7 3 2 7 3" xfId="10935" xr:uid="{6F4F116E-23B5-4CD8-BAEF-89DA36AC9F71}"/>
    <cellStyle name="Vírgula 7 3 2 8" xfId="10936" xr:uid="{559FA18F-99DD-4993-85CF-54693C9F5D78}"/>
    <cellStyle name="Vírgula 7 3 2 9" xfId="6414" xr:uid="{6D173E09-AF73-4638-A66A-1523545879A3}"/>
    <cellStyle name="Vírgula 7 3 3" xfId="753" xr:uid="{2F2D9213-B22D-4DD1-965A-561A7DE9E340}"/>
    <cellStyle name="Vírgula 7 3 3 10" xfId="11670" xr:uid="{5C09EB12-399D-49B2-A827-EB1CAD0F3889}"/>
    <cellStyle name="Vírgula 7 3 3 11" xfId="4631" xr:uid="{78ACA075-ECAD-44A0-B3AD-FC33AAFA59F1}"/>
    <cellStyle name="Vírgula 7 3 3 2" xfId="894" xr:uid="{84EB9767-D3EA-4277-BAD0-F267BB150D9E}"/>
    <cellStyle name="Vírgula 7 3 3 2 2" xfId="1357" xr:uid="{06D438D4-B1EE-4AAB-AB2A-FC764277B922}"/>
    <cellStyle name="Vírgula 7 3 3 2 2 2" xfId="2017" xr:uid="{E1983FF5-EA17-4605-B71D-9757F7F244BD}"/>
    <cellStyle name="Vírgula 7 3 3 2 2 2 2" xfId="3967" xr:uid="{AF3ABB5C-3DAA-4031-A5E9-98F29D1F8BDD}"/>
    <cellStyle name="Vírgula 7 3 3 2 2 2 2 2" xfId="14633" xr:uid="{A7B4624E-92D3-4988-A059-EC75EC935A17}"/>
    <cellStyle name="Vírgula 7 3 3 2 2 2 2 3" xfId="10937" xr:uid="{3A9B6469-EC45-423A-9E19-995B4E9027D1}"/>
    <cellStyle name="Vírgula 7 3 3 2 2 2 3" xfId="10938" xr:uid="{B0D94B4C-EDF9-43B5-AF7B-F8BECB960DC7}"/>
    <cellStyle name="Vírgula 7 3 3 2 2 2 4" xfId="7606" xr:uid="{6DF631AB-C2A4-481E-9B02-19648AC96EA7}"/>
    <cellStyle name="Vírgula 7 3 3 2 2 2 5" xfId="12820" xr:uid="{45085BD4-50A0-480A-AA88-42B0C7263C6D}"/>
    <cellStyle name="Vírgula 7 3 3 2 2 2 6" xfId="5781" xr:uid="{669BF5FC-B8A4-4BF6-B58E-B4A5B9A88A4C}"/>
    <cellStyle name="Vírgula 7 3 3 2 2 3" xfId="3319" xr:uid="{22045E1D-5C78-4645-8CAF-17E7262E47FC}"/>
    <cellStyle name="Vírgula 7 3 3 2 2 3 2" xfId="13985" xr:uid="{2E7ED0B4-CE39-4C0A-B45E-05D4AD1554BC}"/>
    <cellStyle name="Vírgula 7 3 3 2 2 3 3" xfId="10939" xr:uid="{F64A45E6-0C30-4FD1-A24A-8E8557690713}"/>
    <cellStyle name="Vírgula 7 3 3 2 2 4" xfId="10940" xr:uid="{451D2DF4-AD54-4AA7-A50C-33B0C0AA90DF}"/>
    <cellStyle name="Vírgula 7 3 3 2 2 5" xfId="6958" xr:uid="{6C301772-6B42-4525-AF70-11751A19CEA8}"/>
    <cellStyle name="Vírgula 7 3 3 2 2 6" xfId="12172" xr:uid="{333F9227-E710-4A81-9E2D-7112D046EC74}"/>
    <cellStyle name="Vírgula 7 3 3 2 2 7" xfId="5133" xr:uid="{DEFF5673-988C-4F3F-ABAB-7CF28B478851}"/>
    <cellStyle name="Vírgula 7 3 3 2 3" xfId="2016" xr:uid="{E298DA9F-4858-4C1B-8142-F5D25B3B43EA}"/>
    <cellStyle name="Vírgula 7 3 3 2 3 2" xfId="3966" xr:uid="{EC167A4E-FF64-4ABE-BA93-A4BDA6F5226B}"/>
    <cellStyle name="Vírgula 7 3 3 2 3 2 2" xfId="14632" xr:uid="{24967F05-61A6-47DA-BD9A-EA2728EB22C0}"/>
    <cellStyle name="Vírgula 7 3 3 2 3 2 3" xfId="10941" xr:uid="{8B932BBD-615D-49BC-AB17-D3F7C69ADD51}"/>
    <cellStyle name="Vírgula 7 3 3 2 3 3" xfId="10942" xr:uid="{1F82BE24-577C-4BBC-9ED3-40FB5197FF00}"/>
    <cellStyle name="Vírgula 7 3 3 2 3 4" xfId="7605" xr:uid="{48EF2A70-09DD-477A-8808-1BF2D41376B8}"/>
    <cellStyle name="Vírgula 7 3 3 2 3 5" xfId="12819" xr:uid="{728F59E8-9584-4198-A7F7-F166D2066004}"/>
    <cellStyle name="Vírgula 7 3 3 2 3 6" xfId="5780" xr:uid="{25D0FB85-CDA0-40BD-B049-BE1E4469F93A}"/>
    <cellStyle name="Vírgula 7 3 3 2 4" xfId="2952" xr:uid="{DFD9FCB0-5D8B-4A25-8269-87A415FFD1A9}"/>
    <cellStyle name="Vírgula 7 3 3 2 4 2" xfId="13618" xr:uid="{C64F5D45-FC1D-45A9-A69D-C14B1164E78C}"/>
    <cellStyle name="Vírgula 7 3 3 2 4 3" xfId="10943" xr:uid="{AAE5486C-EE2B-4815-A7E3-D0F42D640C05}"/>
    <cellStyle name="Vírgula 7 3 3 2 5" xfId="10944" xr:uid="{5255A2E7-2DF0-49BE-A500-1660992EBA9D}"/>
    <cellStyle name="Vírgula 7 3 3 2 6" xfId="6591" xr:uid="{F892ED0D-29FD-4027-9286-FCDF52F6F89E}"/>
    <cellStyle name="Vírgula 7 3 3 2 7" xfId="11805" xr:uid="{95B5B112-4DAC-4688-9264-6862B1C805E7}"/>
    <cellStyle name="Vírgula 7 3 3 2 8" xfId="4766" xr:uid="{C04CC3FD-7CDF-498C-A67E-BF767593DE67}"/>
    <cellStyle name="Vírgula 7 3 3 3" xfId="1047" xr:uid="{A6EBC5E1-ABE8-41C4-AEF9-69C557DC7EE7}"/>
    <cellStyle name="Vírgula 7 3 3 3 2" xfId="2018" xr:uid="{0124C36F-104C-487A-943D-0E31D06C0027}"/>
    <cellStyle name="Vírgula 7 3 3 3 2 2" xfId="3968" xr:uid="{E4ABE73F-9658-45DF-B54A-5F6F0EC5ED08}"/>
    <cellStyle name="Vírgula 7 3 3 3 2 2 2" xfId="14634" xr:uid="{17BC15BF-DFF3-4391-8656-92AE8C44358B}"/>
    <cellStyle name="Vírgula 7 3 3 3 2 2 3" xfId="10945" xr:uid="{037DD9B2-611E-46F8-A5D7-C79B32DD5A6A}"/>
    <cellStyle name="Vírgula 7 3 3 3 2 3" xfId="10946" xr:uid="{156CF81C-0A76-4729-B2A8-5A24771BA370}"/>
    <cellStyle name="Vírgula 7 3 3 3 2 4" xfId="7607" xr:uid="{B0C7FE85-33BD-421A-A553-D6FBD1596779}"/>
    <cellStyle name="Vírgula 7 3 3 3 2 5" xfId="12821" xr:uid="{6BEEC2DF-148E-4E9D-B07C-62BD31A3F55B}"/>
    <cellStyle name="Vírgula 7 3 3 3 2 6" xfId="5782" xr:uid="{BA745B93-0C55-44DB-913E-6A336D998578}"/>
    <cellStyle name="Vírgula 7 3 3 3 3" xfId="3090" xr:uid="{85171E26-BAE7-4990-93C0-A52AAF5C18A2}"/>
    <cellStyle name="Vírgula 7 3 3 3 3 2" xfId="13756" xr:uid="{0CFC7A0D-1850-4EC2-8B03-210671BAEB4F}"/>
    <cellStyle name="Vírgula 7 3 3 3 3 3" xfId="10947" xr:uid="{30600E86-4AC1-4D14-9DFD-45CE1641B0C5}"/>
    <cellStyle name="Vírgula 7 3 3 3 4" xfId="10948" xr:uid="{5F148B27-FB33-4301-9477-380F58BE9F2B}"/>
    <cellStyle name="Vírgula 7 3 3 3 5" xfId="6729" xr:uid="{EBA10AE1-4E2D-4A41-A9C2-28F67AAFDBCF}"/>
    <cellStyle name="Vírgula 7 3 3 3 6" xfId="11943" xr:uid="{16CE0B1F-3F7B-42FB-824D-5D5C9465C650}"/>
    <cellStyle name="Vírgula 7 3 3 3 7" xfId="4904" xr:uid="{D4B32079-05E6-4D6D-8F6F-71E0B602DDF5}"/>
    <cellStyle name="Vírgula 7 3 3 4" xfId="2015" xr:uid="{44B346D5-6800-4E10-95F4-87941596C4E4}"/>
    <cellStyle name="Vírgula 7 3 3 4 2" xfId="3965" xr:uid="{A6D6CA45-EBED-452B-BF05-A8F3E4FBE0DF}"/>
    <cellStyle name="Vírgula 7 3 3 4 2 2" xfId="14631" xr:uid="{940666D2-7767-45E5-9BF1-169C4E23CF23}"/>
    <cellStyle name="Vírgula 7 3 3 4 2 3" xfId="10949" xr:uid="{4AD14A53-645B-411C-90E3-A51692075D18}"/>
    <cellStyle name="Vírgula 7 3 3 4 3" xfId="10950" xr:uid="{8166B942-F7DA-4DB2-8DE0-56CB83341AE1}"/>
    <cellStyle name="Vírgula 7 3 3 4 4" xfId="7604" xr:uid="{262810C6-4F09-4AF5-A09A-5D573D031D0B}"/>
    <cellStyle name="Vírgula 7 3 3 4 5" xfId="12818" xr:uid="{9F9667F5-C9D4-4748-BAE5-B1BC1D4E281F}"/>
    <cellStyle name="Vírgula 7 3 3 4 6" xfId="5779" xr:uid="{7CD27AF3-856D-491C-8504-EBFDFE4408AF}"/>
    <cellStyle name="Vírgula 7 3 3 5" xfId="2345" xr:uid="{9EA208E0-BB74-466A-A12A-07C843C31D1C}"/>
    <cellStyle name="Vírgula 7 3 3 5 2" xfId="4198" xr:uid="{91ADFD6F-4281-40CB-9E7F-1B072B0283DB}"/>
    <cellStyle name="Vírgula 7 3 3 5 2 2" xfId="14861" xr:uid="{02476EF5-8A8F-4DCC-81B3-B83136D291E3}"/>
    <cellStyle name="Vírgula 7 3 3 5 2 3" xfId="10951" xr:uid="{3C7B136C-3E0F-4AE5-86E8-13D991908639}"/>
    <cellStyle name="Vírgula 7 3 3 5 3" xfId="10952" xr:uid="{65CE0C0E-5A5F-4CAA-9EA9-0B736A802EB3}"/>
    <cellStyle name="Vírgula 7 3 3 5 4" xfId="7837" xr:uid="{2BDA6D2F-E32E-4F88-A33F-A0E74C2F04B3}"/>
    <cellStyle name="Vírgula 7 3 3 5 5" xfId="13048" xr:uid="{06798B26-0A26-4700-A2E6-ED76B3A6B53A}"/>
    <cellStyle name="Vírgula 7 3 3 5 6" xfId="6009" xr:uid="{1FAFB5CD-9EF2-46B3-B944-728F88717F18}"/>
    <cellStyle name="Vírgula 7 3 3 6" xfId="2489" xr:uid="{E0CD99CD-9793-445D-976E-92C8F0734765}"/>
    <cellStyle name="Vírgula 7 3 3 6 2" xfId="4333" xr:uid="{30C77D6B-C7BD-46B3-B856-6B4D8AE6F878}"/>
    <cellStyle name="Vírgula 7 3 3 6 2 2" xfId="14996" xr:uid="{41FDE483-242C-40A1-BE55-ED4FA95846A8}"/>
    <cellStyle name="Vírgula 7 3 3 6 2 3" xfId="10953" xr:uid="{590DA519-867E-4697-9A6C-A60CB1FAF42F}"/>
    <cellStyle name="Vírgula 7 3 3 6 3" xfId="7972" xr:uid="{CE80953D-AF54-4091-807B-EF051EBB6878}"/>
    <cellStyle name="Vírgula 7 3 3 6 4" xfId="13183" xr:uid="{CCE3271F-BDAF-492F-B2B0-9CC19A77500A}"/>
    <cellStyle name="Vírgula 7 3 3 6 5" xfId="6144" xr:uid="{BE0504BA-8B34-4E56-9F79-05BFEA3E2254}"/>
    <cellStyle name="Vírgula 7 3 3 7" xfId="2817" xr:uid="{15A5EF81-C49B-41CC-8C81-9BD67D517BC8}"/>
    <cellStyle name="Vírgula 7 3 3 7 2" xfId="13483" xr:uid="{33293C3D-2E59-4771-B27C-48179EF7D02E}"/>
    <cellStyle name="Vírgula 7 3 3 7 3" xfId="10954" xr:uid="{77FBBB96-F8B2-407B-A734-43E30442558A}"/>
    <cellStyle name="Vírgula 7 3 3 8" xfId="10955" xr:uid="{2A77F32D-101E-45D6-9209-A945BE378C5E}"/>
    <cellStyle name="Vírgula 7 3 3 9" xfId="6456" xr:uid="{1480501D-D0F4-4F6F-87E3-6BACC847E315}"/>
    <cellStyle name="Vírgula 7 3 4" xfId="595" xr:uid="{3D413FB6-CC20-4348-BFA1-28213DD57D1B}"/>
    <cellStyle name="Vírgula 7 3 4 2" xfId="1155" xr:uid="{0F937AC5-CE21-44D2-9D49-53E8C44DFDE1}"/>
    <cellStyle name="Vírgula 7 3 4 2 2" xfId="2020" xr:uid="{2513E5DD-BF41-475F-AA84-8F1828D56C03}"/>
    <cellStyle name="Vírgula 7 3 4 2 2 2" xfId="3970" xr:uid="{7383AE00-A4E7-4650-B455-E28984A51823}"/>
    <cellStyle name="Vírgula 7 3 4 2 2 2 2" xfId="14636" xr:uid="{DC2F0C5D-BBE7-449A-BD26-175DF1F51428}"/>
    <cellStyle name="Vírgula 7 3 4 2 2 2 3" xfId="10956" xr:uid="{378E3E49-4C98-477B-817C-0E70858A970E}"/>
    <cellStyle name="Vírgula 7 3 4 2 2 3" xfId="10957" xr:uid="{C05D3C5F-5DA5-4BFA-B090-B2DB1C04FBAE}"/>
    <cellStyle name="Vírgula 7 3 4 2 2 4" xfId="7609" xr:uid="{8D57D316-7482-4BE2-9BB6-FBE9B2CE2B49}"/>
    <cellStyle name="Vírgula 7 3 4 2 2 5" xfId="12823" xr:uid="{1DD77473-8AAA-44B4-94D8-25F3EA98BDF8}"/>
    <cellStyle name="Vírgula 7 3 4 2 2 6" xfId="5784" xr:uid="{FD5905ED-5078-4A41-A3FA-6C714D9B350A}"/>
    <cellStyle name="Vírgula 7 3 4 2 3" xfId="3180" xr:uid="{1FA2EF89-C754-4B86-B884-A04AF1C77D34}"/>
    <cellStyle name="Vírgula 7 3 4 2 3 2" xfId="13846" xr:uid="{7903B1D4-6646-4F8C-935E-B88753A0D294}"/>
    <cellStyle name="Vírgula 7 3 4 2 3 3" xfId="10958" xr:uid="{EAE07631-A90A-4087-A4E7-7E35B2CC9983}"/>
    <cellStyle name="Vírgula 7 3 4 2 4" xfId="10959" xr:uid="{F8EC6592-0156-4458-8D7C-4A8CF53DBD17}"/>
    <cellStyle name="Vírgula 7 3 4 2 5" xfId="6819" xr:uid="{DFD891EB-52DE-4E78-8DEF-31A2EB4E9022}"/>
    <cellStyle name="Vírgula 7 3 4 2 6" xfId="12033" xr:uid="{6113FDF7-83B7-4687-9086-8DE2F7165D04}"/>
    <cellStyle name="Vírgula 7 3 4 2 7" xfId="4994" xr:uid="{23A75677-6DD3-4E60-86FC-E8EE159A4105}"/>
    <cellStyle name="Vírgula 7 3 4 3" xfId="2019" xr:uid="{E3CED57B-2AD4-4F50-8F34-D673C38ADB19}"/>
    <cellStyle name="Vírgula 7 3 4 3 2" xfId="3969" xr:uid="{071CB2F3-1175-4F46-A023-CA52052F6FCB}"/>
    <cellStyle name="Vírgula 7 3 4 3 2 2" xfId="14635" xr:uid="{AAD0FD28-8671-4207-9EF3-99D789BDAC77}"/>
    <cellStyle name="Vírgula 7 3 4 3 2 3" xfId="10960" xr:uid="{88407F28-BE43-48E8-AB74-4042FAB3D384}"/>
    <cellStyle name="Vírgula 7 3 4 3 3" xfId="10961" xr:uid="{057D107A-86E0-4A5C-A8E9-9BAF5E926DA8}"/>
    <cellStyle name="Vírgula 7 3 4 3 4" xfId="7608" xr:uid="{D95FEAE5-6B78-498B-9EBB-956DA52BED81}"/>
    <cellStyle name="Vírgula 7 3 4 3 5" xfId="12822" xr:uid="{2E0D4DFD-2365-4D4F-840E-8E5793EEA2D0}"/>
    <cellStyle name="Vírgula 7 3 4 3 6" xfId="5783" xr:uid="{98F42941-D605-4471-AC13-FDB6C53BAB3B}"/>
    <cellStyle name="Vírgula 7 3 4 4" xfId="2728" xr:uid="{AAE895AD-0A90-4E98-B3AA-85494624F3F6}"/>
    <cellStyle name="Vírgula 7 3 4 4 2" xfId="13394" xr:uid="{F2C3E775-943D-4956-A827-16006E649780}"/>
    <cellStyle name="Vírgula 7 3 4 4 3" xfId="10962" xr:uid="{8ED5AEEC-0BD6-4080-BCA3-8918315D0316}"/>
    <cellStyle name="Vírgula 7 3 4 5" xfId="10963" xr:uid="{56056B4C-4FD6-4CD2-8D43-14635DDAAF24}"/>
    <cellStyle name="Vírgula 7 3 4 6" xfId="6367" xr:uid="{FCEB07EF-C88A-41DB-8EBE-668D01D24EFD}"/>
    <cellStyle name="Vírgula 7 3 4 7" xfId="11581" xr:uid="{B4FA3789-9FA0-4B79-A7B5-F0C6B6625FFF}"/>
    <cellStyle name="Vírgula 7 3 4 8" xfId="4542" xr:uid="{828EA49E-2CE6-491C-8493-AA2161935416}"/>
    <cellStyle name="Vírgula 7 3 5" xfId="804" xr:uid="{AB390202-813E-46F6-BC5F-FE94B48ECA25}"/>
    <cellStyle name="Vírgula 7 3 5 2" xfId="1268" xr:uid="{31DB0A03-21AE-4D27-ADCA-3CEF5215BA67}"/>
    <cellStyle name="Vírgula 7 3 5 2 2" xfId="2022" xr:uid="{FB5756D1-EAE2-4507-921F-F5C86D2FE47C}"/>
    <cellStyle name="Vírgula 7 3 5 2 2 2" xfId="3972" xr:uid="{5847A92F-CFCF-4B5D-858A-D0AA7136B006}"/>
    <cellStyle name="Vírgula 7 3 5 2 2 2 2" xfId="14638" xr:uid="{47F9B070-7E36-4E0E-AB43-8A0E912ADF8D}"/>
    <cellStyle name="Vírgula 7 3 5 2 2 2 3" xfId="10964" xr:uid="{16DABF38-D81B-499C-BB6B-E6CEA99C62ED}"/>
    <cellStyle name="Vírgula 7 3 5 2 2 3" xfId="10965" xr:uid="{5A31BC86-8A2D-4468-94BA-5EC2DE8B2C00}"/>
    <cellStyle name="Vírgula 7 3 5 2 2 4" xfId="7611" xr:uid="{678CBCA6-8778-4D09-AEA1-4CE67287CB00}"/>
    <cellStyle name="Vírgula 7 3 5 2 2 5" xfId="12825" xr:uid="{F941E0CB-6817-4A94-939A-46C9C5CF4C32}"/>
    <cellStyle name="Vírgula 7 3 5 2 2 6" xfId="5786" xr:uid="{E721AD30-723C-4716-BFE5-9ABDAD5CDCB0}"/>
    <cellStyle name="Vírgula 7 3 5 2 3" xfId="3230" xr:uid="{D501B4E1-0F34-40B3-A363-44A0492C6A17}"/>
    <cellStyle name="Vírgula 7 3 5 2 3 2" xfId="13896" xr:uid="{7F183A8E-2846-4F07-A8A2-BB5E0D9FAE2D}"/>
    <cellStyle name="Vírgula 7 3 5 2 3 3" xfId="10966" xr:uid="{BF799FF1-3C3C-4080-8D2F-F9FDCECDC756}"/>
    <cellStyle name="Vírgula 7 3 5 2 4" xfId="10967" xr:uid="{2EE12601-8F04-48DB-9103-BF3322366226}"/>
    <cellStyle name="Vírgula 7 3 5 2 5" xfId="6869" xr:uid="{753FDA0D-6B0C-4B88-AA04-D37E02244CD0}"/>
    <cellStyle name="Vírgula 7 3 5 2 6" xfId="12083" xr:uid="{396EDE77-DD2B-47B7-A41F-82A9E4571E70}"/>
    <cellStyle name="Vírgula 7 3 5 2 7" xfId="5044" xr:uid="{62860BBD-66CB-47CE-ACE6-A5323028213B}"/>
    <cellStyle name="Vírgula 7 3 5 3" xfId="2021" xr:uid="{5EBF2B8A-C8C8-4E79-9BD5-F3B7B40AD4F9}"/>
    <cellStyle name="Vírgula 7 3 5 3 2" xfId="3971" xr:uid="{8BC506F1-4D09-48CD-AD09-518320B921B9}"/>
    <cellStyle name="Vírgula 7 3 5 3 2 2" xfId="14637" xr:uid="{F10782DB-D6AD-4508-9F78-896E9760FE19}"/>
    <cellStyle name="Vírgula 7 3 5 3 2 3" xfId="10968" xr:uid="{BBF9CB66-C66B-41AA-B367-C6DB8E6B108D}"/>
    <cellStyle name="Vírgula 7 3 5 3 3" xfId="10969" xr:uid="{EE0FAB84-4220-4D75-8F93-B27CA22326B0}"/>
    <cellStyle name="Vírgula 7 3 5 3 4" xfId="7610" xr:uid="{19E599F1-6C97-4CC8-AA73-D8968ABFCD5F}"/>
    <cellStyle name="Vírgula 7 3 5 3 5" xfId="12824" xr:uid="{D0C659C5-F47F-469F-B31E-C6210C118FF8}"/>
    <cellStyle name="Vírgula 7 3 5 3 6" xfId="5785" xr:uid="{D6C8A851-2086-4F7B-81F0-2D0CCEE4C8B1}"/>
    <cellStyle name="Vírgula 7 3 5 4" xfId="2863" xr:uid="{CDC51757-26C1-4911-81F0-8C630EB214E8}"/>
    <cellStyle name="Vírgula 7 3 5 4 2" xfId="13529" xr:uid="{22551395-A270-4B45-9068-568C1ED70EF7}"/>
    <cellStyle name="Vírgula 7 3 5 4 3" xfId="10970" xr:uid="{5FFAC91F-FB07-4ECE-B50C-1634E35C6D29}"/>
    <cellStyle name="Vírgula 7 3 5 5" xfId="10971" xr:uid="{41BEE8C8-04DF-4F35-940C-3191EDAE0DC5}"/>
    <cellStyle name="Vírgula 7 3 5 6" xfId="6502" xr:uid="{9D579A3B-F922-4697-A65F-F2BE8E7BF8F2}"/>
    <cellStyle name="Vírgula 7 3 5 7" xfId="11716" xr:uid="{270CB520-3A23-4C9C-BDB3-FD67BB69A2B0}"/>
    <cellStyle name="Vírgula 7 3 5 8" xfId="4677" xr:uid="{4820BB00-A5FE-4FF6-A85B-B306176A5EDD}"/>
    <cellStyle name="Vírgula 7 3 6" xfId="479" xr:uid="{BF3F4D55-8C32-4634-AAF4-ADA96C892598}"/>
    <cellStyle name="Vírgula 7 3 6 2" xfId="1100" xr:uid="{C7C70FC4-90E5-4F18-A8D4-24CC75E9B46B}"/>
    <cellStyle name="Vírgula 7 3 6 2 2" xfId="2024" xr:uid="{C046EC4B-BE0F-4561-98A1-68D7BDE3FBB0}"/>
    <cellStyle name="Vírgula 7 3 6 2 2 2" xfId="3974" xr:uid="{1A69198D-05B7-48BC-81CC-57422C14D5DA}"/>
    <cellStyle name="Vírgula 7 3 6 2 2 2 2" xfId="14640" xr:uid="{7234129C-D774-4850-8221-1C1777211057}"/>
    <cellStyle name="Vírgula 7 3 6 2 2 2 3" xfId="10972" xr:uid="{D1B13195-D269-4E1B-91BF-2A6CCEF55418}"/>
    <cellStyle name="Vírgula 7 3 6 2 2 3" xfId="10973" xr:uid="{B2BAA573-EAE5-4A23-A8C9-16222B627E99}"/>
    <cellStyle name="Vírgula 7 3 6 2 2 4" xfId="7613" xr:uid="{6CAB0DBD-D3DA-4E82-9661-65A013A56666}"/>
    <cellStyle name="Vírgula 7 3 6 2 2 5" xfId="12827" xr:uid="{DFBCB61F-A5E0-4E7C-A076-FDA411141822}"/>
    <cellStyle name="Vírgula 7 3 6 2 2 6" xfId="5788" xr:uid="{93AA6B19-DFDF-4132-8F98-022681FB18EA}"/>
    <cellStyle name="Vírgula 7 3 6 2 3" xfId="3136" xr:uid="{98BEADAD-C40B-4F2D-8160-C0868987B497}"/>
    <cellStyle name="Vírgula 7 3 6 2 3 2" xfId="13802" xr:uid="{BED0E933-DCEA-43E1-B813-FD7DE76E7AAD}"/>
    <cellStyle name="Vírgula 7 3 6 2 3 3" xfId="10974" xr:uid="{0BD4E196-4680-42EB-8B03-2C2BFEE72A5E}"/>
    <cellStyle name="Vírgula 7 3 6 2 4" xfId="10975" xr:uid="{46327A22-83DC-489E-B326-9AB405DE43B5}"/>
    <cellStyle name="Vírgula 7 3 6 2 5" xfId="6775" xr:uid="{FC584408-A319-4427-8B4E-8D204EF8D567}"/>
    <cellStyle name="Vírgula 7 3 6 2 6" xfId="11989" xr:uid="{4082FBD2-5B40-41BA-8092-430CBCE39C7C}"/>
    <cellStyle name="Vírgula 7 3 6 2 7" xfId="4950" xr:uid="{463CE8FF-3FC5-4576-B042-B2A63D346B82}"/>
    <cellStyle name="Vírgula 7 3 6 3" xfId="2023" xr:uid="{30E20B9C-AE0C-4EF0-BCB4-244EF3D45B7B}"/>
    <cellStyle name="Vírgula 7 3 6 3 2" xfId="3973" xr:uid="{00D56122-FE08-4017-9EEC-A40913466BF1}"/>
    <cellStyle name="Vírgula 7 3 6 3 2 2" xfId="14639" xr:uid="{12BC8C8E-6E8A-4C0A-9562-729EFDD8C870}"/>
    <cellStyle name="Vírgula 7 3 6 3 2 3" xfId="10976" xr:uid="{28E1E703-BC06-4F90-B9CF-5811031E271A}"/>
    <cellStyle name="Vírgula 7 3 6 3 3" xfId="10977" xr:uid="{DA18C1FB-08EE-4903-B965-19A28D93F7CB}"/>
    <cellStyle name="Vírgula 7 3 6 3 4" xfId="7612" xr:uid="{2D7D45BF-1595-46E8-8390-FEAC3B44A4F4}"/>
    <cellStyle name="Vírgula 7 3 6 3 5" xfId="12826" xr:uid="{3B78A885-CC2F-4BDF-A58A-34AC2E79D5BB}"/>
    <cellStyle name="Vírgula 7 3 6 3 6" xfId="5787" xr:uid="{42FE7C49-5870-4CC3-AFA9-A31468EAF878}"/>
    <cellStyle name="Vírgula 7 3 6 4" xfId="2679" xr:uid="{63197BAC-78FF-48D6-B242-62A29BE88321}"/>
    <cellStyle name="Vírgula 7 3 6 4 2" xfId="13345" xr:uid="{25FF55B3-D3C7-4CFE-AA7E-C5FFCCF53898}"/>
    <cellStyle name="Vírgula 7 3 6 4 3" xfId="10978" xr:uid="{8986523C-0458-45E0-A7D4-DE0ABD7342D9}"/>
    <cellStyle name="Vírgula 7 3 6 5" xfId="10979" xr:uid="{DADBA0F3-A6C5-4AF5-B4AE-9C554E9C0AA4}"/>
    <cellStyle name="Vírgula 7 3 6 6" xfId="6318" xr:uid="{31F3453B-F3C8-453D-A0FE-E5B8225004C7}"/>
    <cellStyle name="Vírgula 7 3 6 7" xfId="11532" xr:uid="{4173F3BB-28D6-4ABB-B16C-AF1D471E8276}"/>
    <cellStyle name="Vírgula 7 3 6 8" xfId="4493" xr:uid="{AE2AFFE9-507D-4E3A-9FDD-BE772578E1E0}"/>
    <cellStyle name="Vírgula 7 3 7" xfId="954" xr:uid="{171D3723-82B1-4F8A-A124-8BCFE45B9934}"/>
    <cellStyle name="Vírgula 7 3 7 2" xfId="2025" xr:uid="{90B755DD-81E9-42D9-9FA3-C5F8CE402031}"/>
    <cellStyle name="Vírgula 7 3 7 2 2" xfId="3975" xr:uid="{7F994131-64C3-4092-B602-87D6FD4FC6DD}"/>
    <cellStyle name="Vírgula 7 3 7 2 2 2" xfId="14641" xr:uid="{DE2C9FC5-E4FE-4A0B-A28A-04BAB1037EA0}"/>
    <cellStyle name="Vírgula 7 3 7 2 2 3" xfId="10980" xr:uid="{F38E7DF0-B680-4F41-A34C-4A7822850A92}"/>
    <cellStyle name="Vírgula 7 3 7 2 3" xfId="10981" xr:uid="{7580D4F0-969E-47FC-A3F8-E93020375C8C}"/>
    <cellStyle name="Vírgula 7 3 7 2 4" xfId="7614" xr:uid="{B3AAACC8-CF52-4366-98EF-CDCD8EC049FC}"/>
    <cellStyle name="Vírgula 7 3 7 2 5" xfId="12828" xr:uid="{FEABF2F3-BF10-435F-A860-5B30381FD727}"/>
    <cellStyle name="Vírgula 7 3 7 2 6" xfId="5789" xr:uid="{39BA0FA8-3F5F-4F3D-9A9A-DF1BA28CB78C}"/>
    <cellStyle name="Vírgula 7 3 7 3" xfId="3001" xr:uid="{C92061CC-4A90-4676-97F9-D2A36156BEDA}"/>
    <cellStyle name="Vírgula 7 3 7 3 2" xfId="13667" xr:uid="{648EAC23-ADAF-4824-AD8E-449E330E86C4}"/>
    <cellStyle name="Vírgula 7 3 7 3 3" xfId="10982" xr:uid="{9D45FDF9-A0FC-430D-9163-9991E03FDEEA}"/>
    <cellStyle name="Vírgula 7 3 7 4" xfId="10983" xr:uid="{2628470B-87CF-4F29-B4DC-861DCEA967B0}"/>
    <cellStyle name="Vírgula 7 3 7 5" xfId="6640" xr:uid="{C0BA0563-30FB-4A8D-A33B-33FE6B8D5678}"/>
    <cellStyle name="Vírgula 7 3 7 6" xfId="11854" xr:uid="{CCA7D6ED-C96E-448E-9F34-C2B1CC19448D}"/>
    <cellStyle name="Vírgula 7 3 7 7" xfId="4815" xr:uid="{0655A1E7-4338-43C9-9ADE-3C1B85863DDC}"/>
    <cellStyle name="Vírgula 7 3 8" xfId="1418" xr:uid="{1683E994-4569-4381-8A7C-0D408C004C19}"/>
    <cellStyle name="Vírgula 7 3 8 2" xfId="3368" xr:uid="{21E186A1-976E-487C-ABBB-7DD8F824F6C6}"/>
    <cellStyle name="Vírgula 7 3 8 2 2" xfId="14034" xr:uid="{5361EF27-BD2A-4B35-A47E-12B6804F5946}"/>
    <cellStyle name="Vírgula 7 3 8 2 3" xfId="10984" xr:uid="{F0C8BDC8-ACB2-493E-B36E-664EC069349A}"/>
    <cellStyle name="Vírgula 7 3 8 3" xfId="10985" xr:uid="{A318ED6B-5B0E-4DA9-90B6-0DC208CB96C1}"/>
    <cellStyle name="Vírgula 7 3 8 4" xfId="7007" xr:uid="{B783D263-A813-4275-A288-0094058CB8F2}"/>
    <cellStyle name="Vírgula 7 3 8 5" xfId="12221" xr:uid="{783260CF-80E8-4E5F-8AF6-46140FC888DF}"/>
    <cellStyle name="Vírgula 7 3 8 6" xfId="5182" xr:uid="{C965B863-A9F9-4898-A4F7-32518FF1E797}"/>
    <cellStyle name="Vírgula 7 3 9" xfId="365" xr:uid="{39F92CCE-690B-4BA1-927E-92615540E51B}"/>
    <cellStyle name="Vírgula 7 3 9 2" xfId="2635" xr:uid="{B5AC271E-91CA-4BCF-9046-7D5DC90FF90D}"/>
    <cellStyle name="Vírgula 7 3 9 2 2" xfId="13301" xr:uid="{BE94FCDC-8AB3-472E-9D0F-32FEE84F7EE0}"/>
    <cellStyle name="Vírgula 7 3 9 2 3" xfId="10986" xr:uid="{1624363B-F4BB-4FA0-A6AC-FCC46F1364C9}"/>
    <cellStyle name="Vírgula 7 3 9 3" xfId="10987" xr:uid="{71F7CDC4-ACC0-4F0D-A715-10876C5AC1D5}"/>
    <cellStyle name="Vírgula 7 3 9 4" xfId="6274" xr:uid="{7F24A15D-69E8-4500-80B9-A66B1857B4F2}"/>
    <cellStyle name="Vírgula 7 3 9 5" xfId="11488" xr:uid="{4450E532-85D1-4E34-9337-BC73886FDCF0}"/>
    <cellStyle name="Vírgula 7 3 9 6" xfId="4449" xr:uid="{7D6E3460-D4ED-4F55-A4AD-D40AF2C612DE}"/>
    <cellStyle name="Vírgula 7 4" xfId="371" xr:uid="{C13F359A-4688-4588-B890-949793A03BD3}"/>
    <cellStyle name="Vírgula 7 4 10" xfId="2405" xr:uid="{B0A03976-1871-48C1-AE4A-FCA64157D705}"/>
    <cellStyle name="Vírgula 7 4 10 2" xfId="4249" xr:uid="{246FABAA-B0F8-4096-8CC1-787CB16FF8BE}"/>
    <cellStyle name="Vírgula 7 4 10 2 2" xfId="14912" xr:uid="{6DC930F9-AD9C-4813-A72F-A0D1D669B3B0}"/>
    <cellStyle name="Vírgula 7 4 10 2 3" xfId="10988" xr:uid="{5995D367-4E2C-42E9-BE68-EC56C45986D4}"/>
    <cellStyle name="Vírgula 7 4 10 3" xfId="7888" xr:uid="{78F52AE8-079B-4704-8C3C-496FDBBA5611}"/>
    <cellStyle name="Vírgula 7 4 10 4" xfId="13099" xr:uid="{B33F68A1-1357-4434-9CC3-028A16BD2047}"/>
    <cellStyle name="Vírgula 7 4 10 5" xfId="6060" xr:uid="{57DF1C98-1222-4BE3-AB2E-60D63204074C}"/>
    <cellStyle name="Vírgula 7 4 11" xfId="2640" xr:uid="{3FBAD95D-7949-47C7-9B10-4A043633E39D}"/>
    <cellStyle name="Vírgula 7 4 11 2" xfId="13306" xr:uid="{0163C6B5-F6FA-4996-808A-1AA3D3ACE7B0}"/>
    <cellStyle name="Vírgula 7 4 11 3" xfId="10989" xr:uid="{2CB91623-4F58-4D21-813B-FA39516B823B}"/>
    <cellStyle name="Vírgula 7 4 12" xfId="10990" xr:uid="{2468906B-93B4-4ACF-B17D-D0882A95E23E}"/>
    <cellStyle name="Vírgula 7 4 13" xfId="6279" xr:uid="{E69E9340-D004-4832-B306-764CB970A136}"/>
    <cellStyle name="Vírgula 7 4 14" xfId="11493" xr:uid="{CAFD18E1-C38C-4927-ACE4-5E7996C1FFDB}"/>
    <cellStyle name="Vírgula 7 4 15" xfId="4454" xr:uid="{67A1AFEB-4DE3-4B9F-8A39-891DF3606C90}"/>
    <cellStyle name="Vírgula 7 4 2" xfId="493" xr:uid="{B2177391-2287-4ABB-9574-4419BDF563D5}"/>
    <cellStyle name="Vírgula 7 4 2 10" xfId="10991" xr:uid="{79564B1D-A648-4212-AF76-77E40671B1DA}"/>
    <cellStyle name="Vírgula 7 4 2 11" xfId="6328" xr:uid="{8C494A1B-C1EF-4BA3-9530-5C7614E6DD5D}"/>
    <cellStyle name="Vírgula 7 4 2 12" xfId="11542" xr:uid="{597CDAC0-A05B-4ADA-975F-84DE903D76C0}"/>
    <cellStyle name="Vírgula 7 4 2 13" xfId="4503" xr:uid="{D9B82121-D8A1-4705-BFC3-E7AEF92F8B5F}"/>
    <cellStyle name="Vírgula 7 4 2 2" xfId="760" xr:uid="{3B7007DC-B21E-4B42-97E0-B730AA5094F4}"/>
    <cellStyle name="Vírgula 7 4 2 2 10" xfId="6463" xr:uid="{5E928C4A-4EE7-4E10-AC10-7D7C3A2AE794}"/>
    <cellStyle name="Vírgula 7 4 2 2 11" xfId="11677" xr:uid="{5AF6A96D-4D8B-41F2-8DC9-57A704EB1F95}"/>
    <cellStyle name="Vírgula 7 4 2 2 12" xfId="4638" xr:uid="{47014474-A114-43D7-BB7A-674720881572}"/>
    <cellStyle name="Vírgula 7 4 2 2 2" xfId="901" xr:uid="{EC7D4AB9-2110-4181-AEE4-87F6FAB92B1F}"/>
    <cellStyle name="Vírgula 7 4 2 2 2 2" xfId="1364" xr:uid="{2239412B-1340-492F-B9AB-0ED16A7DC7FE}"/>
    <cellStyle name="Vírgula 7 4 2 2 2 2 2" xfId="2029" xr:uid="{923FF756-C90A-472B-ACF8-7C8A20895E3F}"/>
    <cellStyle name="Vírgula 7 4 2 2 2 2 2 2" xfId="3979" xr:uid="{1A741583-C9A3-4140-96C7-059CAB69146A}"/>
    <cellStyle name="Vírgula 7 4 2 2 2 2 2 2 2" xfId="14645" xr:uid="{5BDB3DD2-32DA-4DB5-9F57-7C55C7E97830}"/>
    <cellStyle name="Vírgula 7 4 2 2 2 2 2 2 3" xfId="10992" xr:uid="{B182851F-3C40-4949-B3EF-672ED7DC8C53}"/>
    <cellStyle name="Vírgula 7 4 2 2 2 2 2 3" xfId="10993" xr:uid="{89A78D50-D265-44E5-9691-4316169D3ED8}"/>
    <cellStyle name="Vírgula 7 4 2 2 2 2 2 4" xfId="7618" xr:uid="{E9FFAA15-9228-41C6-9CAC-F8D6D7DEBEAB}"/>
    <cellStyle name="Vírgula 7 4 2 2 2 2 2 5" xfId="12832" xr:uid="{98616DAE-47DE-4824-B514-42B8693CFB35}"/>
    <cellStyle name="Vírgula 7 4 2 2 2 2 2 6" xfId="5793" xr:uid="{8CE7C97C-D28C-441B-818F-BAA011A9F54B}"/>
    <cellStyle name="Vírgula 7 4 2 2 2 2 3" xfId="3326" xr:uid="{D733E1AD-2478-4366-BA82-D54D16E29698}"/>
    <cellStyle name="Vírgula 7 4 2 2 2 2 3 2" xfId="13992" xr:uid="{A1ADD80D-A585-4A9A-9022-43C4E5303641}"/>
    <cellStyle name="Vírgula 7 4 2 2 2 2 3 3" xfId="10994" xr:uid="{CD9BBDAE-B34D-4709-98E0-ED190C124D93}"/>
    <cellStyle name="Vírgula 7 4 2 2 2 2 4" xfId="10995" xr:uid="{633E3D7A-E82D-4CED-ADC6-3D856B4A02CD}"/>
    <cellStyle name="Vírgula 7 4 2 2 2 2 5" xfId="6965" xr:uid="{83740AB9-3A3C-4616-A6C5-FB630692CD59}"/>
    <cellStyle name="Vírgula 7 4 2 2 2 2 6" xfId="12179" xr:uid="{F3B7CD4F-7EBE-4766-A076-1A909758C48A}"/>
    <cellStyle name="Vírgula 7 4 2 2 2 2 7" xfId="5140" xr:uid="{56289B0F-A50E-4884-997D-C539867B1339}"/>
    <cellStyle name="Vírgula 7 4 2 2 2 3" xfId="2028" xr:uid="{41AFFA50-ADCA-4C8D-99C6-E8525970A470}"/>
    <cellStyle name="Vírgula 7 4 2 2 2 3 2" xfId="3978" xr:uid="{15447C55-157D-49D0-A48A-6681D3C6E2C4}"/>
    <cellStyle name="Vírgula 7 4 2 2 2 3 2 2" xfId="14644" xr:uid="{A78667B4-A21A-49E2-A081-A232D3CCEB8E}"/>
    <cellStyle name="Vírgula 7 4 2 2 2 3 2 3" xfId="10996" xr:uid="{33F44C13-6B09-40EC-A5AE-2D75195ED2D0}"/>
    <cellStyle name="Vírgula 7 4 2 2 2 3 3" xfId="10997" xr:uid="{4AF8D7BB-8B66-411E-81F8-9B1AEEE7CFCC}"/>
    <cellStyle name="Vírgula 7 4 2 2 2 3 4" xfId="7617" xr:uid="{A36FD499-AE98-4728-84B8-470D480B0737}"/>
    <cellStyle name="Vírgula 7 4 2 2 2 3 5" xfId="12831" xr:uid="{D8B81B53-F269-4688-AAE2-E66CEFD5E4E0}"/>
    <cellStyle name="Vírgula 7 4 2 2 2 3 6" xfId="5792" xr:uid="{25E958D1-1783-43D9-A7D7-72D5EFB2B31F}"/>
    <cellStyle name="Vírgula 7 4 2 2 2 4" xfId="2959" xr:uid="{599C245B-52AA-43D5-A429-BBFDBC044538}"/>
    <cellStyle name="Vírgula 7 4 2 2 2 4 2" xfId="13625" xr:uid="{48C51E63-AC4F-4749-BF0C-32939BD9202B}"/>
    <cellStyle name="Vírgula 7 4 2 2 2 4 3" xfId="10998" xr:uid="{C8A45A90-A42E-465E-B325-2FF50A987C8C}"/>
    <cellStyle name="Vírgula 7 4 2 2 2 5" xfId="10999" xr:uid="{117C307F-FB78-479A-BAEA-4414384EC998}"/>
    <cellStyle name="Vírgula 7 4 2 2 2 6" xfId="6598" xr:uid="{95993A06-8B33-4F8C-A765-037FEE1291EC}"/>
    <cellStyle name="Vírgula 7 4 2 2 2 7" xfId="11812" xr:uid="{78B5D71B-4967-415A-8C1A-D6482D440F84}"/>
    <cellStyle name="Vírgula 7 4 2 2 2 8" xfId="4773" xr:uid="{BFDFAEBB-BB65-4AD8-90FA-74AB9F2F2008}"/>
    <cellStyle name="Vírgula 7 4 2 2 3" xfId="907" xr:uid="{8068F80F-5DF6-4407-B8B6-1A2EF33D7B0C}"/>
    <cellStyle name="Vírgula 7 4 2 2 3 2" xfId="1368" xr:uid="{A0887501-A049-4506-9E1F-B44BCB61F73F}"/>
    <cellStyle name="Vírgula 7 4 2 2 3 2 2" xfId="2031" xr:uid="{4F659C1E-DED3-426A-AB5C-66E70D5F694C}"/>
    <cellStyle name="Vírgula 7 4 2 2 3 2 2 2" xfId="3981" xr:uid="{C0C80C70-A1BE-43E1-9043-91CFA79D84D4}"/>
    <cellStyle name="Vírgula 7 4 2 2 3 2 2 2 2" xfId="14647" xr:uid="{BBF42597-FDD0-40C9-A4D3-4E8BD13719F9}"/>
    <cellStyle name="Vírgula 7 4 2 2 3 2 2 2 3" xfId="11000" xr:uid="{85A392C7-2908-488B-AA68-D45690807697}"/>
    <cellStyle name="Vírgula 7 4 2 2 3 2 2 3" xfId="11001" xr:uid="{713A83A2-A490-4050-8163-9A42ED7D1A74}"/>
    <cellStyle name="Vírgula 7 4 2 2 3 2 2 4" xfId="7620" xr:uid="{9A7A2E08-3A69-4DB7-AF53-007748A34DF3}"/>
    <cellStyle name="Vírgula 7 4 2 2 3 2 2 5" xfId="12834" xr:uid="{EAD8257B-D64D-4A5C-90E2-9864AA17F371}"/>
    <cellStyle name="Vírgula 7 4 2 2 3 2 2 6" xfId="5795" xr:uid="{EC1A834E-F946-48A2-8763-CD9B59CF55CB}"/>
    <cellStyle name="Vírgula 7 4 2 2 3 2 3" xfId="3330" xr:uid="{1C2082D6-2D52-4A6B-8DD6-E6C1D89F5A76}"/>
    <cellStyle name="Vírgula 7 4 2 2 3 2 3 2" xfId="13996" xr:uid="{63F2D1A4-41D0-4B06-B745-0E83B15D5872}"/>
    <cellStyle name="Vírgula 7 4 2 2 3 2 3 3" xfId="11002" xr:uid="{5A7930F6-2E22-4471-97DF-52F476334659}"/>
    <cellStyle name="Vírgula 7 4 2 2 3 2 4" xfId="11003" xr:uid="{7C156952-786F-41EA-8BB3-E9989D7D60CC}"/>
    <cellStyle name="Vírgula 7 4 2 2 3 2 5" xfId="6969" xr:uid="{946E11EB-1E72-45E7-A80A-7BBD16D6F99D}"/>
    <cellStyle name="Vírgula 7 4 2 2 3 2 6" xfId="12183" xr:uid="{3AFEF920-D8E4-43A2-A2E9-29D11DB965D2}"/>
    <cellStyle name="Vírgula 7 4 2 2 3 2 7" xfId="5144" xr:uid="{F49E323F-434D-4274-8F4C-7DD3439D83F0}"/>
    <cellStyle name="Vírgula 7 4 2 2 3 3" xfId="2030" xr:uid="{A5553C03-8C90-436E-B93B-288D4E8D16C3}"/>
    <cellStyle name="Vírgula 7 4 2 2 3 3 2" xfId="3980" xr:uid="{F128F18F-9517-4ADC-9580-792BF0EA7B3F}"/>
    <cellStyle name="Vírgula 7 4 2 2 3 3 2 2" xfId="14646" xr:uid="{B5D45758-8FE4-457A-9E78-29F145A6E0F5}"/>
    <cellStyle name="Vírgula 7 4 2 2 3 3 2 3" xfId="11004" xr:uid="{23581661-A8C2-4BDF-B922-49C49DBD172E}"/>
    <cellStyle name="Vírgula 7 4 2 2 3 3 3" xfId="11005" xr:uid="{A7A1EC53-E464-467A-96D2-B1BEFA4C3FF0}"/>
    <cellStyle name="Vírgula 7 4 2 2 3 3 4" xfId="7619" xr:uid="{BF6F99BA-FC91-4B78-9D20-3F9D4E747F8C}"/>
    <cellStyle name="Vírgula 7 4 2 2 3 3 5" xfId="12833" xr:uid="{D3AA51D3-85B6-418A-8A8F-6A81C3E93F96}"/>
    <cellStyle name="Vírgula 7 4 2 2 3 3 6" xfId="5794" xr:uid="{A191E529-5EF0-41A0-87B5-683E9CF1A124}"/>
    <cellStyle name="Vírgula 7 4 2 2 3 4" xfId="2963" xr:uid="{E6770AD8-7DA4-49EF-9283-8DA578D22B7F}"/>
    <cellStyle name="Vírgula 7 4 2 2 3 4 2" xfId="13629" xr:uid="{2D5E4BA7-782C-4A1D-95B0-A011CB96AF8E}"/>
    <cellStyle name="Vírgula 7 4 2 2 3 4 3" xfId="11006" xr:uid="{3F123828-E95F-41E0-9A7F-6383BC0AADF0}"/>
    <cellStyle name="Vírgula 7 4 2 2 3 5" xfId="11007" xr:uid="{9862D2F7-38AB-4889-B82F-BB2CE55B6EAD}"/>
    <cellStyle name="Vírgula 7 4 2 2 3 6" xfId="6602" xr:uid="{84C25204-FF33-42ED-8C17-47A872C21D60}"/>
    <cellStyle name="Vírgula 7 4 2 2 3 7" xfId="11816" xr:uid="{FA334283-7765-4AE7-ABBC-08230367B3F8}"/>
    <cellStyle name="Vírgula 7 4 2 2 3 8" xfId="4777" xr:uid="{DF4DA500-8546-46EF-BE0E-83D4A020777D}"/>
    <cellStyle name="Vírgula 7 4 2 2 4" xfId="1054" xr:uid="{DB663C16-7A13-4975-A88D-6E89D5A1A8F3}"/>
    <cellStyle name="Vírgula 7 4 2 2 4 2" xfId="2032" xr:uid="{AD72C97A-350A-4DFD-B6F9-47D6955C61F1}"/>
    <cellStyle name="Vírgula 7 4 2 2 4 2 2" xfId="3982" xr:uid="{4AB774C9-0C3C-4D62-847D-DF9CFA4CAEF3}"/>
    <cellStyle name="Vírgula 7 4 2 2 4 2 2 2" xfId="14648" xr:uid="{DD80958C-5A64-4857-BEE3-6280B0878E77}"/>
    <cellStyle name="Vírgula 7 4 2 2 4 2 2 3" xfId="11008" xr:uid="{8F6E3B63-99D1-437F-BF13-8AB31AEEB268}"/>
    <cellStyle name="Vírgula 7 4 2 2 4 2 3" xfId="11009" xr:uid="{BA4187B5-82F9-459C-9720-49DCEEB2746E}"/>
    <cellStyle name="Vírgula 7 4 2 2 4 2 4" xfId="7621" xr:uid="{02D8CCD2-0E91-4186-A40B-D9D8332BEC33}"/>
    <cellStyle name="Vírgula 7 4 2 2 4 2 5" xfId="12835" xr:uid="{AF29DFD9-ABEB-4FAC-9B6E-3D9912DF5165}"/>
    <cellStyle name="Vírgula 7 4 2 2 4 2 6" xfId="5796" xr:uid="{78BE6441-590F-4BF3-BB90-BFB577724BCE}"/>
    <cellStyle name="Vírgula 7 4 2 2 4 3" xfId="3097" xr:uid="{F44D5497-D13D-44D5-AF4B-42A8D1A3733A}"/>
    <cellStyle name="Vírgula 7 4 2 2 4 3 2" xfId="13763" xr:uid="{D56EFFBB-74A7-4AA2-AC0D-3FAAF3515C4B}"/>
    <cellStyle name="Vírgula 7 4 2 2 4 3 3" xfId="11010" xr:uid="{B5C38C62-0707-4DC2-9B4A-5D3146A7EC54}"/>
    <cellStyle name="Vírgula 7 4 2 2 4 4" xfId="11011" xr:uid="{F5ABFB67-875A-4395-ADA2-8A2A03CFA84D}"/>
    <cellStyle name="Vírgula 7 4 2 2 4 5" xfId="6736" xr:uid="{6AAAB634-70F5-4E7A-87A0-0220C8E908AC}"/>
    <cellStyle name="Vírgula 7 4 2 2 4 6" xfId="11950" xr:uid="{FA6FDC57-FB24-43E5-8AFD-FD1FE09C815B}"/>
    <cellStyle name="Vírgula 7 4 2 2 4 7" xfId="4911" xr:uid="{00412D06-73F8-4310-89C5-1D6F602D672F}"/>
    <cellStyle name="Vírgula 7 4 2 2 5" xfId="2027" xr:uid="{57ED2130-F4FB-49FB-9D1A-898BD321F346}"/>
    <cellStyle name="Vírgula 7 4 2 2 5 2" xfId="3977" xr:uid="{D366F401-7270-4330-8A89-B1FC919E4EC1}"/>
    <cellStyle name="Vírgula 7 4 2 2 5 2 2" xfId="14643" xr:uid="{E1A2588D-DC97-4F01-8984-F8214477CFBC}"/>
    <cellStyle name="Vírgula 7 4 2 2 5 2 3" xfId="11012" xr:uid="{B1411428-319D-4DBB-92B3-C05FFAF6EF3D}"/>
    <cellStyle name="Vírgula 7 4 2 2 5 3" xfId="11013" xr:uid="{DA70E735-C82C-4076-BD31-A96AF2EF8F04}"/>
    <cellStyle name="Vírgula 7 4 2 2 5 4" xfId="7616" xr:uid="{F13786D2-B062-4F89-A449-2A1406EC5CFF}"/>
    <cellStyle name="Vírgula 7 4 2 2 5 5" xfId="12830" xr:uid="{CDCF6939-D484-4F40-B756-9D85D665AAED}"/>
    <cellStyle name="Vírgula 7 4 2 2 5 6" xfId="5791" xr:uid="{FFC6E5A0-5561-48A3-9025-2830A994674F}"/>
    <cellStyle name="Vírgula 7 4 2 2 6" xfId="2352" xr:uid="{C95C0B06-5198-4A64-A73F-D3D6BFD00ECE}"/>
    <cellStyle name="Vírgula 7 4 2 2 6 2" xfId="4205" xr:uid="{0A565D26-D587-4EC0-B579-208385C9BB00}"/>
    <cellStyle name="Vírgula 7 4 2 2 6 2 2" xfId="14868" xr:uid="{11CC1D87-E25B-4807-AD8C-331AB35D5623}"/>
    <cellStyle name="Vírgula 7 4 2 2 6 2 3" xfId="11014" xr:uid="{C0540C59-20F4-43E5-AF9A-6D6099CF1535}"/>
    <cellStyle name="Vírgula 7 4 2 2 6 3" xfId="11015" xr:uid="{F98F26A4-7118-450A-BA9F-1BFD60D459CF}"/>
    <cellStyle name="Vírgula 7 4 2 2 6 4" xfId="7844" xr:uid="{8B502DC9-EABE-4D58-AB20-B49E8879CE76}"/>
    <cellStyle name="Vírgula 7 4 2 2 6 5" xfId="13055" xr:uid="{9D299ABE-EDDC-4DD0-84D2-EBB8EAE57FCF}"/>
    <cellStyle name="Vírgula 7 4 2 2 6 6" xfId="6016" xr:uid="{117B2595-9DB1-48FF-82A5-CDBB52331BAC}"/>
    <cellStyle name="Vírgula 7 4 2 2 7" xfId="2496" xr:uid="{BCB8D839-3AF2-40BF-9BE9-B31750058C9F}"/>
    <cellStyle name="Vírgula 7 4 2 2 7 2" xfId="4340" xr:uid="{1D244E2D-79F8-4A3D-9F06-AF3DBAC53C86}"/>
    <cellStyle name="Vírgula 7 4 2 2 7 2 2" xfId="15003" xr:uid="{9520CDD9-089B-448A-AA6C-7CC121A0253D}"/>
    <cellStyle name="Vírgula 7 4 2 2 7 2 3" xfId="11016" xr:uid="{B96FF4DF-0A5F-433E-87DD-E50D48B10313}"/>
    <cellStyle name="Vírgula 7 4 2 2 7 3" xfId="7979" xr:uid="{C2AC6E50-7030-4D5B-8CD2-88C06EF003B1}"/>
    <cellStyle name="Vírgula 7 4 2 2 7 4" xfId="13190" xr:uid="{022B2DE6-F793-4645-8DFB-66A59DDA3D5E}"/>
    <cellStyle name="Vírgula 7 4 2 2 7 5" xfId="6151" xr:uid="{FEF53DFA-9F78-4FFC-876C-C78A72C2D66E}"/>
    <cellStyle name="Vírgula 7 4 2 2 8" xfId="2824" xr:uid="{A85FD59E-1B41-47B8-A466-9A8E82AA3700}"/>
    <cellStyle name="Vírgula 7 4 2 2 8 2" xfId="13490" xr:uid="{AEC9F94F-9AF1-470E-8073-68A761F3395F}"/>
    <cellStyle name="Vírgula 7 4 2 2 8 3" xfId="11017" xr:uid="{225212E9-32E6-4F74-9FFF-8237E3349211}"/>
    <cellStyle name="Vírgula 7 4 2 2 9" xfId="11018" xr:uid="{AB21C289-48A3-4D7A-98A8-5BD2111A00D6}"/>
    <cellStyle name="Vírgula 7 4 2 3" xfId="604" xr:uid="{790DB0B5-46BB-411B-A866-CDA03BA4553E}"/>
    <cellStyle name="Vírgula 7 4 2 3 2" xfId="1162" xr:uid="{6D53A291-54FB-4408-9CCA-C4E363DBDF3C}"/>
    <cellStyle name="Vírgula 7 4 2 3 2 2" xfId="2034" xr:uid="{563CD452-F949-47B2-944F-FD7A2F6BD455}"/>
    <cellStyle name="Vírgula 7 4 2 3 2 2 2" xfId="3984" xr:uid="{11BFFB06-DFD2-441B-9F3D-E941B68F4192}"/>
    <cellStyle name="Vírgula 7 4 2 3 2 2 2 2" xfId="14650" xr:uid="{D63B2EDC-333D-438E-A74A-0E001D17AA39}"/>
    <cellStyle name="Vírgula 7 4 2 3 2 2 2 3" xfId="11019" xr:uid="{E0AA57C3-F6A7-4E9C-9948-EF0DA480D180}"/>
    <cellStyle name="Vírgula 7 4 2 3 2 2 3" xfId="11020" xr:uid="{81497BE4-78DE-4C10-B848-7D1BB7137D51}"/>
    <cellStyle name="Vírgula 7 4 2 3 2 2 4" xfId="7623" xr:uid="{3ADC8B36-DEBC-497B-805B-D7F592A087E9}"/>
    <cellStyle name="Vírgula 7 4 2 3 2 2 5" xfId="12837" xr:uid="{81FF2AAF-97D1-47C7-96AF-314C31A9EADD}"/>
    <cellStyle name="Vírgula 7 4 2 3 2 2 6" xfId="5798" xr:uid="{60203DA8-D291-4F85-B882-0CB3EAE6F616}"/>
    <cellStyle name="Vírgula 7 4 2 3 2 3" xfId="3187" xr:uid="{4C262267-291A-4948-91D7-FCE952319C95}"/>
    <cellStyle name="Vírgula 7 4 2 3 2 3 2" xfId="13853" xr:uid="{EB97CEEE-BACD-40F9-A407-C38522ED4BBE}"/>
    <cellStyle name="Vírgula 7 4 2 3 2 3 3" xfId="11021" xr:uid="{CF48C6E8-970B-4226-AC08-BBB38F79BB5D}"/>
    <cellStyle name="Vírgula 7 4 2 3 2 4" xfId="11022" xr:uid="{9CA372FD-F292-49A1-802A-8EDBA2F8A2CE}"/>
    <cellStyle name="Vírgula 7 4 2 3 2 5" xfId="6826" xr:uid="{C2EEE43E-3DD4-46A5-BBA4-738DCFFF8C67}"/>
    <cellStyle name="Vírgula 7 4 2 3 2 6" xfId="12040" xr:uid="{A937E7BA-DA16-460C-84A3-75438AE0E4FB}"/>
    <cellStyle name="Vírgula 7 4 2 3 2 7" xfId="5001" xr:uid="{819C3C4F-E9CC-4447-AF2E-CA25BE2FE2A3}"/>
    <cellStyle name="Vírgula 7 4 2 3 3" xfId="2033" xr:uid="{7B10ABED-CC32-43C5-8037-2A1392D1A685}"/>
    <cellStyle name="Vírgula 7 4 2 3 3 2" xfId="3983" xr:uid="{79ED89FA-26C4-4B34-968B-9B4E88775D2C}"/>
    <cellStyle name="Vírgula 7 4 2 3 3 2 2" xfId="14649" xr:uid="{614136F5-E528-43FB-AE1B-15027566F5CA}"/>
    <cellStyle name="Vírgula 7 4 2 3 3 2 3" xfId="11023" xr:uid="{E012E57F-227A-45DD-9D43-B6A5D154A37B}"/>
    <cellStyle name="Vírgula 7 4 2 3 3 3" xfId="11024" xr:uid="{635F3986-5BCA-49C0-ABD7-2A64A0775A7E}"/>
    <cellStyle name="Vírgula 7 4 2 3 3 4" xfId="7622" xr:uid="{9D3B5BED-B4F8-4D74-8EDC-3C0F56A24A41}"/>
    <cellStyle name="Vírgula 7 4 2 3 3 5" xfId="12836" xr:uid="{C8DD32D4-8EED-4409-9A19-73BB02C6AFAE}"/>
    <cellStyle name="Vírgula 7 4 2 3 3 6" xfId="5797" xr:uid="{BDE9D9A5-C7B5-4E1B-ABA3-B385C0332A0E}"/>
    <cellStyle name="Vírgula 7 4 2 3 4" xfId="2735" xr:uid="{70DCBD5A-6347-4FBA-8E85-D69F4E8767C6}"/>
    <cellStyle name="Vírgula 7 4 2 3 4 2" xfId="13401" xr:uid="{41F62375-E16D-44AC-8756-14D4170EAE7D}"/>
    <cellStyle name="Vírgula 7 4 2 3 4 3" xfId="11025" xr:uid="{FC2B5D8F-05D2-4C88-808D-D0AE033F0369}"/>
    <cellStyle name="Vírgula 7 4 2 3 5" xfId="11026" xr:uid="{A03D71AE-6E9E-46EF-8D83-3B41D6C221B4}"/>
    <cellStyle name="Vírgula 7 4 2 3 6" xfId="6374" xr:uid="{81B65D8E-C81C-4D7D-B656-C59CC015E084}"/>
    <cellStyle name="Vírgula 7 4 2 3 7" xfId="11588" xr:uid="{D94C1861-81AB-4A1F-BEF1-9087468BE184}"/>
    <cellStyle name="Vírgula 7 4 2 3 8" xfId="4549" xr:uid="{8F789268-7DCE-4A28-AE97-960DCD3AE902}"/>
    <cellStyle name="Vírgula 7 4 2 4" xfId="811" xr:uid="{FA573888-1191-4F76-947A-E938F72B7F0C}"/>
    <cellStyle name="Vírgula 7 4 2 4 2" xfId="1275" xr:uid="{0007AA97-C700-4A88-AB6A-383B242DD6AA}"/>
    <cellStyle name="Vírgula 7 4 2 4 2 2" xfId="2036" xr:uid="{97CCBD6A-7C19-4C76-A463-9CAAD3FF2DE9}"/>
    <cellStyle name="Vírgula 7 4 2 4 2 2 2" xfId="3986" xr:uid="{EC190D47-42FA-407B-8A7E-CDE8DBED77AC}"/>
    <cellStyle name="Vírgula 7 4 2 4 2 2 2 2" xfId="14652" xr:uid="{80E560F6-2705-4EAE-9B65-2399883156C1}"/>
    <cellStyle name="Vírgula 7 4 2 4 2 2 2 3" xfId="11027" xr:uid="{531A8140-BA0A-43B4-950E-274BB41D2AD2}"/>
    <cellStyle name="Vírgula 7 4 2 4 2 2 3" xfId="11028" xr:uid="{AD36C497-3B4F-424A-9EE1-1A5D1190DFA1}"/>
    <cellStyle name="Vírgula 7 4 2 4 2 2 4" xfId="7625" xr:uid="{62DCF8B4-E9FF-4D88-863A-1E96940F57ED}"/>
    <cellStyle name="Vírgula 7 4 2 4 2 2 5" xfId="12839" xr:uid="{A75BC898-EBFC-42FF-930D-3D16B2A8C7F2}"/>
    <cellStyle name="Vírgula 7 4 2 4 2 2 6" xfId="5800" xr:uid="{0C518125-70BC-47B7-9189-5655386F3AED}"/>
    <cellStyle name="Vírgula 7 4 2 4 2 3" xfId="3237" xr:uid="{9D0F63AB-099A-4B18-B337-AC93515FBC36}"/>
    <cellStyle name="Vírgula 7 4 2 4 2 3 2" xfId="13903" xr:uid="{0BBD1F00-A7AB-4B04-A3A2-973CDF701930}"/>
    <cellStyle name="Vírgula 7 4 2 4 2 3 3" xfId="11029" xr:uid="{EBB56275-C7FF-47D5-B406-7F6980C064BA}"/>
    <cellStyle name="Vírgula 7 4 2 4 2 4" xfId="11030" xr:uid="{A77602B4-A8CB-48E4-A2DD-A9EF8EEADD54}"/>
    <cellStyle name="Vírgula 7 4 2 4 2 5" xfId="6876" xr:uid="{5D6B7771-D881-4FFB-B8B6-308C6655D98D}"/>
    <cellStyle name="Vírgula 7 4 2 4 2 6" xfId="12090" xr:uid="{9931DDD8-BCE1-4514-A759-5E7CC699C5D8}"/>
    <cellStyle name="Vírgula 7 4 2 4 2 7" xfId="5051" xr:uid="{4BB8ABB5-32A6-470A-B092-FBFEDC7AB2E0}"/>
    <cellStyle name="Vírgula 7 4 2 4 3" xfId="2035" xr:uid="{4E80CA70-82FC-40D2-9AC7-A849DE3B0CEB}"/>
    <cellStyle name="Vírgula 7 4 2 4 3 2" xfId="3985" xr:uid="{F3BC4255-2D94-432A-BC20-E42D653D7CB3}"/>
    <cellStyle name="Vírgula 7 4 2 4 3 2 2" xfId="14651" xr:uid="{D9012455-25DE-426F-9274-44081A1ECD50}"/>
    <cellStyle name="Vírgula 7 4 2 4 3 2 3" xfId="11031" xr:uid="{10D6F5A9-6D7B-4170-A3C6-6A7E2A9C8991}"/>
    <cellStyle name="Vírgula 7 4 2 4 3 3" xfId="11032" xr:uid="{D6C044F7-E8E0-47BA-BD99-59EE8F3D80CB}"/>
    <cellStyle name="Vírgula 7 4 2 4 3 4" xfId="7624" xr:uid="{E5C2FAF2-E8D1-448B-8CDD-F9153C6E3E60}"/>
    <cellStyle name="Vírgula 7 4 2 4 3 5" xfId="12838" xr:uid="{412BC8E5-8662-4E12-990F-4C683E94E516}"/>
    <cellStyle name="Vírgula 7 4 2 4 3 6" xfId="5799" xr:uid="{01E53CFC-FA6F-481D-B45A-449557D5C639}"/>
    <cellStyle name="Vírgula 7 4 2 4 4" xfId="2870" xr:uid="{A0E1EAF1-4396-4C11-B13C-E77F45FC1865}"/>
    <cellStyle name="Vírgula 7 4 2 4 4 2" xfId="13536" xr:uid="{4F989A14-3C1B-4FB3-B95A-CBC8F9764174}"/>
    <cellStyle name="Vírgula 7 4 2 4 4 3" xfId="11033" xr:uid="{2145327E-BAA4-4E7E-955A-745912DE0345}"/>
    <cellStyle name="Vírgula 7 4 2 4 5" xfId="11034" xr:uid="{8C46F708-DE58-4B80-9B92-936C6C230B26}"/>
    <cellStyle name="Vírgula 7 4 2 4 6" xfId="6509" xr:uid="{BBABD257-F1CA-49D3-BA2F-94A0A8808927}"/>
    <cellStyle name="Vírgula 7 4 2 4 7" xfId="11723" xr:uid="{35234E25-6837-48E2-987B-70351F0592C6}"/>
    <cellStyle name="Vírgula 7 4 2 4 8" xfId="4684" xr:uid="{3D215DF3-B22F-4E17-9EE4-24A416FD0323}"/>
    <cellStyle name="Vírgula 7 4 2 5" xfId="962" xr:uid="{8EB60142-9879-4D53-9A66-8F51661D23D7}"/>
    <cellStyle name="Vírgula 7 4 2 5 2" xfId="2037" xr:uid="{AA9A74F8-AFF7-405F-B604-F9C89C212A1D}"/>
    <cellStyle name="Vírgula 7 4 2 5 2 2" xfId="3987" xr:uid="{66BF7DE8-70C1-40E0-BDDE-4D2A3793BBE3}"/>
    <cellStyle name="Vírgula 7 4 2 5 2 2 2" xfId="14653" xr:uid="{A245C0BA-179E-417C-ADCF-40E380D8EB08}"/>
    <cellStyle name="Vírgula 7 4 2 5 2 2 3" xfId="11035" xr:uid="{B6F58F3A-FE36-4F71-A99B-AA62ADD6CC2C}"/>
    <cellStyle name="Vírgula 7 4 2 5 2 3" xfId="11036" xr:uid="{4098BD4A-36FA-49C7-A2CE-C7A8D62E5D46}"/>
    <cellStyle name="Vírgula 7 4 2 5 2 4" xfId="7626" xr:uid="{E42DD2D3-5D50-4617-BC51-2DB90D58C62C}"/>
    <cellStyle name="Vírgula 7 4 2 5 2 5" xfId="12840" xr:uid="{C151B13C-62BF-488A-B083-CEFC9EE080BB}"/>
    <cellStyle name="Vírgula 7 4 2 5 2 6" xfId="5801" xr:uid="{E92D4BCB-C9B9-4B94-ABA4-D35391B4640D}"/>
    <cellStyle name="Vírgula 7 4 2 5 3" xfId="3008" xr:uid="{FAD70D95-3932-4FCE-A0E6-2AE1ABA89407}"/>
    <cellStyle name="Vírgula 7 4 2 5 3 2" xfId="13674" xr:uid="{05199C7A-7CE4-4E40-B1CB-DECE486E6329}"/>
    <cellStyle name="Vírgula 7 4 2 5 3 3" xfId="11037" xr:uid="{E36DDAA8-7534-4460-8E75-51B2B5881842}"/>
    <cellStyle name="Vírgula 7 4 2 5 4" xfId="11038" xr:uid="{28411E9C-62FE-423C-AFC6-71F56150818A}"/>
    <cellStyle name="Vírgula 7 4 2 5 5" xfId="6647" xr:uid="{A2BD602E-1E16-4D11-B674-4E7FB62F3303}"/>
    <cellStyle name="Vírgula 7 4 2 5 6" xfId="11861" xr:uid="{15ADFFA6-97C3-4E4A-B495-7C3D4E4872AD}"/>
    <cellStyle name="Vírgula 7 4 2 5 7" xfId="4822" xr:uid="{F067F5DE-0421-4CF0-A213-61F75C943505}"/>
    <cellStyle name="Vírgula 7 4 2 6" xfId="2026" xr:uid="{28B8B933-09A7-4539-891F-980164AAB7C5}"/>
    <cellStyle name="Vírgula 7 4 2 6 2" xfId="3976" xr:uid="{EFA597E0-6199-4C84-8D2E-D80163B00BCD}"/>
    <cellStyle name="Vírgula 7 4 2 6 2 2" xfId="14642" xr:uid="{F1C0A303-30E9-4652-9877-CCE9713E6234}"/>
    <cellStyle name="Vírgula 7 4 2 6 2 3" xfId="11039" xr:uid="{D9C5D826-B79D-4AE8-B28A-7758EA56C44D}"/>
    <cellStyle name="Vírgula 7 4 2 6 3" xfId="11040" xr:uid="{1AFBDB35-8655-4658-90CE-C1F89FDCD554}"/>
    <cellStyle name="Vírgula 7 4 2 6 4" xfId="7615" xr:uid="{759FE82D-3D32-4F75-90DD-5DBE1D471856}"/>
    <cellStyle name="Vírgula 7 4 2 6 5" xfId="12829" xr:uid="{CCC85DC2-BBBA-4DA2-8FF3-0DD8CAAA2DE0}"/>
    <cellStyle name="Vírgula 7 4 2 6 6" xfId="5790" xr:uid="{447A9183-D439-4CB8-9A48-4FFAF8CBF563}"/>
    <cellStyle name="Vírgula 7 4 2 7" xfId="2259" xr:uid="{FF2859C0-6409-49F9-9851-1B8A3110563B}"/>
    <cellStyle name="Vírgula 7 4 2 7 2" xfId="4115" xr:uid="{EDA8A617-115E-4D7F-A547-4512BD8D8EB0}"/>
    <cellStyle name="Vírgula 7 4 2 7 2 2" xfId="14778" xr:uid="{D8C59E6F-38AC-4C99-B86E-DF021DB4C5FB}"/>
    <cellStyle name="Vírgula 7 4 2 7 2 3" xfId="11041" xr:uid="{46230D92-42BC-420E-A331-1267A56C8910}"/>
    <cellStyle name="Vírgula 7 4 2 7 3" xfId="11042" xr:uid="{82166980-EBDF-4A9F-8467-63388473FE04}"/>
    <cellStyle name="Vírgula 7 4 2 7 4" xfId="7754" xr:uid="{0AD38ED7-E1A0-4AC9-B20B-F2E6994DB590}"/>
    <cellStyle name="Vírgula 7 4 2 7 5" xfId="12965" xr:uid="{3B4EE009-09C3-44F1-8D2D-519F65F84E1B}"/>
    <cellStyle name="Vírgula 7 4 2 7 6" xfId="5926" xr:uid="{26209AC4-9BE5-4391-B66E-855A3DF71DD4}"/>
    <cellStyle name="Vírgula 7 4 2 8" xfId="2407" xr:uid="{254DF1AB-EF8A-4ADD-A200-16F7AFA99D26}"/>
    <cellStyle name="Vírgula 7 4 2 8 2" xfId="4251" xr:uid="{7C3E25B0-6743-48D3-B9BC-FA755A2BD194}"/>
    <cellStyle name="Vírgula 7 4 2 8 2 2" xfId="14914" xr:uid="{2EE2C540-22AB-46D0-8E1B-469EC51327D5}"/>
    <cellStyle name="Vírgula 7 4 2 8 2 3" xfId="11043" xr:uid="{BCDECEC8-D32F-414F-88C1-D43AE898D3A6}"/>
    <cellStyle name="Vírgula 7 4 2 8 3" xfId="7890" xr:uid="{BCBE2998-7C82-427D-972E-A1FE362BD69F}"/>
    <cellStyle name="Vírgula 7 4 2 8 4" xfId="13101" xr:uid="{75E6BBA1-4BE0-40D3-B821-3704208E1655}"/>
    <cellStyle name="Vírgula 7 4 2 8 5" xfId="6062" xr:uid="{7C7C39A6-C446-4BA9-9C65-C0586A954AE5}"/>
    <cellStyle name="Vírgula 7 4 2 9" xfId="2689" xr:uid="{0D268B9C-C6F6-4331-A237-C65FC778DD87}"/>
    <cellStyle name="Vírgula 7 4 2 9 2" xfId="13355" xr:uid="{8A34F932-717C-495C-A682-17F8EDBFCE34}"/>
    <cellStyle name="Vírgula 7 4 2 9 3" xfId="11044" xr:uid="{3CA1E313-C878-44FE-B1AC-96F970E92814}"/>
    <cellStyle name="Vírgula 7 4 3" xfId="754" xr:uid="{5F461A08-B0F0-4D76-AF2C-AB1A245391F8}"/>
    <cellStyle name="Vírgula 7 4 3 10" xfId="11671" xr:uid="{30CA1E18-88C6-4461-B805-A62BB9AB4D74}"/>
    <cellStyle name="Vírgula 7 4 3 11" xfId="4632" xr:uid="{D2CCBEA3-5FD3-4AC1-97EF-83F436C34457}"/>
    <cellStyle name="Vírgula 7 4 3 2" xfId="895" xr:uid="{F7C9175F-D493-485E-9564-A4337F65D4C7}"/>
    <cellStyle name="Vírgula 7 4 3 2 2" xfId="1358" xr:uid="{CD489202-B099-4491-B091-BB7F49E0B324}"/>
    <cellStyle name="Vírgula 7 4 3 2 2 2" xfId="2040" xr:uid="{8A141729-C481-4121-81B9-3D41C19E9083}"/>
    <cellStyle name="Vírgula 7 4 3 2 2 2 2" xfId="3990" xr:uid="{B0895E4E-6ACD-4E8C-A303-C89CD7FD8AFC}"/>
    <cellStyle name="Vírgula 7 4 3 2 2 2 2 2" xfId="14656" xr:uid="{BA862317-33FC-4171-BF4A-6DA395ECB166}"/>
    <cellStyle name="Vírgula 7 4 3 2 2 2 2 3" xfId="11045" xr:uid="{7B13EC93-5CA8-4827-9B9C-22258F38D97C}"/>
    <cellStyle name="Vírgula 7 4 3 2 2 2 3" xfId="11046" xr:uid="{F35F5A51-6672-42AF-A47A-E52D93588D42}"/>
    <cellStyle name="Vírgula 7 4 3 2 2 2 4" xfId="7629" xr:uid="{23B204CB-122B-4D1A-A5CA-331B8B7D3810}"/>
    <cellStyle name="Vírgula 7 4 3 2 2 2 5" xfId="12843" xr:uid="{6BA78BD6-BD28-436D-BCA0-7E6657903668}"/>
    <cellStyle name="Vírgula 7 4 3 2 2 2 6" xfId="5804" xr:uid="{3249EDB3-7C72-4983-9485-F8F771883080}"/>
    <cellStyle name="Vírgula 7 4 3 2 2 3" xfId="3320" xr:uid="{23A669DF-CF13-4941-A626-44FC4A710896}"/>
    <cellStyle name="Vírgula 7 4 3 2 2 3 2" xfId="13986" xr:uid="{FEEBA401-3C29-42BE-8A34-549A73C4F36D}"/>
    <cellStyle name="Vírgula 7 4 3 2 2 3 3" xfId="11047" xr:uid="{00C1E4AA-6B55-4877-AAA1-8BCDF6AAF652}"/>
    <cellStyle name="Vírgula 7 4 3 2 2 4" xfId="11048" xr:uid="{EA110B3C-2C53-486F-9CB3-7A60CA34ED39}"/>
    <cellStyle name="Vírgula 7 4 3 2 2 5" xfId="6959" xr:uid="{FD3EB1E5-7876-47A8-9F8F-AD451722F233}"/>
    <cellStyle name="Vírgula 7 4 3 2 2 6" xfId="12173" xr:uid="{2D40C5C8-E52D-4052-A7B6-27DCEEC552BA}"/>
    <cellStyle name="Vírgula 7 4 3 2 2 7" xfId="5134" xr:uid="{D0E6372F-9830-47D2-BDAA-B4D91BA52FCF}"/>
    <cellStyle name="Vírgula 7 4 3 2 3" xfId="2039" xr:uid="{12CD5919-C997-4628-A274-F307100CD301}"/>
    <cellStyle name="Vírgula 7 4 3 2 3 2" xfId="3989" xr:uid="{F7632EE3-DEC5-4745-9A37-39F48E751DE7}"/>
    <cellStyle name="Vírgula 7 4 3 2 3 2 2" xfId="14655" xr:uid="{D67528FF-048E-48B4-947A-98E395FE8667}"/>
    <cellStyle name="Vírgula 7 4 3 2 3 2 3" xfId="11049" xr:uid="{5AFBD06D-BE56-4C8E-88CB-C961CBFBFA5D}"/>
    <cellStyle name="Vírgula 7 4 3 2 3 3" xfId="11050" xr:uid="{96878EBC-27CA-459D-9BE9-58864654DDBB}"/>
    <cellStyle name="Vírgula 7 4 3 2 3 4" xfId="7628" xr:uid="{687E2DB7-3B8B-49A5-822D-F6DABB67C704}"/>
    <cellStyle name="Vírgula 7 4 3 2 3 5" xfId="12842" xr:uid="{C5C955E7-F3D6-4E27-852D-A0AD1A98781C}"/>
    <cellStyle name="Vírgula 7 4 3 2 3 6" xfId="5803" xr:uid="{50531BD0-0C95-42D6-90D0-E9CB1638EC50}"/>
    <cellStyle name="Vírgula 7 4 3 2 4" xfId="2953" xr:uid="{CD9F8D83-C9E5-41F9-A03F-E822A6ED410A}"/>
    <cellStyle name="Vírgula 7 4 3 2 4 2" xfId="13619" xr:uid="{6D820CE1-2EC9-47EE-BC9A-C9C42A63B797}"/>
    <cellStyle name="Vírgula 7 4 3 2 4 3" xfId="11051" xr:uid="{9A827C73-A166-4867-AD43-A95DC3B756CF}"/>
    <cellStyle name="Vírgula 7 4 3 2 5" xfId="11052" xr:uid="{D2660439-E686-4A8A-BD92-F2153A2263DD}"/>
    <cellStyle name="Vírgula 7 4 3 2 6" xfId="6592" xr:uid="{F792D279-A063-4B4D-9E7F-CB00C585D21A}"/>
    <cellStyle name="Vírgula 7 4 3 2 7" xfId="11806" xr:uid="{E134E770-1639-4CA6-BA9E-D12BCD7B7AAC}"/>
    <cellStyle name="Vírgula 7 4 3 2 8" xfId="4767" xr:uid="{FB24DD38-5B91-49D2-AFDE-C0C8552C8BCF}"/>
    <cellStyle name="Vírgula 7 4 3 3" xfId="1048" xr:uid="{DD18469C-3CD4-4ECA-866D-A3904CE8F667}"/>
    <cellStyle name="Vírgula 7 4 3 3 2" xfId="2041" xr:uid="{437003D1-A609-4117-B09D-D9FFA9A44A41}"/>
    <cellStyle name="Vírgula 7 4 3 3 2 2" xfId="3991" xr:uid="{4CFB1584-FBB3-47DB-AA94-9C207869BD74}"/>
    <cellStyle name="Vírgula 7 4 3 3 2 2 2" xfId="14657" xr:uid="{D855B93B-F156-4224-8E32-17719035D20D}"/>
    <cellStyle name="Vírgula 7 4 3 3 2 2 3" xfId="11053" xr:uid="{7119F0B6-67F5-4060-B79C-69D82C148013}"/>
    <cellStyle name="Vírgula 7 4 3 3 2 3" xfId="11054" xr:uid="{53C749B5-D7FB-49B5-BFD0-0B1F48F9FD66}"/>
    <cellStyle name="Vírgula 7 4 3 3 2 4" xfId="7630" xr:uid="{6C1759F6-14F8-41A4-BF04-EE03BC423C22}"/>
    <cellStyle name="Vírgula 7 4 3 3 2 5" xfId="12844" xr:uid="{93B00D7E-5EED-405A-85E6-62A4402B4C51}"/>
    <cellStyle name="Vírgula 7 4 3 3 2 6" xfId="5805" xr:uid="{2C848C49-A72C-48EC-A211-9AFCD0C23E08}"/>
    <cellStyle name="Vírgula 7 4 3 3 3" xfId="3091" xr:uid="{B8CF55EA-3118-4C8C-A980-D5089F0DD615}"/>
    <cellStyle name="Vírgula 7 4 3 3 3 2" xfId="13757" xr:uid="{5B19496D-CE05-44EF-8B81-5D0DB454D097}"/>
    <cellStyle name="Vírgula 7 4 3 3 3 3" xfId="11055" xr:uid="{6F10147F-BAC5-4528-A4BC-064819889CB9}"/>
    <cellStyle name="Vírgula 7 4 3 3 4" xfId="11056" xr:uid="{C66A395E-DA8E-4179-ABA5-9711667E2D6D}"/>
    <cellStyle name="Vírgula 7 4 3 3 5" xfId="6730" xr:uid="{25033BA9-041E-4193-9756-93F182323F78}"/>
    <cellStyle name="Vírgula 7 4 3 3 6" xfId="11944" xr:uid="{9C9D5D4A-90E5-424D-8860-7ED0C3D707ED}"/>
    <cellStyle name="Vírgula 7 4 3 3 7" xfId="4905" xr:uid="{1F34A813-C459-4EE5-8E0D-CAF7EC03999D}"/>
    <cellStyle name="Vírgula 7 4 3 4" xfId="2038" xr:uid="{71D46EA0-9C4D-42DE-A737-3BFA578744B5}"/>
    <cellStyle name="Vírgula 7 4 3 4 2" xfId="3988" xr:uid="{CBA87AEB-9C0F-4A87-97F4-A1E9E471AEB1}"/>
    <cellStyle name="Vírgula 7 4 3 4 2 2" xfId="14654" xr:uid="{B4154CD6-A97D-46A2-B989-22F5DFA70723}"/>
    <cellStyle name="Vírgula 7 4 3 4 2 3" xfId="11057" xr:uid="{162B729D-3D3B-4EA2-A08A-7FBFDB53DE8A}"/>
    <cellStyle name="Vírgula 7 4 3 4 3" xfId="11058" xr:uid="{35584771-82BE-4112-BA41-62820A3148BF}"/>
    <cellStyle name="Vírgula 7 4 3 4 4" xfId="7627" xr:uid="{C97FDBE7-6A28-45BB-8701-907BF5BD7870}"/>
    <cellStyle name="Vírgula 7 4 3 4 5" xfId="12841" xr:uid="{1ABEC5DF-F87B-427B-B841-3ED2AB953D7F}"/>
    <cellStyle name="Vírgula 7 4 3 4 6" xfId="5802" xr:uid="{587CD777-A725-4D47-80FB-D705F1508DB1}"/>
    <cellStyle name="Vírgula 7 4 3 5" xfId="2346" xr:uid="{0ED10E59-6950-4C62-A1A2-78BD0A27C759}"/>
    <cellStyle name="Vírgula 7 4 3 5 2" xfId="4199" xr:uid="{E8B6D406-0278-4093-8673-370A93F32930}"/>
    <cellStyle name="Vírgula 7 4 3 5 2 2" xfId="14862" xr:uid="{7646CA0A-AE20-4546-BEBB-5B9A012005AF}"/>
    <cellStyle name="Vírgula 7 4 3 5 2 3" xfId="11059" xr:uid="{1EFD369A-84E2-4320-BA3A-D0F9B4716726}"/>
    <cellStyle name="Vírgula 7 4 3 5 3" xfId="11060" xr:uid="{E2D9D175-4649-40CB-96CE-7BF8B79E0C7D}"/>
    <cellStyle name="Vírgula 7 4 3 5 4" xfId="7838" xr:uid="{AF63C303-9DD3-4999-B3BC-B9CBFDC7905E}"/>
    <cellStyle name="Vírgula 7 4 3 5 5" xfId="13049" xr:uid="{657512B9-6150-4ABD-A1B6-29FDE9075143}"/>
    <cellStyle name="Vírgula 7 4 3 5 6" xfId="6010" xr:uid="{BE5C695B-D760-4922-A650-E602A27A3B70}"/>
    <cellStyle name="Vírgula 7 4 3 6" xfId="2490" xr:uid="{250D1EA4-0E6A-43EA-9A39-7FE3B771696B}"/>
    <cellStyle name="Vírgula 7 4 3 6 2" xfId="4334" xr:uid="{AB8F8801-0A1F-4A6F-9D90-A2EB6C66F391}"/>
    <cellStyle name="Vírgula 7 4 3 6 2 2" xfId="14997" xr:uid="{AAE1EEB7-8270-4ECC-92CD-DDBDADE793E2}"/>
    <cellStyle name="Vírgula 7 4 3 6 2 3" xfId="11061" xr:uid="{844ED12A-04BB-470C-8209-007AB8667D5C}"/>
    <cellStyle name="Vírgula 7 4 3 6 3" xfId="7973" xr:uid="{5EFF7698-B071-473F-A035-C01A7B1EE3C9}"/>
    <cellStyle name="Vírgula 7 4 3 6 4" xfId="13184" xr:uid="{4249F719-D3A4-43F1-BC0C-AAF49F45F7C9}"/>
    <cellStyle name="Vírgula 7 4 3 6 5" xfId="6145" xr:uid="{F039C6EE-F610-4AFC-B8EC-B53A302EB46C}"/>
    <cellStyle name="Vírgula 7 4 3 7" xfId="2818" xr:uid="{B877C463-36F5-4B8A-BE1F-EDC07B8D48DC}"/>
    <cellStyle name="Vírgula 7 4 3 7 2" xfId="13484" xr:uid="{E2065A3C-C674-4D45-9871-20C79D73E26C}"/>
    <cellStyle name="Vírgula 7 4 3 7 3" xfId="11062" xr:uid="{865A4069-ACCA-46BC-A2CF-D17F82300B3A}"/>
    <cellStyle name="Vírgula 7 4 3 8" xfId="11063" xr:uid="{2A49E9A3-D852-4D57-85EB-5E5029C30679}"/>
    <cellStyle name="Vírgula 7 4 3 9" xfId="6457" xr:uid="{D249FF45-4848-4AE4-B9A4-394A4245C57C}"/>
    <cellStyle name="Vírgula 7 4 4" xfId="602" xr:uid="{2BCA9207-8D20-4BCB-B954-6ADC59756CBA}"/>
    <cellStyle name="Vírgula 7 4 4 2" xfId="1160" xr:uid="{C01F417C-E438-4FEF-8DD9-88BF274289F5}"/>
    <cellStyle name="Vírgula 7 4 4 2 2" xfId="2043" xr:uid="{24D49E1A-B8A7-4F6F-970F-2AAD21B1F012}"/>
    <cellStyle name="Vírgula 7 4 4 2 2 2" xfId="3993" xr:uid="{227A55E4-31B8-4885-91AA-D33CCF0736EF}"/>
    <cellStyle name="Vírgula 7 4 4 2 2 2 2" xfId="14659" xr:uid="{80C5574B-DAE3-48A5-A1DC-8A629DA208EB}"/>
    <cellStyle name="Vírgula 7 4 4 2 2 2 3" xfId="11064" xr:uid="{0AD55E92-5DD9-4282-9036-2F5A9A1A9A0C}"/>
    <cellStyle name="Vírgula 7 4 4 2 2 3" xfId="11065" xr:uid="{3A008A88-5A0B-49D2-81B8-DF9606F24D2F}"/>
    <cellStyle name="Vírgula 7 4 4 2 2 4" xfId="7632" xr:uid="{F7BED206-D23B-4BE7-9648-914C4DEFFABE}"/>
    <cellStyle name="Vírgula 7 4 4 2 2 5" xfId="12846" xr:uid="{84C9648F-93D5-409B-B069-56107632FDB7}"/>
    <cellStyle name="Vírgula 7 4 4 2 2 6" xfId="5807" xr:uid="{AA4A80B2-0AD3-4092-A5E8-03E75AF21ADF}"/>
    <cellStyle name="Vírgula 7 4 4 2 3" xfId="3185" xr:uid="{9D686804-DC7F-4CEE-A746-39EE9F178FA3}"/>
    <cellStyle name="Vírgula 7 4 4 2 3 2" xfId="13851" xr:uid="{AE7BF4FB-79BE-4ACE-ACE3-3F7D08B84D98}"/>
    <cellStyle name="Vírgula 7 4 4 2 3 3" xfId="11066" xr:uid="{09637C79-2B73-4F0C-A82A-5174B1805C35}"/>
    <cellStyle name="Vírgula 7 4 4 2 4" xfId="11067" xr:uid="{4D106852-20DA-4522-B00C-D21D7C2BDBD1}"/>
    <cellStyle name="Vírgula 7 4 4 2 5" xfId="6824" xr:uid="{C16B0C7B-B17B-4796-B249-03B43B2FD0F7}"/>
    <cellStyle name="Vírgula 7 4 4 2 6" xfId="12038" xr:uid="{B473F8C8-8E68-4B7F-BE1A-DE123D79FE01}"/>
    <cellStyle name="Vírgula 7 4 4 2 7" xfId="4999" xr:uid="{1AB44DF6-D652-42DF-BF40-E8F8896FCD4E}"/>
    <cellStyle name="Vírgula 7 4 4 3" xfId="2042" xr:uid="{BBF63FFA-B5A3-4D68-B9C8-710D28B53640}"/>
    <cellStyle name="Vírgula 7 4 4 3 2" xfId="3992" xr:uid="{2ECA0CD1-C5EA-445F-8A19-9210D484A7E7}"/>
    <cellStyle name="Vírgula 7 4 4 3 2 2" xfId="14658" xr:uid="{71F74F75-AD21-4050-A6B6-95F256C80A31}"/>
    <cellStyle name="Vírgula 7 4 4 3 2 3" xfId="11068" xr:uid="{8C94E09D-D9E9-4447-A396-F96958CF8714}"/>
    <cellStyle name="Vírgula 7 4 4 3 3" xfId="11069" xr:uid="{E2C3A64B-20A1-4129-8E2A-AA1C5443EA7E}"/>
    <cellStyle name="Vírgula 7 4 4 3 4" xfId="7631" xr:uid="{FD2FA1E0-7C77-4DCD-9976-A87F1D627DB6}"/>
    <cellStyle name="Vírgula 7 4 4 3 5" xfId="12845" xr:uid="{7AC615B9-E9CC-4D17-8D96-61E52048BBB1}"/>
    <cellStyle name="Vírgula 7 4 4 3 6" xfId="5806" xr:uid="{0094ABA9-A744-42BE-8F4D-FBA654849EF9}"/>
    <cellStyle name="Vírgula 7 4 4 4" xfId="2733" xr:uid="{564635A9-375C-4562-9872-3E0E8B19BA49}"/>
    <cellStyle name="Vírgula 7 4 4 4 2" xfId="13399" xr:uid="{7519BAEF-24C6-40A1-A20F-7326385541DE}"/>
    <cellStyle name="Vírgula 7 4 4 4 3" xfId="11070" xr:uid="{8C187D6B-AE00-4DB3-ACA9-A6450CD781A9}"/>
    <cellStyle name="Vírgula 7 4 4 5" xfId="11071" xr:uid="{8875D579-9F97-4BF8-83F1-E967E8F6A669}"/>
    <cellStyle name="Vírgula 7 4 4 6" xfId="6372" xr:uid="{BC0F5F1F-8AAF-467C-A930-3D184AD64E4D}"/>
    <cellStyle name="Vírgula 7 4 4 7" xfId="11586" xr:uid="{09F7C368-F48B-431A-9C48-0CD1F272967C}"/>
    <cellStyle name="Vírgula 7 4 4 8" xfId="4547" xr:uid="{17995E75-BA7E-47B1-A73C-1F899F41357F}"/>
    <cellStyle name="Vírgula 7 4 5" xfId="809" xr:uid="{218CD319-1C97-463A-B950-C50680B94AEF}"/>
    <cellStyle name="Vírgula 7 4 5 2" xfId="1273" xr:uid="{8D972A78-ECDF-4FC6-B23B-8070AB158F76}"/>
    <cellStyle name="Vírgula 7 4 5 2 2" xfId="2045" xr:uid="{58D03D0D-705E-4002-8D94-C5AB02E2D8F1}"/>
    <cellStyle name="Vírgula 7 4 5 2 2 2" xfId="3995" xr:uid="{CDFE017C-6599-4452-9EB2-1B1215129544}"/>
    <cellStyle name="Vírgula 7 4 5 2 2 2 2" xfId="14661" xr:uid="{F453D45E-9E7F-450B-836E-780428568D24}"/>
    <cellStyle name="Vírgula 7 4 5 2 2 2 3" xfId="11072" xr:uid="{F4EAA029-58A8-4592-B47C-E562D5A7AAD7}"/>
    <cellStyle name="Vírgula 7 4 5 2 2 3" xfId="11073" xr:uid="{8DF3429F-4215-4DBB-8716-295D969BB8F5}"/>
    <cellStyle name="Vírgula 7 4 5 2 2 4" xfId="7634" xr:uid="{7E9DAFD5-25C0-41A9-8D4F-195A10F6D56C}"/>
    <cellStyle name="Vírgula 7 4 5 2 2 5" xfId="12848" xr:uid="{15609008-F78E-4A31-83CA-84C8CA5024EB}"/>
    <cellStyle name="Vírgula 7 4 5 2 2 6" xfId="5809" xr:uid="{CECBBAD9-BACC-4934-9501-49F69EC63BFC}"/>
    <cellStyle name="Vírgula 7 4 5 2 3" xfId="3235" xr:uid="{9E2C4697-77E2-4D41-A8C5-7E5B05FF9504}"/>
    <cellStyle name="Vírgula 7 4 5 2 3 2" xfId="13901" xr:uid="{1224AEE8-9C43-40A1-9C68-D9DDBC9DA6C6}"/>
    <cellStyle name="Vírgula 7 4 5 2 3 3" xfId="11074" xr:uid="{374A8AD8-017D-4268-9938-F351CA307695}"/>
    <cellStyle name="Vírgula 7 4 5 2 4" xfId="11075" xr:uid="{1C6FC0AC-532B-4027-B685-D78A74CEA9F0}"/>
    <cellStyle name="Vírgula 7 4 5 2 5" xfId="6874" xr:uid="{4626A69F-8E5B-4CB0-BDC4-17A1386828B5}"/>
    <cellStyle name="Vírgula 7 4 5 2 6" xfId="12088" xr:uid="{F34949BC-CC8D-468C-A867-FC49DDDB7304}"/>
    <cellStyle name="Vírgula 7 4 5 2 7" xfId="5049" xr:uid="{288B08D3-CDA4-4BE9-95A6-BB81EBFB1C76}"/>
    <cellStyle name="Vírgula 7 4 5 3" xfId="2044" xr:uid="{B59F83F9-E76B-4F6B-B8E4-540B17DDDA98}"/>
    <cellStyle name="Vírgula 7 4 5 3 2" xfId="3994" xr:uid="{74DE8252-A2C3-4A9C-BB92-6E73540CE2C3}"/>
    <cellStyle name="Vírgula 7 4 5 3 2 2" xfId="14660" xr:uid="{CA32CEDB-1720-403F-B89D-EE016E33540E}"/>
    <cellStyle name="Vírgula 7 4 5 3 2 3" xfId="11076" xr:uid="{A8728FB4-B674-4B69-B1A7-755CF7CE1DE5}"/>
    <cellStyle name="Vírgula 7 4 5 3 3" xfId="11077" xr:uid="{6D8485E0-31A6-45E7-BD36-2DE7953ECE08}"/>
    <cellStyle name="Vírgula 7 4 5 3 4" xfId="7633" xr:uid="{A7E720CF-6756-40F3-BD20-C5A601807311}"/>
    <cellStyle name="Vírgula 7 4 5 3 5" xfId="12847" xr:uid="{E996656B-6802-40F8-9AA2-6D74B6F36577}"/>
    <cellStyle name="Vírgula 7 4 5 3 6" xfId="5808" xr:uid="{A37663B0-0A0D-4906-B80F-7E3A694FF8A7}"/>
    <cellStyle name="Vírgula 7 4 5 4" xfId="2868" xr:uid="{6FEE08A1-AE10-4545-B86F-23E949F41C56}"/>
    <cellStyle name="Vírgula 7 4 5 4 2" xfId="13534" xr:uid="{69B35234-9717-400B-B5F6-8DDBCF05F70D}"/>
    <cellStyle name="Vírgula 7 4 5 4 3" xfId="11078" xr:uid="{B44D8BF5-3A04-4E8A-801F-D7CD688DA105}"/>
    <cellStyle name="Vírgula 7 4 5 5" xfId="11079" xr:uid="{605E8099-96C3-4D8E-B8DB-5FD7FAD76396}"/>
    <cellStyle name="Vírgula 7 4 5 6" xfId="6507" xr:uid="{68CDF7F2-084A-43B3-8FA8-CAC3F5B4C496}"/>
    <cellStyle name="Vírgula 7 4 5 7" xfId="11721" xr:uid="{2FD67401-1470-48C7-A7B4-BA6A8D7184D9}"/>
    <cellStyle name="Vírgula 7 4 5 8" xfId="4682" xr:uid="{18B89839-C424-47BF-9A11-3140DCD3A324}"/>
    <cellStyle name="Vírgula 7 4 6" xfId="486" xr:uid="{8BE078AA-CE0A-43EA-87D3-7293595FDD5F}"/>
    <cellStyle name="Vírgula 7 4 6 2" xfId="1109" xr:uid="{6DE2FE2D-D80C-405F-BF04-22E301E0E693}"/>
    <cellStyle name="Vírgula 7 4 6 2 2" xfId="2047" xr:uid="{7B47B5AD-23CD-424C-A507-50537BBBD4DC}"/>
    <cellStyle name="Vírgula 7 4 6 2 2 2" xfId="3997" xr:uid="{23F3A46F-4BD4-4249-B808-7D4FA74242F7}"/>
    <cellStyle name="Vírgula 7 4 6 2 2 2 2" xfId="14663" xr:uid="{BE949AD9-9AD9-4496-BDF4-D91FDF75BCD0}"/>
    <cellStyle name="Vírgula 7 4 6 2 2 2 3" xfId="11080" xr:uid="{930E1881-A5BD-48CC-8400-D5B416A29DB7}"/>
    <cellStyle name="Vírgula 7 4 6 2 2 3" xfId="11081" xr:uid="{92F3A1B9-DEB6-4462-A754-368E35C7A210}"/>
    <cellStyle name="Vírgula 7 4 6 2 2 4" xfId="7636" xr:uid="{DC284628-DD81-4AF0-BF4C-74DB6FCEF90F}"/>
    <cellStyle name="Vírgula 7 4 6 2 2 5" xfId="12850" xr:uid="{FD036697-8DF5-42EC-89A9-D085ED512693}"/>
    <cellStyle name="Vírgula 7 4 6 2 2 6" xfId="5811" xr:uid="{18D03DF7-FB29-4715-A222-F923E611B3E9}"/>
    <cellStyle name="Vírgula 7 4 6 2 3" xfId="3141" xr:uid="{72F545C2-8C18-4F9B-B051-8D63019D6F23}"/>
    <cellStyle name="Vírgula 7 4 6 2 3 2" xfId="13807" xr:uid="{63621A9F-C573-4C89-8CFC-129F5613C090}"/>
    <cellStyle name="Vírgula 7 4 6 2 3 3" xfId="11082" xr:uid="{0011DFE3-DB18-4877-99DF-3485C19410F4}"/>
    <cellStyle name="Vírgula 7 4 6 2 4" xfId="11083" xr:uid="{FACDEC3D-B034-4616-A30F-881B8AC8A917}"/>
    <cellStyle name="Vírgula 7 4 6 2 5" xfId="6780" xr:uid="{9C5ED363-BE3F-4A8E-812B-B462C57E871C}"/>
    <cellStyle name="Vírgula 7 4 6 2 6" xfId="11994" xr:uid="{EB35ADC8-1D5B-4D57-BC27-8445A1E27854}"/>
    <cellStyle name="Vírgula 7 4 6 2 7" xfId="4955" xr:uid="{87431619-FBD2-41FF-8B17-00FBD127807E}"/>
    <cellStyle name="Vírgula 7 4 6 3" xfId="2046" xr:uid="{97314B8C-6D26-4C75-8DB3-95D3BB729E6E}"/>
    <cellStyle name="Vírgula 7 4 6 3 2" xfId="3996" xr:uid="{4D567256-DE33-44C0-9F2D-F2D8C4F08E0E}"/>
    <cellStyle name="Vírgula 7 4 6 3 2 2" xfId="14662" xr:uid="{D6772B15-A96C-4927-A736-E41969ED4B76}"/>
    <cellStyle name="Vírgula 7 4 6 3 2 3" xfId="11084" xr:uid="{48412CAA-8CEC-4FF0-88D4-DF87357C2949}"/>
    <cellStyle name="Vírgula 7 4 6 3 3" xfId="11085" xr:uid="{D3670A91-8032-4ADE-A1BA-ABF214AEFC99}"/>
    <cellStyle name="Vírgula 7 4 6 3 4" xfId="7635" xr:uid="{0BD58F0A-0CAA-4DCE-9BC0-974CB4C4EA40}"/>
    <cellStyle name="Vírgula 7 4 6 3 5" xfId="12849" xr:uid="{4B675916-9225-4004-B1BC-0FC24A70483E}"/>
    <cellStyle name="Vírgula 7 4 6 3 6" xfId="5810" xr:uid="{2DD2081E-2412-4BCD-AD21-FA326A406FBF}"/>
    <cellStyle name="Vírgula 7 4 6 4" xfId="2684" xr:uid="{23916268-15D9-41D1-A5F4-1BFA92FFE460}"/>
    <cellStyle name="Vírgula 7 4 6 4 2" xfId="13350" xr:uid="{8080671E-DCFB-40AE-936B-581AEAC98A01}"/>
    <cellStyle name="Vírgula 7 4 6 4 3" xfId="11086" xr:uid="{4A691ABD-1A47-4382-B0CB-E5336E8ABB75}"/>
    <cellStyle name="Vírgula 7 4 6 5" xfId="11087" xr:uid="{098EC9D5-109F-4F66-90FF-644D8194C676}"/>
    <cellStyle name="Vírgula 7 4 6 6" xfId="6323" xr:uid="{ABF5E16C-63E8-425C-A693-04319811B8BF}"/>
    <cellStyle name="Vírgula 7 4 6 7" xfId="11537" xr:uid="{1D196980-8183-4F70-BC94-25F38A627EA5}"/>
    <cellStyle name="Vírgula 7 4 6 8" xfId="4498" xr:uid="{E199F8AB-056D-44F8-B677-068573C30DE6}"/>
    <cellStyle name="Vírgula 7 4 7" xfId="960" xr:uid="{3911B364-A815-4B31-BDEA-CE08F6B7C4E3}"/>
    <cellStyle name="Vírgula 7 4 7 2" xfId="2048" xr:uid="{36398A90-DBBC-4594-9911-F1ED8FD66B94}"/>
    <cellStyle name="Vírgula 7 4 7 2 2" xfId="3998" xr:uid="{198A8EF4-8F92-4A88-A3D9-9174211DDB10}"/>
    <cellStyle name="Vírgula 7 4 7 2 2 2" xfId="14664" xr:uid="{22732442-D026-474E-BC79-A47324E4A3BA}"/>
    <cellStyle name="Vírgula 7 4 7 2 2 3" xfId="11088" xr:uid="{5385C146-1587-46C9-834A-3FC957E4F234}"/>
    <cellStyle name="Vírgula 7 4 7 2 3" xfId="11089" xr:uid="{0BB84CE9-D7DC-4305-88C7-F047BD8CF6CD}"/>
    <cellStyle name="Vírgula 7 4 7 2 4" xfId="7637" xr:uid="{00BEC485-9A41-4F41-9318-02761584910D}"/>
    <cellStyle name="Vírgula 7 4 7 2 5" xfId="12851" xr:uid="{9469B9D2-E7C0-4B2C-A888-8A81328B1903}"/>
    <cellStyle name="Vírgula 7 4 7 2 6" xfId="5812" xr:uid="{6B8E208F-92A2-4AFE-93AB-DD0950EBE84F}"/>
    <cellStyle name="Vírgula 7 4 7 3" xfId="3006" xr:uid="{DA929493-CC9B-4640-83BD-F9B85E5FBF1B}"/>
    <cellStyle name="Vírgula 7 4 7 3 2" xfId="13672" xr:uid="{48CD97B8-33AF-4394-BB91-CC8CC37E17DC}"/>
    <cellStyle name="Vírgula 7 4 7 3 3" xfId="11090" xr:uid="{E1BB5A6C-1EFF-49F9-BE32-C6FA18930130}"/>
    <cellStyle name="Vírgula 7 4 7 4" xfId="11091" xr:uid="{1D364B11-B0E6-42D1-AD23-42484412FB40}"/>
    <cellStyle name="Vírgula 7 4 7 5" xfId="6645" xr:uid="{331487BA-35B0-4544-9B5E-7A303BB4DD34}"/>
    <cellStyle name="Vírgula 7 4 7 6" xfId="11859" xr:uid="{F34B5B2B-4404-4145-B8E2-A1C563C47C49}"/>
    <cellStyle name="Vírgula 7 4 7 7" xfId="4820" xr:uid="{0B6E9561-0F03-46B0-B608-0916933C42FD}"/>
    <cellStyle name="Vírgula 7 4 8" xfId="1423" xr:uid="{F72A361F-1068-4E5A-A1A6-245953A38233}"/>
    <cellStyle name="Vírgula 7 4 8 2" xfId="3373" xr:uid="{62C8D334-7DD2-456E-8F55-D7370645C7DF}"/>
    <cellStyle name="Vírgula 7 4 8 2 2" xfId="14039" xr:uid="{9714F7FF-896D-4ECA-8AE5-8BD1612750D8}"/>
    <cellStyle name="Vírgula 7 4 8 2 3" xfId="11092" xr:uid="{300A8DFE-1131-45DE-818B-E699EE5CA16E}"/>
    <cellStyle name="Vírgula 7 4 8 3" xfId="11093" xr:uid="{EEAD4CE5-27E0-44B2-85B9-43BC8711407F}"/>
    <cellStyle name="Vírgula 7 4 8 4" xfId="7012" xr:uid="{249B8307-CAD3-4F4C-ABA5-93C8EC6C424F}"/>
    <cellStyle name="Vírgula 7 4 8 5" xfId="12226" xr:uid="{F10ECE92-6C26-4504-8769-7748BEB2154B}"/>
    <cellStyle name="Vírgula 7 4 8 6" xfId="5187" xr:uid="{5EA44DCE-352C-496E-974F-F0821E313C36}"/>
    <cellStyle name="Vírgula 7 4 9" xfId="2257" xr:uid="{62C32F0B-B442-4AE3-8A66-4ECEC8A35350}"/>
    <cellStyle name="Vírgula 7 4 9 2" xfId="4113" xr:uid="{9EE610C0-B833-450E-911B-BF75A06DD70A}"/>
    <cellStyle name="Vírgula 7 4 9 2 2" xfId="14776" xr:uid="{82BF5D4A-950C-45E3-8130-13A0312307C3}"/>
    <cellStyle name="Vírgula 7 4 9 2 3" xfId="11094" xr:uid="{858AED97-C1E9-4A19-8551-CBF0B0EC9026}"/>
    <cellStyle name="Vírgula 7 4 9 3" xfId="11095" xr:uid="{D7B66264-78F9-482C-88A7-F2563B7480FA}"/>
    <cellStyle name="Vírgula 7 4 9 4" xfId="7752" xr:uid="{ECA8BCF9-3117-4A02-8875-1ED623420C22}"/>
    <cellStyle name="Vírgula 7 4 9 5" xfId="12963" xr:uid="{8A713DD8-5EEC-4B82-BF5A-EB9B84EBCA87}"/>
    <cellStyle name="Vírgula 7 4 9 6" xfId="5924" xr:uid="{C8F3FF03-35CF-48DD-B620-3B8CDA3B8755}"/>
    <cellStyle name="Vírgula 7 5" xfId="494" xr:uid="{9D34E20E-BEDC-4557-9E0F-197B2773553D}"/>
    <cellStyle name="Vírgula 7 5 10" xfId="11096" xr:uid="{6A707D89-F822-4126-BC71-3B599603945E}"/>
    <cellStyle name="Vírgula 7 5 11" xfId="6329" xr:uid="{49E8D283-E1A2-447E-A8C3-4888B7DBF3CA}"/>
    <cellStyle name="Vírgula 7 5 12" xfId="11543" xr:uid="{053DA792-F038-4F2A-88B3-0F11DC0FD581}"/>
    <cellStyle name="Vírgula 7 5 13" xfId="4504" xr:uid="{FEBED8F4-57F9-42D6-80D8-04557A98B400}"/>
    <cellStyle name="Vírgula 7 5 2" xfId="759" xr:uid="{0E3EA19B-2405-4B57-8F93-BD8B7FED2ADE}"/>
    <cellStyle name="Vírgula 7 5 2 10" xfId="11676" xr:uid="{814698A8-40DA-4A35-ABF0-0C5DAE65C1A0}"/>
    <cellStyle name="Vírgula 7 5 2 11" xfId="4637" xr:uid="{F5AC8F05-7E6C-4754-84E2-0861EB479478}"/>
    <cellStyle name="Vírgula 7 5 2 2" xfId="900" xr:uid="{CC1C6F9D-C588-4077-B013-A49E32144182}"/>
    <cellStyle name="Vírgula 7 5 2 2 2" xfId="1363" xr:uid="{42EFB8FC-A1A5-466F-8C31-7DC0298F5E54}"/>
    <cellStyle name="Vírgula 7 5 2 2 2 2" xfId="2052" xr:uid="{0DA401D2-2F56-4EC4-90C4-48775016308E}"/>
    <cellStyle name="Vírgula 7 5 2 2 2 2 2" xfId="4002" xr:uid="{612B21EC-1485-4543-A4E5-EE7A33E2968B}"/>
    <cellStyle name="Vírgula 7 5 2 2 2 2 2 2" xfId="14668" xr:uid="{F7B599C0-EAD7-473C-8BD7-1DD496D1DD8E}"/>
    <cellStyle name="Vírgula 7 5 2 2 2 2 2 3" xfId="11097" xr:uid="{CBFC8AC3-4AA6-402B-9123-9BA775807B90}"/>
    <cellStyle name="Vírgula 7 5 2 2 2 2 3" xfId="11098" xr:uid="{0A7B0113-62F9-44D7-91DE-C9371A5E543C}"/>
    <cellStyle name="Vírgula 7 5 2 2 2 2 4" xfId="7641" xr:uid="{69E14521-BF27-43FB-9C3A-F1686B01EA7F}"/>
    <cellStyle name="Vírgula 7 5 2 2 2 2 5" xfId="12855" xr:uid="{49B5A7F0-58A1-48E9-833C-E2A5B25167B6}"/>
    <cellStyle name="Vírgula 7 5 2 2 2 2 6" xfId="5816" xr:uid="{D580B572-9CEF-4E7F-9540-38327C67A1FF}"/>
    <cellStyle name="Vírgula 7 5 2 2 2 3" xfId="3325" xr:uid="{6E0C3CF7-D88B-4AD2-B7B1-4C3A7AA5D198}"/>
    <cellStyle name="Vírgula 7 5 2 2 2 3 2" xfId="13991" xr:uid="{3A68626D-B6E1-4E8A-948C-198270558B0E}"/>
    <cellStyle name="Vírgula 7 5 2 2 2 3 3" xfId="11099" xr:uid="{34E9DBB7-E087-4BA0-AE7C-85CC61A3CAFD}"/>
    <cellStyle name="Vírgula 7 5 2 2 2 4" xfId="11100" xr:uid="{7FDF688F-E502-4C41-98BB-A9E073140807}"/>
    <cellStyle name="Vírgula 7 5 2 2 2 5" xfId="6964" xr:uid="{73FD0191-2914-48BA-9B54-242597716842}"/>
    <cellStyle name="Vírgula 7 5 2 2 2 6" xfId="12178" xr:uid="{5DFE75AD-83D8-4850-8AA6-8D593DF2EAE4}"/>
    <cellStyle name="Vírgula 7 5 2 2 2 7" xfId="5139" xr:uid="{305F483C-38BD-4C0C-AF0C-F8BF060FFFB2}"/>
    <cellStyle name="Vírgula 7 5 2 2 3" xfId="2051" xr:uid="{1656E761-1631-483F-932E-F8B28805CA9E}"/>
    <cellStyle name="Vírgula 7 5 2 2 3 2" xfId="4001" xr:uid="{A9804EF7-6A4C-4247-A65D-B5ADC4FFA103}"/>
    <cellStyle name="Vírgula 7 5 2 2 3 2 2" xfId="14667" xr:uid="{7A7D20A7-8563-4149-A0B5-EC103B813AFE}"/>
    <cellStyle name="Vírgula 7 5 2 2 3 2 3" xfId="11101" xr:uid="{E0D60E14-093F-46A8-9E32-F032BE50BEC7}"/>
    <cellStyle name="Vírgula 7 5 2 2 3 3" xfId="11102" xr:uid="{AC034E77-E7F4-4574-B56B-F3113EE9D5A5}"/>
    <cellStyle name="Vírgula 7 5 2 2 3 4" xfId="7640" xr:uid="{4A32D304-13B3-4D23-939F-716B48B117F6}"/>
    <cellStyle name="Vírgula 7 5 2 2 3 5" xfId="12854" xr:uid="{4028001F-2A55-41EA-88C5-33FEBDFFC481}"/>
    <cellStyle name="Vírgula 7 5 2 2 3 6" xfId="5815" xr:uid="{76718E38-2B97-4E81-9102-E875B08235D2}"/>
    <cellStyle name="Vírgula 7 5 2 2 4" xfId="2958" xr:uid="{00F82CC0-0243-47D6-929A-5FC7CA2734D2}"/>
    <cellStyle name="Vírgula 7 5 2 2 4 2" xfId="13624" xr:uid="{3A9DA0BD-BFFD-47E0-8B5A-3814273724DB}"/>
    <cellStyle name="Vírgula 7 5 2 2 4 3" xfId="11103" xr:uid="{BE0C8F25-1CDD-4428-92BE-D026C5F6EDD0}"/>
    <cellStyle name="Vírgula 7 5 2 2 5" xfId="11104" xr:uid="{9C097382-5818-4422-B5F9-F953DECFCED1}"/>
    <cellStyle name="Vírgula 7 5 2 2 6" xfId="6597" xr:uid="{878684D2-E077-4E97-A778-549DC1C80262}"/>
    <cellStyle name="Vírgula 7 5 2 2 7" xfId="11811" xr:uid="{666E5B06-EEC4-4824-93BA-B037FB7D8487}"/>
    <cellStyle name="Vírgula 7 5 2 2 8" xfId="4772" xr:uid="{A2AF8F4B-1A30-4449-96C0-9AA8B9888D5A}"/>
    <cellStyle name="Vírgula 7 5 2 3" xfId="1053" xr:uid="{F79147A0-6E36-4424-9FD7-269B7812A90C}"/>
    <cellStyle name="Vírgula 7 5 2 3 2" xfId="2053" xr:uid="{9B0A51DF-F2E6-4F66-9523-CEB0D8360EAD}"/>
    <cellStyle name="Vírgula 7 5 2 3 2 2" xfId="4003" xr:uid="{D7252992-921A-4975-BC56-7F00EBF3AAF2}"/>
    <cellStyle name="Vírgula 7 5 2 3 2 2 2" xfId="14669" xr:uid="{1A44EFAE-9265-4AF2-8A41-3D68C1008B6F}"/>
    <cellStyle name="Vírgula 7 5 2 3 2 2 3" xfId="11105" xr:uid="{CAB12FC0-385F-40D3-AAB1-5314330EA223}"/>
    <cellStyle name="Vírgula 7 5 2 3 2 3" xfId="11106" xr:uid="{4C660C37-6E0F-467C-A5AF-810869B35F63}"/>
    <cellStyle name="Vírgula 7 5 2 3 2 4" xfId="7642" xr:uid="{0C322E0F-9C8E-44B0-AEB2-389D4CDB12FD}"/>
    <cellStyle name="Vírgula 7 5 2 3 2 5" xfId="12856" xr:uid="{E2F3F69B-A9EF-4EB1-864C-D6DEB2E3914B}"/>
    <cellStyle name="Vírgula 7 5 2 3 2 6" xfId="5817" xr:uid="{09096662-2A07-45C6-BAE4-31E1BC4A23BD}"/>
    <cellStyle name="Vírgula 7 5 2 3 3" xfId="3096" xr:uid="{0A3190D3-0701-4767-9D5A-372508604D70}"/>
    <cellStyle name="Vírgula 7 5 2 3 3 2" xfId="13762" xr:uid="{1A23B73F-83D2-40B1-9FBE-45A194AC6506}"/>
    <cellStyle name="Vírgula 7 5 2 3 3 3" xfId="11107" xr:uid="{BAC81CB9-D73B-4CE3-9E63-4CF5B62B6A1C}"/>
    <cellStyle name="Vírgula 7 5 2 3 4" xfId="11108" xr:uid="{44DD739A-23BE-46B4-98A4-67A01F55FDF4}"/>
    <cellStyle name="Vírgula 7 5 2 3 5" xfId="6735" xr:uid="{FB23024E-C59E-4FD6-BCA5-992567E8181C}"/>
    <cellStyle name="Vírgula 7 5 2 3 6" xfId="11949" xr:uid="{7A455FE5-C0BD-4D4B-AACD-1F6684B9470F}"/>
    <cellStyle name="Vírgula 7 5 2 3 7" xfId="4910" xr:uid="{2D8075F6-C4EA-443B-99E4-BE3AF8ADE6CB}"/>
    <cellStyle name="Vírgula 7 5 2 4" xfId="2050" xr:uid="{C4807643-CC45-47DA-B2B5-5A4403C5F93D}"/>
    <cellStyle name="Vírgula 7 5 2 4 2" xfId="4000" xr:uid="{49108419-48CF-47E7-A85D-A3F2B926976A}"/>
    <cellStyle name="Vírgula 7 5 2 4 2 2" xfId="14666" xr:uid="{58E9C266-6E19-4A4A-BC34-190174B8D9A9}"/>
    <cellStyle name="Vírgula 7 5 2 4 2 3" xfId="11109" xr:uid="{33933DA7-500E-4A91-9B6E-FEB5EF68529B}"/>
    <cellStyle name="Vírgula 7 5 2 4 3" xfId="11110" xr:uid="{79C8CB3C-7112-4F6E-8AAC-73E6C3595B1D}"/>
    <cellStyle name="Vírgula 7 5 2 4 4" xfId="7639" xr:uid="{B190205E-706F-440C-B448-34164302869C}"/>
    <cellStyle name="Vírgula 7 5 2 4 5" xfId="12853" xr:uid="{CD0D425B-339B-4A05-9AA3-464931FBE355}"/>
    <cellStyle name="Vírgula 7 5 2 4 6" xfId="5814" xr:uid="{5C12208D-6C34-43ED-BE4F-D57142D34D9D}"/>
    <cellStyle name="Vírgula 7 5 2 5" xfId="2351" xr:uid="{9E4B18F3-2968-4776-B193-75F0E9AED97A}"/>
    <cellStyle name="Vírgula 7 5 2 5 2" xfId="4204" xr:uid="{ED4C4A18-C768-4116-99FF-A3A1F203413A}"/>
    <cellStyle name="Vírgula 7 5 2 5 2 2" xfId="14867" xr:uid="{EEE68F97-3F8B-4113-A54A-A15A2A7E0769}"/>
    <cellStyle name="Vírgula 7 5 2 5 2 3" xfId="11111" xr:uid="{8A505935-4D44-4618-9C76-129F55DB3FDD}"/>
    <cellStyle name="Vírgula 7 5 2 5 3" xfId="11112" xr:uid="{2A9D7FE2-062A-4047-9894-B24758615A03}"/>
    <cellStyle name="Vírgula 7 5 2 5 4" xfId="7843" xr:uid="{A2FF77B6-8273-4E68-9FEC-10EACE8AC0A6}"/>
    <cellStyle name="Vírgula 7 5 2 5 5" xfId="13054" xr:uid="{AA7F0D7F-5B62-48B7-9ED4-00DB5E5ADAA4}"/>
    <cellStyle name="Vírgula 7 5 2 5 6" xfId="6015" xr:uid="{74519954-3753-4ED3-BDE6-CDE20390D8AB}"/>
    <cellStyle name="Vírgula 7 5 2 6" xfId="2495" xr:uid="{A7BD5638-811A-4CD6-AA92-DA0FE077AF83}"/>
    <cellStyle name="Vírgula 7 5 2 6 2" xfId="4339" xr:uid="{FA5B1C4A-317C-4D2E-B7FF-DBF2DA95E0C6}"/>
    <cellStyle name="Vírgula 7 5 2 6 2 2" xfId="15002" xr:uid="{E84DB3B6-6200-493E-B7E5-A3FADD27E8FA}"/>
    <cellStyle name="Vírgula 7 5 2 6 2 3" xfId="11113" xr:uid="{A58A1B6B-1DAC-452C-B1DF-7814A23D91A2}"/>
    <cellStyle name="Vírgula 7 5 2 6 3" xfId="7978" xr:uid="{F6C18EC3-0C49-4ADA-BA9F-C76D01004542}"/>
    <cellStyle name="Vírgula 7 5 2 6 4" xfId="13189" xr:uid="{28339953-BE7F-4AC6-9E58-4E328DBF709D}"/>
    <cellStyle name="Vírgula 7 5 2 6 5" xfId="6150" xr:uid="{6F93234B-F013-4F8A-B827-21948669070E}"/>
    <cellStyle name="Vírgula 7 5 2 7" xfId="2823" xr:uid="{5AE58606-8ADA-4D35-B592-E918E2C705F4}"/>
    <cellStyle name="Vírgula 7 5 2 7 2" xfId="13489" xr:uid="{2D4D482E-D5D8-42EF-8215-72507A2DD47E}"/>
    <cellStyle name="Vírgula 7 5 2 7 3" xfId="11114" xr:uid="{C6445C74-EAAD-4D30-8EBF-35F5BC7A7BE3}"/>
    <cellStyle name="Vírgula 7 5 2 8" xfId="11115" xr:uid="{3F345FA2-70FE-443E-83D9-EB7623672566}"/>
    <cellStyle name="Vírgula 7 5 2 9" xfId="6462" xr:uid="{4D378179-6832-4AA6-9D64-CB366A5AD081}"/>
    <cellStyle name="Vírgula 7 5 3" xfId="707" xr:uid="{6717C82A-F941-43E0-B9BB-B28B80938569}"/>
    <cellStyle name="Vírgula 7 5 3 2" xfId="1228" xr:uid="{C3A82EBC-EAD8-40A1-814D-5457A4568680}"/>
    <cellStyle name="Vírgula 7 5 3 2 2" xfId="2055" xr:uid="{CE24D42B-70DB-43BA-883D-EC2D91081BE6}"/>
    <cellStyle name="Vírgula 7 5 3 2 2 2" xfId="4005" xr:uid="{B0EF1928-01EC-47F3-86A1-81E22D659526}"/>
    <cellStyle name="Vírgula 7 5 3 2 2 2 2" xfId="14671" xr:uid="{800FB06A-4C08-4DAE-97A9-C777FA680FD9}"/>
    <cellStyle name="Vírgula 7 5 3 2 2 2 3" xfId="11116" xr:uid="{BBB92085-E5C5-4778-97FC-211B4AAB27AC}"/>
    <cellStyle name="Vírgula 7 5 3 2 2 3" xfId="11117" xr:uid="{6C8CF72E-AD38-435C-B80D-BF2B942F3910}"/>
    <cellStyle name="Vírgula 7 5 3 2 2 4" xfId="7644" xr:uid="{4C445C7C-52DC-4240-B3BE-4969A9095FCC}"/>
    <cellStyle name="Vírgula 7 5 3 2 2 5" xfId="12858" xr:uid="{95352A25-8F8D-4688-8E8F-B708DD3E13A7}"/>
    <cellStyle name="Vírgula 7 5 3 2 2 6" xfId="5819" xr:uid="{D4404C52-2444-402C-B205-F689747C0D77}"/>
    <cellStyle name="Vírgula 7 5 3 2 3" xfId="3190" xr:uid="{758C4B03-FDF2-4AFC-B3A0-07CE5E727E53}"/>
    <cellStyle name="Vírgula 7 5 3 2 3 2" xfId="13856" xr:uid="{826D0C30-52D3-4AD4-946E-7603C9729D7B}"/>
    <cellStyle name="Vírgula 7 5 3 2 3 3" xfId="11118" xr:uid="{9B125B5C-F848-440C-8F99-3A45AEDAAA5D}"/>
    <cellStyle name="Vírgula 7 5 3 2 4" xfId="11119" xr:uid="{550ADE7B-DC81-4E89-92CF-28BAEF0F2103}"/>
    <cellStyle name="Vírgula 7 5 3 2 5" xfId="6829" xr:uid="{6928429E-EEBD-42C8-9E54-A14178DCE1A2}"/>
    <cellStyle name="Vírgula 7 5 3 2 6" xfId="12043" xr:uid="{05530877-BD68-43DE-9306-49EFEAD88959}"/>
    <cellStyle name="Vírgula 7 5 3 2 7" xfId="5004" xr:uid="{1022E789-B6AB-451B-8D02-84EC2E0BD1CC}"/>
    <cellStyle name="Vírgula 7 5 3 3" xfId="2054" xr:uid="{EA328982-07FC-4577-8E01-26CFCDD04BDB}"/>
    <cellStyle name="Vírgula 7 5 3 3 2" xfId="4004" xr:uid="{E3713202-ED83-4FD7-ADB6-48129A944284}"/>
    <cellStyle name="Vírgula 7 5 3 3 2 2" xfId="14670" xr:uid="{C0D00EC4-B35C-4A6C-9B45-06D08B54DE0A}"/>
    <cellStyle name="Vírgula 7 5 3 3 2 3" xfId="11120" xr:uid="{F00EF77F-0A66-4850-9F7C-FDAB8D44A2C5}"/>
    <cellStyle name="Vírgula 7 5 3 3 3" xfId="11121" xr:uid="{90C4FF05-7EFE-41FC-9B07-932E963FDD6C}"/>
    <cellStyle name="Vírgula 7 5 3 3 4" xfId="7643" xr:uid="{9E51C306-C0CE-4672-9FE8-F50D1DC51E54}"/>
    <cellStyle name="Vírgula 7 5 3 3 5" xfId="12857" xr:uid="{997306C8-6495-46BA-B3F4-013EBB0A4707}"/>
    <cellStyle name="Vírgula 7 5 3 3 6" xfId="5818" xr:uid="{B9751FCA-EDB5-46D6-97E9-7C8189ED5DC1}"/>
    <cellStyle name="Vírgula 7 5 3 4" xfId="2773" xr:uid="{485165E7-C200-419D-83F0-5EA5FB8B8672}"/>
    <cellStyle name="Vírgula 7 5 3 4 2" xfId="13439" xr:uid="{C7DCD190-C999-4D04-BEFA-4330B364553D}"/>
    <cellStyle name="Vírgula 7 5 3 4 3" xfId="11122" xr:uid="{ADBA3F5D-3B50-41E0-A3E8-044035634983}"/>
    <cellStyle name="Vírgula 7 5 3 5" xfId="11123" xr:uid="{13A2EB5F-E0BC-4F9C-A2FA-CD4071EAFD46}"/>
    <cellStyle name="Vírgula 7 5 3 6" xfId="6412" xr:uid="{D8698BA3-74D5-40BB-9D78-D92613484E8A}"/>
    <cellStyle name="Vírgula 7 5 3 7" xfId="11626" xr:uid="{1584D86F-07ED-4AAB-AF61-BD979DBAF876}"/>
    <cellStyle name="Vírgula 7 5 3 8" xfId="4587" xr:uid="{8067B218-32A5-48B4-91BE-1F30FC937B72}"/>
    <cellStyle name="Vírgula 7 5 4" xfId="850" xr:uid="{BF621226-B220-4A00-A62C-2C89A50F3F5B}"/>
    <cellStyle name="Vírgula 7 5 4 2" xfId="1313" xr:uid="{0F68385B-A895-4566-9EAD-713BC2EDB351}"/>
    <cellStyle name="Vírgula 7 5 4 2 2" xfId="2057" xr:uid="{EF2A287A-346D-4B3F-8939-AD3B48844FCB}"/>
    <cellStyle name="Vírgula 7 5 4 2 2 2" xfId="4007" xr:uid="{C93B91D9-6C8F-4AFE-A514-971224B1727A}"/>
    <cellStyle name="Vírgula 7 5 4 2 2 2 2" xfId="14673" xr:uid="{A678D490-4F56-4C36-AC37-ADEC41F9E1CD}"/>
    <cellStyle name="Vírgula 7 5 4 2 2 2 3" xfId="11124" xr:uid="{C20D91F8-0CDC-43F9-BC63-5826526235A8}"/>
    <cellStyle name="Vírgula 7 5 4 2 2 3" xfId="11125" xr:uid="{21B80B0A-E503-4DBC-B022-75EF41DF4C2C}"/>
    <cellStyle name="Vírgula 7 5 4 2 2 4" xfId="7646" xr:uid="{788939B4-A53A-4169-953E-E9955B52C7BD}"/>
    <cellStyle name="Vírgula 7 5 4 2 2 5" xfId="12860" xr:uid="{47116350-A849-4FEE-BE57-F9EF58762ECF}"/>
    <cellStyle name="Vírgula 7 5 4 2 2 6" xfId="5821" xr:uid="{FFDA78F0-80A9-48EC-BE2F-AF286E955240}"/>
    <cellStyle name="Vírgula 7 5 4 2 3" xfId="3275" xr:uid="{3BEC1A51-033D-4A24-8335-D82718B5E62F}"/>
    <cellStyle name="Vírgula 7 5 4 2 3 2" xfId="13941" xr:uid="{0D5FDB06-CAC5-45D4-99EF-87B6EA999768}"/>
    <cellStyle name="Vírgula 7 5 4 2 3 3" xfId="11126" xr:uid="{9257D99C-4DBC-4528-AD1A-6F7298DBAAC7}"/>
    <cellStyle name="Vírgula 7 5 4 2 4" xfId="11127" xr:uid="{F796C16B-9ED8-4C5B-B001-AE325AF36316}"/>
    <cellStyle name="Vírgula 7 5 4 2 5" xfId="6914" xr:uid="{4D191909-46F5-42FC-9BD5-27ECCE0935BB}"/>
    <cellStyle name="Vírgula 7 5 4 2 6" xfId="12128" xr:uid="{085D3544-DEF2-45AC-A2F6-01529C8A5ADC}"/>
    <cellStyle name="Vírgula 7 5 4 2 7" xfId="5089" xr:uid="{37D6D35C-4F5D-45F1-B2EE-E318814CBEC6}"/>
    <cellStyle name="Vírgula 7 5 4 3" xfId="2056" xr:uid="{2D0ED8D3-8A97-477D-8681-13A1087512A3}"/>
    <cellStyle name="Vírgula 7 5 4 3 2" xfId="4006" xr:uid="{90900CA2-8F6F-4E18-AAB7-3DB61065A09B}"/>
    <cellStyle name="Vírgula 7 5 4 3 2 2" xfId="14672" xr:uid="{EBCD57BB-CCA2-4538-AC8F-BEE0FBC722B0}"/>
    <cellStyle name="Vírgula 7 5 4 3 2 3" xfId="11128" xr:uid="{177917C4-9B1D-461A-8F88-6B639D80B112}"/>
    <cellStyle name="Vírgula 7 5 4 3 3" xfId="11129" xr:uid="{26C52774-75DF-4C0A-8371-574C0A1290E2}"/>
    <cellStyle name="Vírgula 7 5 4 3 4" xfId="7645" xr:uid="{09E43FF7-D0C1-4D41-A9D3-084106DAAEAE}"/>
    <cellStyle name="Vírgula 7 5 4 3 5" xfId="12859" xr:uid="{E150732B-390F-4A59-ABBD-C261127DA22C}"/>
    <cellStyle name="Vírgula 7 5 4 3 6" xfId="5820" xr:uid="{B80FC666-0009-4AC6-8AFC-C6F20BC8C889}"/>
    <cellStyle name="Vírgula 7 5 4 4" xfId="2908" xr:uid="{EAF824FF-173C-4B03-9C17-C37EA485429D}"/>
    <cellStyle name="Vírgula 7 5 4 4 2" xfId="13574" xr:uid="{2FAE719E-CF73-45C1-8CAD-42CB74569B19}"/>
    <cellStyle name="Vírgula 7 5 4 4 3" xfId="11130" xr:uid="{333029C6-AE73-416F-8AAA-2D216F3F5A1E}"/>
    <cellStyle name="Vírgula 7 5 4 5" xfId="11131" xr:uid="{18004F86-4208-443E-B5DB-E3E420CDE4F4}"/>
    <cellStyle name="Vírgula 7 5 4 6" xfId="6547" xr:uid="{00C96A2C-C9D5-4C04-A429-230878DEB045}"/>
    <cellStyle name="Vírgula 7 5 4 7" xfId="11761" xr:uid="{C2C2FC03-C875-4327-BC3E-03A7BE8D6602}"/>
    <cellStyle name="Vírgula 7 5 4 8" xfId="4722" xr:uid="{D9FAD746-76EB-492B-9439-A45D5EC6F8E7}"/>
    <cellStyle name="Vírgula 7 5 5" xfId="1003" xr:uid="{EE1EC5AD-B58B-4F86-B894-E4E1B6E2491D}"/>
    <cellStyle name="Vírgula 7 5 5 2" xfId="2058" xr:uid="{54A4501A-0BB3-4365-BD2E-366C7F96F683}"/>
    <cellStyle name="Vírgula 7 5 5 2 2" xfId="4008" xr:uid="{E0EE714D-0C0E-44A6-9FF3-BAFFADD44B14}"/>
    <cellStyle name="Vírgula 7 5 5 2 2 2" xfId="14674" xr:uid="{D0286C26-1389-4822-8159-D2E72F0D2618}"/>
    <cellStyle name="Vírgula 7 5 5 2 2 3" xfId="11132" xr:uid="{E6B396DB-4DEF-4BAC-8F65-0959B8E7CB52}"/>
    <cellStyle name="Vírgula 7 5 5 2 3" xfId="11133" xr:uid="{40F3C615-51EB-4318-8090-8ECED6F39952}"/>
    <cellStyle name="Vírgula 7 5 5 2 4" xfId="7647" xr:uid="{D2C47D6C-D783-45F3-ADDD-8F3C41A52127}"/>
    <cellStyle name="Vírgula 7 5 5 2 5" xfId="12861" xr:uid="{8A2ACF46-E8DF-4736-B63A-E1B5B582088C}"/>
    <cellStyle name="Vírgula 7 5 5 2 6" xfId="5822" xr:uid="{339B03B3-C39C-476B-82A4-6273DA2886C7}"/>
    <cellStyle name="Vírgula 7 5 5 3" xfId="3046" xr:uid="{3198975B-AF0F-4BC4-8F8E-472914F7B308}"/>
    <cellStyle name="Vírgula 7 5 5 3 2" xfId="13712" xr:uid="{4A285007-3199-4742-A249-627ECB9F1817}"/>
    <cellStyle name="Vírgula 7 5 5 3 3" xfId="11134" xr:uid="{56ADC4F1-5AF0-4C81-A1CB-702A15F439D4}"/>
    <cellStyle name="Vírgula 7 5 5 4" xfId="11135" xr:uid="{7F6DC778-6F75-44A9-AFCC-91D5A06CFDD0}"/>
    <cellStyle name="Vírgula 7 5 5 5" xfId="6685" xr:uid="{6E03AEFC-6A56-4BAC-B48D-8A4E039C7A34}"/>
    <cellStyle name="Vírgula 7 5 5 6" xfId="11899" xr:uid="{34ADAFB0-5695-48E3-92C2-9853FE61E1B5}"/>
    <cellStyle name="Vírgula 7 5 5 7" xfId="4860" xr:uid="{119336F4-D177-4C3D-B7FB-FEEB24B9799B}"/>
    <cellStyle name="Vírgula 7 5 6" xfId="2049" xr:uid="{31776190-2C85-482E-8978-1B0C6BC0E40F}"/>
    <cellStyle name="Vírgula 7 5 6 2" xfId="3999" xr:uid="{659DF65A-5348-4427-A04E-14ED8D583A02}"/>
    <cellStyle name="Vírgula 7 5 6 2 2" xfId="14665" xr:uid="{BDC559D6-0751-49F1-9FC2-1B525072D735}"/>
    <cellStyle name="Vírgula 7 5 6 2 3" xfId="11136" xr:uid="{DB37000E-A8A3-49E7-A5BF-A1A5A52F788B}"/>
    <cellStyle name="Vírgula 7 5 6 3" xfId="11137" xr:uid="{9F2A936A-E871-447B-9DE9-81FC6006FB01}"/>
    <cellStyle name="Vírgula 7 5 6 4" xfId="7638" xr:uid="{3D6FBD12-8AB1-4678-82B7-37A6A3A6BE98}"/>
    <cellStyle name="Vírgula 7 5 6 5" xfId="12852" xr:uid="{62FF7F26-29E4-476F-8B53-F9A449942D13}"/>
    <cellStyle name="Vírgula 7 5 6 6" xfId="5813" xr:uid="{5A1CDC3E-5130-48E4-802D-1CA50D0289B6}"/>
    <cellStyle name="Vírgula 7 5 7" xfId="2301" xr:uid="{E9C19FB8-130E-4562-A8B0-334067AD16F1}"/>
    <cellStyle name="Vírgula 7 5 7 2" xfId="4154" xr:uid="{43DBBFF0-6D70-4D48-8A49-6EA88924733C}"/>
    <cellStyle name="Vírgula 7 5 7 2 2" xfId="14817" xr:uid="{A128FD7C-27A3-4876-A949-D692CD210C8C}"/>
    <cellStyle name="Vírgula 7 5 7 2 3" xfId="11138" xr:uid="{EBD054B5-93EA-4C52-84DA-E93F12AF83B9}"/>
    <cellStyle name="Vírgula 7 5 7 3" xfId="11139" xr:uid="{D65783A6-ABFA-4CEB-AA8A-2EEC2619D2AE}"/>
    <cellStyle name="Vírgula 7 5 7 4" xfId="7793" xr:uid="{A2CDF24C-B0E6-4DEA-A6CC-7CFD8FC2C5F4}"/>
    <cellStyle name="Vírgula 7 5 7 5" xfId="13004" xr:uid="{76E41FD2-B671-4087-8172-9909311EE29A}"/>
    <cellStyle name="Vírgula 7 5 7 6" xfId="5965" xr:uid="{31C5B697-F4DA-414C-A59D-6EAA2BDE25D1}"/>
    <cellStyle name="Vírgula 7 5 8" xfId="2445" xr:uid="{A982A8EF-7C2F-48E3-AFD9-E059F5BB41A5}"/>
    <cellStyle name="Vírgula 7 5 8 2" xfId="4289" xr:uid="{673EA462-CBC2-4FF6-A52F-9B525AAF4392}"/>
    <cellStyle name="Vírgula 7 5 8 2 2" xfId="14952" xr:uid="{EF132B2A-24C7-434B-B01F-454DF4486B5C}"/>
    <cellStyle name="Vírgula 7 5 8 2 3" xfId="11140" xr:uid="{E820CD29-D688-47DA-A650-4BCFBBBB6629}"/>
    <cellStyle name="Vírgula 7 5 8 3" xfId="7928" xr:uid="{80145509-054E-4666-A9C2-0896C76473D7}"/>
    <cellStyle name="Vírgula 7 5 8 4" xfId="13139" xr:uid="{55606B3F-219C-461D-ACA7-D8C5D190BE08}"/>
    <cellStyle name="Vírgula 7 5 8 5" xfId="6100" xr:uid="{1EECF87B-8323-43B8-82E6-FC336918CB38}"/>
    <cellStyle name="Vírgula 7 5 9" xfId="2690" xr:uid="{62F6D4CE-7B06-4295-AE91-287A773BFECA}"/>
    <cellStyle name="Vírgula 7 5 9 2" xfId="13356" xr:uid="{3309119F-F65B-4247-A08A-1F9F6E45398F}"/>
    <cellStyle name="Vírgula 7 5 9 3" xfId="11141" xr:uid="{8D1C06A6-4295-4230-AB68-89DD322C06F8}"/>
    <cellStyle name="Vírgula 7 6" xfId="751" xr:uid="{D1243FA9-6EFF-4297-96FF-A7E3785D6F2E}"/>
    <cellStyle name="Vírgula 7 6 10" xfId="11668" xr:uid="{1F267561-A825-4645-90D5-358522D10F0B}"/>
    <cellStyle name="Vírgula 7 6 11" xfId="4629" xr:uid="{857BA5B9-7739-484E-904F-0A8F10068BC3}"/>
    <cellStyle name="Vírgula 7 6 2" xfId="892" xr:uid="{58A9987B-5DA8-4E23-BDC8-1F65D10C751D}"/>
    <cellStyle name="Vírgula 7 6 2 2" xfId="1355" xr:uid="{65CB7065-3576-4BD1-B149-D4FC4BFABF5A}"/>
    <cellStyle name="Vírgula 7 6 2 2 2" xfId="2061" xr:uid="{D67F3A31-6EF0-4511-8B6A-85EEFB9A1825}"/>
    <cellStyle name="Vírgula 7 6 2 2 2 2" xfId="4011" xr:uid="{427E90A6-C8B3-4040-B65E-7E361F1CDB38}"/>
    <cellStyle name="Vírgula 7 6 2 2 2 2 2" xfId="14677" xr:uid="{0B8FE6E0-4EC7-473F-816A-52785AF26E10}"/>
    <cellStyle name="Vírgula 7 6 2 2 2 2 3" xfId="11142" xr:uid="{8F0B54A8-65B3-4657-BE1D-1006E98D5BF4}"/>
    <cellStyle name="Vírgula 7 6 2 2 2 3" xfId="11143" xr:uid="{B7CE3849-BC1C-4D49-AC72-1E3AA0B4E1D2}"/>
    <cellStyle name="Vírgula 7 6 2 2 2 4" xfId="7650" xr:uid="{E95F683A-28DA-49A0-974E-58A7594CB8AE}"/>
    <cellStyle name="Vírgula 7 6 2 2 2 5" xfId="12864" xr:uid="{19D622D1-C656-445E-9206-6994432B584A}"/>
    <cellStyle name="Vírgula 7 6 2 2 2 6" xfId="5825" xr:uid="{6D8BD746-1AE6-4DA9-ADE5-28CDC15EC922}"/>
    <cellStyle name="Vírgula 7 6 2 2 3" xfId="3317" xr:uid="{763A12A7-186E-45F3-BE45-B7D30221B385}"/>
    <cellStyle name="Vírgula 7 6 2 2 3 2" xfId="13983" xr:uid="{5010A86A-B5A8-40A0-8343-33A7930CDC04}"/>
    <cellStyle name="Vírgula 7 6 2 2 3 3" xfId="11144" xr:uid="{250B8888-D631-42B4-88E1-B8BA5CBD1CCD}"/>
    <cellStyle name="Vírgula 7 6 2 2 4" xfId="11145" xr:uid="{767331D7-0CB2-4D6C-96AA-710C6CA7C625}"/>
    <cellStyle name="Vírgula 7 6 2 2 5" xfId="6956" xr:uid="{C1E809CD-DC4B-4118-BABB-9E31CBB0FD7A}"/>
    <cellStyle name="Vírgula 7 6 2 2 6" xfId="12170" xr:uid="{AA858F85-7D71-4623-B8D3-C53A30EA3A5B}"/>
    <cellStyle name="Vírgula 7 6 2 2 7" xfId="5131" xr:uid="{D0C3123B-DEB5-4F9E-8D6E-8B88FF837E86}"/>
    <cellStyle name="Vírgula 7 6 2 3" xfId="2060" xr:uid="{1A15D6B8-DDB8-4C5A-9297-72FA0E9E4312}"/>
    <cellStyle name="Vírgula 7 6 2 3 2" xfId="4010" xr:uid="{7A822386-E1ED-4AA4-9920-21D70842781E}"/>
    <cellStyle name="Vírgula 7 6 2 3 2 2" xfId="14676" xr:uid="{3C493747-D34D-4D38-826B-51C3B18277C1}"/>
    <cellStyle name="Vírgula 7 6 2 3 2 3" xfId="11146" xr:uid="{14D18A05-7339-4419-A24A-15DE8897C479}"/>
    <cellStyle name="Vírgula 7 6 2 3 3" xfId="11147" xr:uid="{066305E9-48C3-4889-8EAC-7FA8634F60D0}"/>
    <cellStyle name="Vírgula 7 6 2 3 4" xfId="7649" xr:uid="{3761FD27-6605-4B1E-82CF-D243F3AD6A73}"/>
    <cellStyle name="Vírgula 7 6 2 3 5" xfId="12863" xr:uid="{FD079225-7409-4528-A6DB-97E2931E1AB5}"/>
    <cellStyle name="Vírgula 7 6 2 3 6" xfId="5824" xr:uid="{A3038E44-06B9-492C-A30D-EE45F96BF979}"/>
    <cellStyle name="Vírgula 7 6 2 4" xfId="2950" xr:uid="{6B83F4F7-E0EB-454A-BBC2-75BEDB77B170}"/>
    <cellStyle name="Vírgula 7 6 2 4 2" xfId="13616" xr:uid="{598978CD-1B18-4B14-AE6A-7F87597419BF}"/>
    <cellStyle name="Vírgula 7 6 2 4 3" xfId="11148" xr:uid="{CBD946CC-5621-4F55-B234-29761C9341FE}"/>
    <cellStyle name="Vírgula 7 6 2 5" xfId="11149" xr:uid="{C7362ED4-C141-40EE-A83E-8C2A5BFAA32C}"/>
    <cellStyle name="Vírgula 7 6 2 6" xfId="6589" xr:uid="{653F87F3-48B3-4E52-8DEE-1F841D013F17}"/>
    <cellStyle name="Vírgula 7 6 2 7" xfId="11803" xr:uid="{44A9F4F3-626E-4CE0-975A-D8D81D71F966}"/>
    <cellStyle name="Vírgula 7 6 2 8" xfId="4764" xr:uid="{D3776E87-B4B3-4029-9703-D950868C7554}"/>
    <cellStyle name="Vírgula 7 6 3" xfId="1045" xr:uid="{1AA748EF-64A5-48F1-816B-DCD1D41614D0}"/>
    <cellStyle name="Vírgula 7 6 3 2" xfId="2062" xr:uid="{866D4133-9B16-49F9-B557-735211A81F7C}"/>
    <cellStyle name="Vírgula 7 6 3 2 2" xfId="4012" xr:uid="{5539FAA7-3DBF-4CF0-BCFF-94B2652F27BA}"/>
    <cellStyle name="Vírgula 7 6 3 2 2 2" xfId="14678" xr:uid="{D99E58A7-20E4-4602-8CC9-72B526F34830}"/>
    <cellStyle name="Vírgula 7 6 3 2 2 3" xfId="11150" xr:uid="{7F50A5FC-E22C-458A-AA46-F9F7D2EA069D}"/>
    <cellStyle name="Vírgula 7 6 3 2 3" xfId="11151" xr:uid="{280C41D9-607D-4BED-B489-4BCA5FCAA27B}"/>
    <cellStyle name="Vírgula 7 6 3 2 4" xfId="7651" xr:uid="{3769BD28-343F-4057-837C-FC36B51297C9}"/>
    <cellStyle name="Vírgula 7 6 3 2 5" xfId="12865" xr:uid="{B093FB57-5B81-4D3B-A945-0335B8742C8F}"/>
    <cellStyle name="Vírgula 7 6 3 2 6" xfId="5826" xr:uid="{14590C25-A75C-4421-BC5F-396068C22590}"/>
    <cellStyle name="Vírgula 7 6 3 3" xfId="3088" xr:uid="{61CBA2F0-6F1C-451C-8385-28B7BE9C1353}"/>
    <cellStyle name="Vírgula 7 6 3 3 2" xfId="13754" xr:uid="{FED1475A-5215-452E-B384-BED8F791FC75}"/>
    <cellStyle name="Vírgula 7 6 3 3 3" xfId="11152" xr:uid="{8DD791AE-35E7-4004-A73F-8145514DDFD4}"/>
    <cellStyle name="Vírgula 7 6 3 4" xfId="11153" xr:uid="{732B1FC5-AA50-4E93-9955-42343A963B9B}"/>
    <cellStyle name="Vírgula 7 6 3 5" xfId="6727" xr:uid="{3C4CE6BC-4732-4AF3-9F80-C15DB204872F}"/>
    <cellStyle name="Vírgula 7 6 3 6" xfId="11941" xr:uid="{ECB2CB2A-929E-40D7-97D3-42658067D551}"/>
    <cellStyle name="Vírgula 7 6 3 7" xfId="4902" xr:uid="{D2D172BF-B4E5-4626-BA84-A2EE64726756}"/>
    <cellStyle name="Vírgula 7 6 4" xfId="2059" xr:uid="{D61F0123-4325-4104-AA8F-A632BF3D9141}"/>
    <cellStyle name="Vírgula 7 6 4 2" xfId="4009" xr:uid="{E271E423-EB4C-4240-826D-945E08FDAEF1}"/>
    <cellStyle name="Vírgula 7 6 4 2 2" xfId="14675" xr:uid="{7DDDA631-49CB-4046-8E34-57A3ED6765E9}"/>
    <cellStyle name="Vírgula 7 6 4 2 3" xfId="11154" xr:uid="{DDF4B8B0-BB70-415C-9609-E5D53D2D2199}"/>
    <cellStyle name="Vírgula 7 6 4 3" xfId="11155" xr:uid="{9F9F2C24-FFE8-411D-A799-51B2C26036A1}"/>
    <cellStyle name="Vírgula 7 6 4 4" xfId="7648" xr:uid="{1A7566DA-9361-4C27-9D11-95A19B0B9F88}"/>
    <cellStyle name="Vírgula 7 6 4 5" xfId="12862" xr:uid="{D4961C58-D26D-4B28-BF44-132858A5555F}"/>
    <cellStyle name="Vírgula 7 6 4 6" xfId="5823" xr:uid="{A747742B-C58F-4B42-9291-208012252E43}"/>
    <cellStyle name="Vírgula 7 6 5" xfId="2343" xr:uid="{BFC904C6-8A05-4FEF-89E2-E45A30D2EF7D}"/>
    <cellStyle name="Vírgula 7 6 5 2" xfId="4196" xr:uid="{EE03D253-6944-4FD7-9420-AE323AE837EA}"/>
    <cellStyle name="Vírgula 7 6 5 2 2" xfId="14859" xr:uid="{91CC249B-4BF5-44D4-A7A9-B8FF4FD7A331}"/>
    <cellStyle name="Vírgula 7 6 5 2 3" xfId="11156" xr:uid="{22DEB6AA-1C61-484E-A2F0-810F8BEC588A}"/>
    <cellStyle name="Vírgula 7 6 5 3" xfId="11157" xr:uid="{57E540F3-3954-47C1-B5B3-D477E85A0D57}"/>
    <cellStyle name="Vírgula 7 6 5 4" xfId="7835" xr:uid="{37AF3A67-BCFF-46B2-A0D7-B70FDF417255}"/>
    <cellStyle name="Vírgula 7 6 5 5" xfId="13046" xr:uid="{412B797A-1D33-423A-B5E1-F394CF109A24}"/>
    <cellStyle name="Vírgula 7 6 5 6" xfId="6007" xr:uid="{1B85ABD1-1817-450F-8E24-C87AD01D1287}"/>
    <cellStyle name="Vírgula 7 6 6" xfId="2487" xr:uid="{41AE353F-4620-4121-9FFC-7542A5FE5BD9}"/>
    <cellStyle name="Vírgula 7 6 6 2" xfId="4331" xr:uid="{53BED1CC-5350-4ADD-80D5-78CEA37AE392}"/>
    <cellStyle name="Vírgula 7 6 6 2 2" xfId="14994" xr:uid="{102966C1-123D-42F3-8600-9815CAB19C6F}"/>
    <cellStyle name="Vírgula 7 6 6 2 3" xfId="11158" xr:uid="{11B45FE8-CB83-45E5-9F4F-6E8CBA0EC77D}"/>
    <cellStyle name="Vírgula 7 6 6 3" xfId="7970" xr:uid="{9E14761D-050C-486E-968E-2A458E6273CD}"/>
    <cellStyle name="Vírgula 7 6 6 4" xfId="13181" xr:uid="{4D719C2B-20EB-4179-92D9-4967D0D90A51}"/>
    <cellStyle name="Vírgula 7 6 6 5" xfId="6142" xr:uid="{ACE703F3-A5B1-42A8-BAAB-1B9F068771C0}"/>
    <cellStyle name="Vírgula 7 6 7" xfId="2815" xr:uid="{09173166-92EA-474C-902E-0B93E359EFBA}"/>
    <cellStyle name="Vírgula 7 6 7 2" xfId="13481" xr:uid="{444B0928-2372-49C4-BA5C-22626BDEB9EC}"/>
    <cellStyle name="Vírgula 7 6 7 3" xfId="11159" xr:uid="{E15D324C-214A-4C3F-BB1C-2985C4A4293B}"/>
    <cellStyle name="Vírgula 7 6 8" xfId="11160" xr:uid="{B1D9DAE2-9347-41DB-9D60-8D51DAB40EB6}"/>
    <cellStyle name="Vírgula 7 6 9" xfId="6454" xr:uid="{E6309573-3CE6-482F-BA4A-9EAF9CAFB7DB}"/>
    <cellStyle name="Vírgula 7 7" xfId="593" xr:uid="{699A039A-3188-4F11-9CA0-D77AB1D3D1EE}"/>
    <cellStyle name="Vírgula 7 7 2" xfId="1153" xr:uid="{D0AC8530-FD65-42BC-A9F8-3EA969DFD626}"/>
    <cellStyle name="Vírgula 7 7 2 2" xfId="2064" xr:uid="{31B01563-72BC-417D-811A-72E1584BFD00}"/>
    <cellStyle name="Vírgula 7 7 2 2 2" xfId="4014" xr:uid="{BDE93C78-A644-4B56-B2F3-9858988AE86B}"/>
    <cellStyle name="Vírgula 7 7 2 2 2 2" xfId="14680" xr:uid="{D782DD36-1397-4497-8A7F-98D42FD8AA2F}"/>
    <cellStyle name="Vírgula 7 7 2 2 2 3" xfId="11161" xr:uid="{2E873555-9EBC-47FB-BD62-935BD8B3259A}"/>
    <cellStyle name="Vírgula 7 7 2 2 3" xfId="11162" xr:uid="{805C1D7E-1276-4C86-AECE-7A7D14B2C9E1}"/>
    <cellStyle name="Vírgula 7 7 2 2 4" xfId="7653" xr:uid="{1EF6E4F5-71FB-4F5A-9551-84B65C5EEB2B}"/>
    <cellStyle name="Vírgula 7 7 2 2 5" xfId="12867" xr:uid="{0C0EE029-5CAA-4758-A1DB-CE7D36CFEF7D}"/>
    <cellStyle name="Vírgula 7 7 2 2 6" xfId="5828" xr:uid="{CBB52053-6E02-41D0-AC7A-B848DC2A2456}"/>
    <cellStyle name="Vírgula 7 7 2 3" xfId="3178" xr:uid="{91766EA7-9042-4CB6-A8CA-92597595CE6E}"/>
    <cellStyle name="Vírgula 7 7 2 3 2" xfId="13844" xr:uid="{20C03531-15E9-4531-8521-50180DF6F42D}"/>
    <cellStyle name="Vírgula 7 7 2 3 3" xfId="11163" xr:uid="{A27886AF-C52D-419A-8193-4D1AD4444D37}"/>
    <cellStyle name="Vírgula 7 7 2 4" xfId="11164" xr:uid="{900276BA-24F0-4868-9D42-5C4DF89BE93C}"/>
    <cellStyle name="Vírgula 7 7 2 5" xfId="6817" xr:uid="{6F4B849A-3C56-49B6-87DD-BD095852FF6E}"/>
    <cellStyle name="Vírgula 7 7 2 6" xfId="12031" xr:uid="{DBCF6A07-71DF-43C6-92CA-56A3253DBDBC}"/>
    <cellStyle name="Vírgula 7 7 2 7" xfId="4992" xr:uid="{40B5355B-AC08-414D-9E9B-FC135137586F}"/>
    <cellStyle name="Vírgula 7 7 3" xfId="2063" xr:uid="{C086B1C5-E181-42F4-BE5E-0E69FA262E16}"/>
    <cellStyle name="Vírgula 7 7 3 2" xfId="4013" xr:uid="{6ACFBDD9-1318-41CA-BC45-48DF7BC1D71D}"/>
    <cellStyle name="Vírgula 7 7 3 2 2" xfId="14679" xr:uid="{71A93813-B366-42BE-9FD5-2730C5077DC8}"/>
    <cellStyle name="Vírgula 7 7 3 2 3" xfId="11165" xr:uid="{883D5328-1C29-4951-9C32-714BC8A0E304}"/>
    <cellStyle name="Vírgula 7 7 3 3" xfId="11166" xr:uid="{31EB1D2B-CF9E-4B1E-9424-2AE80BA187CD}"/>
    <cellStyle name="Vírgula 7 7 3 4" xfId="7652" xr:uid="{79E06CA5-9411-4499-8D0E-719AB0B736AB}"/>
    <cellStyle name="Vírgula 7 7 3 5" xfId="12866" xr:uid="{4C48B3C0-6EF3-4332-B65A-E6C6A7AB6766}"/>
    <cellStyle name="Vírgula 7 7 3 6" xfId="5827" xr:uid="{A76F5DD6-32C2-4C7C-9480-682CC1AC6685}"/>
    <cellStyle name="Vírgula 7 7 4" xfId="2726" xr:uid="{D9569511-0A0A-461F-8431-99B83432A1CC}"/>
    <cellStyle name="Vírgula 7 7 4 2" xfId="13392" xr:uid="{3273B45D-7DA3-43D8-90A5-26B34AF7C49B}"/>
    <cellStyle name="Vírgula 7 7 4 3" xfId="11167" xr:uid="{26EDB06F-A1B9-46B2-B202-03B0331B6815}"/>
    <cellStyle name="Vírgula 7 7 5" xfId="11168" xr:uid="{32559889-FF22-44BE-BDBC-E06736BD0399}"/>
    <cellStyle name="Vírgula 7 7 6" xfId="6365" xr:uid="{FAD31C77-DA0A-48E9-AEF0-47351B70D2C3}"/>
    <cellStyle name="Vírgula 7 7 7" xfId="11579" xr:uid="{C4514021-C5CD-4F79-8301-C2059B94462E}"/>
    <cellStyle name="Vírgula 7 7 8" xfId="4540" xr:uid="{465B1071-5E34-415C-AEC4-827B07EDCDE9}"/>
    <cellStyle name="Vírgula 7 8" xfId="802" xr:uid="{F9B19B7B-79B5-459B-8F37-9D6610F0D59C}"/>
    <cellStyle name="Vírgula 7 8 2" xfId="1266" xr:uid="{553BAF52-FE54-4493-A89D-4CF99F9DA5AB}"/>
    <cellStyle name="Vírgula 7 8 2 2" xfId="2066" xr:uid="{F2ADE2CA-9F11-481F-89E2-68A29883359C}"/>
    <cellStyle name="Vírgula 7 8 2 2 2" xfId="4016" xr:uid="{536B1B3C-9B2E-4833-B83B-295ABEE95C37}"/>
    <cellStyle name="Vírgula 7 8 2 2 2 2" xfId="14682" xr:uid="{D6AA0795-EA9A-42FB-94D0-79F58C986295}"/>
    <cellStyle name="Vírgula 7 8 2 2 2 3" xfId="11169" xr:uid="{B87EC913-DBC5-4CA3-AEDF-91C0F524C876}"/>
    <cellStyle name="Vírgula 7 8 2 2 3" xfId="11170" xr:uid="{256B3FE1-5F26-4F70-B09F-E3272E32C4C8}"/>
    <cellStyle name="Vírgula 7 8 2 2 4" xfId="7655" xr:uid="{B711F302-B0FF-4009-9C27-EEA96505AE57}"/>
    <cellStyle name="Vírgula 7 8 2 2 5" xfId="12869" xr:uid="{A0894ED7-6D78-494F-BC22-08C36C74B34C}"/>
    <cellStyle name="Vírgula 7 8 2 2 6" xfId="5830" xr:uid="{0006DA9D-12B3-4324-8D2B-E8AB7A998C5C}"/>
    <cellStyle name="Vírgula 7 8 2 3" xfId="3228" xr:uid="{4A188EAC-360C-48CD-AF87-CB14610787A2}"/>
    <cellStyle name="Vírgula 7 8 2 3 2" xfId="13894" xr:uid="{8561F0C7-16E5-4811-9C4C-468011D0EC9C}"/>
    <cellStyle name="Vírgula 7 8 2 3 3" xfId="11171" xr:uid="{F593A0E1-92C2-4869-B7A2-270177C31838}"/>
    <cellStyle name="Vírgula 7 8 2 4" xfId="11172" xr:uid="{4B022F78-E90D-4EB0-93F9-C3F91712018B}"/>
    <cellStyle name="Vírgula 7 8 2 5" xfId="6867" xr:uid="{4F814260-3CE8-4C24-BAD4-A806B5153B02}"/>
    <cellStyle name="Vírgula 7 8 2 6" xfId="12081" xr:uid="{A1CF5854-9DC5-4448-9C18-26561C18B50D}"/>
    <cellStyle name="Vírgula 7 8 2 7" xfId="5042" xr:uid="{516BEF56-ABEF-4AEA-B9FC-C2D7225A6F85}"/>
    <cellStyle name="Vírgula 7 8 3" xfId="2065" xr:uid="{26A3075B-B11E-451F-890C-15D8FD4F25D2}"/>
    <cellStyle name="Vírgula 7 8 3 2" xfId="4015" xr:uid="{341D1078-3C88-44B0-82C3-5829005B6589}"/>
    <cellStyle name="Vírgula 7 8 3 2 2" xfId="14681" xr:uid="{A73134F4-6CE2-40EA-9FDC-A06DC9559592}"/>
    <cellStyle name="Vírgula 7 8 3 2 3" xfId="11173" xr:uid="{928D7130-4253-4648-BE52-A474E7DA93D2}"/>
    <cellStyle name="Vírgula 7 8 3 3" xfId="11174" xr:uid="{BFE28BA0-F8B6-4B40-B4B9-490FC4617C6C}"/>
    <cellStyle name="Vírgula 7 8 3 4" xfId="7654" xr:uid="{43B646C8-5BC4-486E-9548-589619F0442B}"/>
    <cellStyle name="Vírgula 7 8 3 5" xfId="12868" xr:uid="{E344A8DA-CE12-4174-B955-356FAAB55887}"/>
    <cellStyle name="Vírgula 7 8 3 6" xfId="5829" xr:uid="{20ACA3D0-C484-49A9-A837-086035901228}"/>
    <cellStyle name="Vírgula 7 8 4" xfId="2861" xr:uid="{9EF3F006-041A-4D86-809E-3D73A1C7369F}"/>
    <cellStyle name="Vírgula 7 8 4 2" xfId="13527" xr:uid="{A85025FA-61A4-494B-BD0A-04BE56E51875}"/>
    <cellStyle name="Vírgula 7 8 4 3" xfId="11175" xr:uid="{9EF59DCD-F17C-4797-A7DA-51F2EDA83CC5}"/>
    <cellStyle name="Vírgula 7 8 5" xfId="11176" xr:uid="{D5954713-32D3-4B57-887B-FCDBB359E9DE}"/>
    <cellStyle name="Vírgula 7 8 6" xfId="6500" xr:uid="{EDD19803-D249-4580-A393-C88E57AC9629}"/>
    <cellStyle name="Vírgula 7 8 7" xfId="11714" xr:uid="{D1FC790C-F5A2-4E36-9EDD-7889A081ACD3}"/>
    <cellStyle name="Vírgula 7 8 8" xfId="4675" xr:uid="{787C50F7-FB1D-4187-BAB3-A0E819CC0269}"/>
    <cellStyle name="Vírgula 7 9" xfId="477" xr:uid="{DC38557C-1B44-4983-AB7F-DF21336B9513}"/>
    <cellStyle name="Vírgula 7 9 2" xfId="1098" xr:uid="{AEE0D7F0-BC97-4D67-BEE4-C54B8CCC6168}"/>
    <cellStyle name="Vírgula 7 9 2 2" xfId="2068" xr:uid="{E66BB651-D196-4693-A0BB-60030176093A}"/>
    <cellStyle name="Vírgula 7 9 2 2 2" xfId="4018" xr:uid="{B1C34877-C662-4546-97A2-FE7D0327B3AB}"/>
    <cellStyle name="Vírgula 7 9 2 2 2 2" xfId="14684" xr:uid="{6FF3A600-AA17-4880-8AD1-DE66666D519C}"/>
    <cellStyle name="Vírgula 7 9 2 2 2 3" xfId="11177" xr:uid="{8993D5E0-60A7-4C86-89F7-88AB984B8A79}"/>
    <cellStyle name="Vírgula 7 9 2 2 3" xfId="11178" xr:uid="{27F6DA3A-BE03-4D09-A053-26A0CA5F52EA}"/>
    <cellStyle name="Vírgula 7 9 2 2 4" xfId="7657" xr:uid="{4A332AE5-75A9-4794-AB26-52BEFE1922B5}"/>
    <cellStyle name="Vírgula 7 9 2 2 5" xfId="12871" xr:uid="{56646787-E148-4CA9-AAB4-EEB80A227827}"/>
    <cellStyle name="Vírgula 7 9 2 2 6" xfId="5832" xr:uid="{3E00A0B6-466C-4C3D-9A9F-7AE4BE1613DB}"/>
    <cellStyle name="Vírgula 7 9 2 3" xfId="3134" xr:uid="{0A8A342E-7F0C-4B9C-8417-3D5C14630CC7}"/>
    <cellStyle name="Vírgula 7 9 2 3 2" xfId="13800" xr:uid="{BFFF0AC3-73E8-4288-92F6-671A1CF08A13}"/>
    <cellStyle name="Vírgula 7 9 2 3 3" xfId="11179" xr:uid="{0118F1C3-7DC3-429E-82DC-613EC04F7C14}"/>
    <cellStyle name="Vírgula 7 9 2 4" xfId="11180" xr:uid="{97B6FC85-5D15-47DE-8D6B-0871EAFE7CE5}"/>
    <cellStyle name="Vírgula 7 9 2 5" xfId="6773" xr:uid="{1957005E-09B9-48DB-B1E6-0D8F31E631E3}"/>
    <cellStyle name="Vírgula 7 9 2 6" xfId="11987" xr:uid="{12EBB920-4754-4A38-BBE4-544787BCAED4}"/>
    <cellStyle name="Vírgula 7 9 2 7" xfId="4948" xr:uid="{3701B8C3-79B3-4A0A-918A-8222A497CB75}"/>
    <cellStyle name="Vírgula 7 9 3" xfId="2067" xr:uid="{2BAD0407-02AB-4F51-B613-800F54B5B987}"/>
    <cellStyle name="Vírgula 7 9 3 2" xfId="4017" xr:uid="{522C9919-A703-4A88-9F13-A76FC29D69A5}"/>
    <cellStyle name="Vírgula 7 9 3 2 2" xfId="14683" xr:uid="{BF14BDAA-79A1-4CEA-9927-DA1C25D6499D}"/>
    <cellStyle name="Vírgula 7 9 3 2 3" xfId="11181" xr:uid="{AE9C2C91-F875-4259-A5E1-81C028BD0B39}"/>
    <cellStyle name="Vírgula 7 9 3 3" xfId="11182" xr:uid="{E63FAFCD-0C3F-4C11-B9AD-330D6059BAF8}"/>
    <cellStyle name="Vírgula 7 9 3 4" xfId="7656" xr:uid="{69DB0E34-7A7A-40D4-A41B-E35994D30522}"/>
    <cellStyle name="Vírgula 7 9 3 5" xfId="12870" xr:uid="{41C17FA9-1195-476D-BD11-9DCA0DC21035}"/>
    <cellStyle name="Vírgula 7 9 3 6" xfId="5831" xr:uid="{030D3397-3056-417E-868B-C7A4DB4C531E}"/>
    <cellStyle name="Vírgula 7 9 4" xfId="2677" xr:uid="{CC4E7476-1158-49B4-9DFB-406184383DA9}"/>
    <cellStyle name="Vírgula 7 9 4 2" xfId="13343" xr:uid="{56C7B903-F358-4596-8641-4B3A77F04281}"/>
    <cellStyle name="Vírgula 7 9 4 3" xfId="11183" xr:uid="{9D43A0DC-4580-4EF7-B27C-F9C6FE0CD4A0}"/>
    <cellStyle name="Vírgula 7 9 5" xfId="11184" xr:uid="{D11F8528-7818-4B72-811F-DBBEDD0A3FC9}"/>
    <cellStyle name="Vírgula 7 9 6" xfId="6316" xr:uid="{E9FD3EC6-1C86-468A-ADBF-5C94E87D0B72}"/>
    <cellStyle name="Vírgula 7 9 7" xfId="11530" xr:uid="{4B145B0E-D883-42B1-921A-E5AC03FBC14F}"/>
    <cellStyle name="Vírgula 7 9 8" xfId="4491" xr:uid="{36F1AA31-14AD-45B5-9BA1-8FB95ED9865F}"/>
    <cellStyle name="Vírgula 8" xfId="182" xr:uid="{F7B9E461-B219-4C0E-8311-8234A12D6376}"/>
    <cellStyle name="Vírgula 8 10" xfId="1419" xr:uid="{D57C3C91-1690-4A57-B27C-DB4F2CBD41B0}"/>
    <cellStyle name="Vírgula 8 10 2" xfId="3369" xr:uid="{D7E01289-F399-4DC5-9F01-EE3C7CFEADB9}"/>
    <cellStyle name="Vírgula 8 10 2 2" xfId="14035" xr:uid="{4C88A63F-E25E-4C27-8EEC-C42FC00A7C16}"/>
    <cellStyle name="Vírgula 8 10 2 3" xfId="11185" xr:uid="{5670C87A-74D9-4336-803D-84F7BEA24A3E}"/>
    <cellStyle name="Vírgula 8 10 3" xfId="11186" xr:uid="{C3A681C7-4312-4109-8EA7-0486EE6450B3}"/>
    <cellStyle name="Vírgula 8 10 4" xfId="7008" xr:uid="{2131937D-7EC2-4B1D-901A-AA193E66BC4A}"/>
    <cellStyle name="Vírgula 8 10 5" xfId="12222" xr:uid="{088EFA1F-232B-4BCE-8A2F-09BBABAAFAA3}"/>
    <cellStyle name="Vírgula 8 10 6" xfId="5183" xr:uid="{53DCB636-97D1-4DE2-B34A-9B15F1A0837C}"/>
    <cellStyle name="Vírgula 8 11" xfId="366" xr:uid="{694C3571-8AFE-4698-A064-AC70259BF1A0}"/>
    <cellStyle name="Vírgula 8 11 2" xfId="2636" xr:uid="{22A110B5-535E-4195-A9AC-A8008CAD9466}"/>
    <cellStyle name="Vírgula 8 11 2 2" xfId="13302" xr:uid="{55BDE047-9228-42CD-B67C-EED21B871412}"/>
    <cellStyle name="Vírgula 8 11 2 3" xfId="11187" xr:uid="{65F09E3A-A9AA-484C-A9B2-4375A7910E5C}"/>
    <cellStyle name="Vírgula 8 11 3" xfId="11188" xr:uid="{A100CB6F-D1D8-420D-ADE9-F44D9879BC9F}"/>
    <cellStyle name="Vírgula 8 11 4" xfId="6275" xr:uid="{37DBAC97-566D-4E12-9067-18D48C54B99A}"/>
    <cellStyle name="Vírgula 8 11 5" xfId="11489" xr:uid="{E9FBFB5B-C390-454F-ABD8-2C5302F80C69}"/>
    <cellStyle name="Vírgula 8 11 6" xfId="4450" xr:uid="{66842E41-D7D9-4C3A-8DFA-3BBAAA9FCA4E}"/>
    <cellStyle name="Vírgula 8 12" xfId="2252" xr:uid="{C01B3CC4-B23B-4BB7-810D-A244AF4EC877}"/>
    <cellStyle name="Vírgula 8 12 2" xfId="4109" xr:uid="{B0A82C7F-9FE3-4DCF-90BF-6FEDC986BC46}"/>
    <cellStyle name="Vírgula 8 12 2 2" xfId="14772" xr:uid="{4CF11D15-4FF1-4A43-8429-6A5158114590}"/>
    <cellStyle name="Vírgula 8 12 2 3" xfId="11189" xr:uid="{93E7B331-B4A4-4B14-AC18-7FA877252F35}"/>
    <cellStyle name="Vírgula 8 12 3" xfId="11190" xr:uid="{31516DD6-C24E-42EC-BC23-F03DE2D376B3}"/>
    <cellStyle name="Vírgula 8 12 4" xfId="7748" xr:uid="{9C6D47EF-98E6-4D23-BAEB-FE20F0BB7349}"/>
    <cellStyle name="Vírgula 8 12 5" xfId="12959" xr:uid="{2B122D84-5436-409E-A51A-47C98F5AA83B}"/>
    <cellStyle name="Vírgula 8 12 6" xfId="5920" xr:uid="{FDA40182-383D-4818-8644-70041D896745}"/>
    <cellStyle name="Vírgula 8 13" xfId="2401" xr:uid="{67C94E48-9585-427E-A088-764D1F68D0D3}"/>
    <cellStyle name="Vírgula 8 13 2" xfId="4245" xr:uid="{7D0621B5-74FE-410D-802D-CD74BD76DBFA}"/>
    <cellStyle name="Vírgula 8 13 2 2" xfId="14908" xr:uid="{E088D00F-DB14-49A8-89D4-2A8A6CA030B2}"/>
    <cellStyle name="Vírgula 8 13 2 3" xfId="11191" xr:uid="{2420B03D-1183-454C-9666-8A072740A8D7}"/>
    <cellStyle name="Vírgula 8 13 3" xfId="7884" xr:uid="{CB0847D8-8D64-4697-9985-ECBBC22D5152}"/>
    <cellStyle name="Vírgula 8 13 4" xfId="13095" xr:uid="{DC67B993-0B39-453D-AE54-862F5C61B4F6}"/>
    <cellStyle name="Vírgula 8 13 5" xfId="6056" xr:uid="{A9569B60-BCE0-43EA-AFD7-8AEE475E839F}"/>
    <cellStyle name="Vírgula 8 14" xfId="2564" xr:uid="{9F3B245D-F2B8-4AAB-928C-19180638D6F6}"/>
    <cellStyle name="Vírgula 8 14 2" xfId="11192" xr:uid="{B1E7B02A-BDFF-420B-B094-25DDFA561DCE}"/>
    <cellStyle name="Vírgula 8 14 3" xfId="13232" xr:uid="{ECE30AC1-D354-43EE-B60F-1825CCE4710E}"/>
    <cellStyle name="Vírgula 8 14 4" xfId="6162" xr:uid="{276E6755-EA1F-43AB-949B-4E551C0078FF}"/>
    <cellStyle name="Vírgula 8 15" xfId="11193" xr:uid="{8C48712D-3B20-4723-88C9-D3C5CF2C37E9}"/>
    <cellStyle name="Vírgula 8 16" xfId="6203" xr:uid="{6F7C226F-72FF-477D-B5B4-88B51BB5D732}"/>
    <cellStyle name="Vírgula 8 17" xfId="11419" xr:uid="{2A7CB41B-7E57-4064-BC43-60731E684094}"/>
    <cellStyle name="Vírgula 8 18" xfId="4380" xr:uid="{63939CF2-54AD-4ED3-89D7-D75E0A486E92}"/>
    <cellStyle name="Vírgula 8 2" xfId="229" xr:uid="{4B4A2F71-C977-4847-80C7-8D75069EFCA6}"/>
    <cellStyle name="Vírgula 8 2 10" xfId="2253" xr:uid="{771395E0-CC95-47C2-B2DE-74CCB81F7804}"/>
    <cellStyle name="Vírgula 8 2 10 2" xfId="4110" xr:uid="{9F5A7974-4928-43DC-BC32-A0809C04EC88}"/>
    <cellStyle name="Vírgula 8 2 10 2 2" xfId="14773" xr:uid="{F9CD753D-F364-4321-861B-0E4EA1F9A27A}"/>
    <cellStyle name="Vírgula 8 2 10 2 3" xfId="11194" xr:uid="{24F7DD4C-F10F-4919-8CD7-0D840065373E}"/>
    <cellStyle name="Vírgula 8 2 10 3" xfId="11195" xr:uid="{14118812-E082-4147-8058-7327BFBE456D}"/>
    <cellStyle name="Vírgula 8 2 10 4" xfId="7749" xr:uid="{0395B6D8-8EFD-4A70-979B-6E4A39E0B8B5}"/>
    <cellStyle name="Vírgula 8 2 10 5" xfId="12960" xr:uid="{848ACB51-DDB0-4A90-A964-AAC160B9E1E3}"/>
    <cellStyle name="Vírgula 8 2 10 6" xfId="5921" xr:uid="{8A72F2A3-2E5B-4C38-8D56-0B82A333F55F}"/>
    <cellStyle name="Vírgula 8 2 11" xfId="2402" xr:uid="{C978171B-8F5F-403A-B595-1A20A22298B6}"/>
    <cellStyle name="Vírgula 8 2 11 2" xfId="4246" xr:uid="{8318D8F0-3804-40CB-826F-E34826BD8A16}"/>
    <cellStyle name="Vírgula 8 2 11 2 2" xfId="14909" xr:uid="{D5C5810A-AA8A-4309-80ED-2B04C5762599}"/>
    <cellStyle name="Vírgula 8 2 11 2 3" xfId="11196" xr:uid="{B18E60A5-58F9-4E2E-845A-1B5CDA6DB42D}"/>
    <cellStyle name="Vírgula 8 2 11 3" xfId="7885" xr:uid="{77900750-7AF0-4D63-B793-A79FF701180C}"/>
    <cellStyle name="Vírgula 8 2 11 4" xfId="13096" xr:uid="{97AFE789-D24A-494A-8B68-92D866219F1F}"/>
    <cellStyle name="Vírgula 8 2 11 5" xfId="6057" xr:uid="{731DCE79-97C3-40F9-A373-7E1ECEEF5A41}"/>
    <cellStyle name="Vírgula 8 2 12" xfId="2576" xr:uid="{380705F8-5ABE-426D-BF12-17DBA45997D1}"/>
    <cellStyle name="Vírgula 8 2 12 2" xfId="11197" xr:uid="{8576A260-A9D7-4A1D-8153-E03C8477BDFB}"/>
    <cellStyle name="Vírgula 8 2 12 3" xfId="13244" xr:uid="{61B6E0B2-B380-4B21-BE34-4DF7CDCF3E2A}"/>
    <cellStyle name="Vírgula 8 2 12 4" xfId="6192" xr:uid="{985ABE61-A2EA-435C-B6CC-D4A1D6D72BCF}"/>
    <cellStyle name="Vírgula 8 2 13" xfId="11198" xr:uid="{12988F91-C888-413C-AC5D-9675EAD2ECF0}"/>
    <cellStyle name="Vírgula 8 2 14" xfId="6215" xr:uid="{45BB0A8C-5051-41DC-A5D4-327B0AC57C2D}"/>
    <cellStyle name="Vírgula 8 2 15" xfId="11431" xr:uid="{8F8605D9-B17E-4098-9482-E4A08738C6FC}"/>
    <cellStyle name="Vírgula 8 2 16" xfId="4392" xr:uid="{371723EE-FF62-46EF-9524-843300B07934}"/>
    <cellStyle name="Vírgula 8 2 2" xfId="711" xr:uid="{A688BFFE-2BD5-43D5-A188-92C7AFD4F538}"/>
    <cellStyle name="Vírgula 8 2 2 10" xfId="11630" xr:uid="{F460372E-F154-4EF4-912E-4C6BE327AE14}"/>
    <cellStyle name="Vírgula 8 2 2 11" xfId="4591" xr:uid="{68BA0082-84AF-4920-8E34-E986C1CD966C}"/>
    <cellStyle name="Vírgula 8 2 2 2" xfId="854" xr:uid="{72FD6C2F-CA76-44D9-A9E6-743873FCC1AA}"/>
    <cellStyle name="Vírgula 8 2 2 2 2" xfId="1317" xr:uid="{620FA3B4-4EA4-42CE-8840-10031C09C9B8}"/>
    <cellStyle name="Vírgula 8 2 2 2 2 2" xfId="2071" xr:uid="{E5529713-6517-482D-97F5-D2E3AA740C8B}"/>
    <cellStyle name="Vírgula 8 2 2 2 2 2 2" xfId="4021" xr:uid="{12C88B09-1C18-44FB-BC84-13FF8FB0F5A7}"/>
    <cellStyle name="Vírgula 8 2 2 2 2 2 2 2" xfId="14687" xr:uid="{7E74CA34-6398-42AF-A7B5-1E98C30AF924}"/>
    <cellStyle name="Vírgula 8 2 2 2 2 2 2 3" xfId="11199" xr:uid="{794F972E-A669-4C7D-8FF0-56D3F023A90B}"/>
    <cellStyle name="Vírgula 8 2 2 2 2 2 3" xfId="11200" xr:uid="{E81F5650-25FA-48B5-B896-92CEF710A1F4}"/>
    <cellStyle name="Vírgula 8 2 2 2 2 2 4" xfId="7660" xr:uid="{B12F7B70-48E1-459D-8ECB-DC456A4C2442}"/>
    <cellStyle name="Vírgula 8 2 2 2 2 2 5" xfId="12874" xr:uid="{D3B7EEC8-61D4-4281-82A4-8F026F1AB107}"/>
    <cellStyle name="Vírgula 8 2 2 2 2 2 6" xfId="5835" xr:uid="{DD6FE6FA-4344-4537-B2E4-A0B3B44B4597}"/>
    <cellStyle name="Vírgula 8 2 2 2 2 3" xfId="3279" xr:uid="{7849AEF0-1188-4D6D-900A-D5186A2FB310}"/>
    <cellStyle name="Vírgula 8 2 2 2 2 3 2" xfId="13945" xr:uid="{45405F51-D09A-434A-B02A-CD4553102D5A}"/>
    <cellStyle name="Vírgula 8 2 2 2 2 3 3" xfId="11201" xr:uid="{3CE4D384-BFE1-4D6A-AE57-2E5D315C6578}"/>
    <cellStyle name="Vírgula 8 2 2 2 2 4" xfId="11202" xr:uid="{66EC4D5D-FDBA-460F-85B0-68B49B683217}"/>
    <cellStyle name="Vírgula 8 2 2 2 2 5" xfId="6918" xr:uid="{835FDE64-9F01-423E-9BD9-231BA184DF4F}"/>
    <cellStyle name="Vírgula 8 2 2 2 2 6" xfId="12132" xr:uid="{760C03DE-2F4C-496C-8A5D-711F203DCA42}"/>
    <cellStyle name="Vírgula 8 2 2 2 2 7" xfId="5093" xr:uid="{10593B42-F5B1-4259-AFD2-793AB3E18310}"/>
    <cellStyle name="Vírgula 8 2 2 2 3" xfId="2070" xr:uid="{203DBEEC-E2D4-4767-8AC2-8A66B4662ECE}"/>
    <cellStyle name="Vírgula 8 2 2 2 3 2" xfId="4020" xr:uid="{3BA1551B-EF01-4DD7-BA94-B1E2BBFC8642}"/>
    <cellStyle name="Vírgula 8 2 2 2 3 2 2" xfId="14686" xr:uid="{25EC1E2E-76CC-419E-BE8C-D26FA592C79E}"/>
    <cellStyle name="Vírgula 8 2 2 2 3 2 3" xfId="11203" xr:uid="{C6177352-C13A-44C6-87F1-C0D361B5E54F}"/>
    <cellStyle name="Vírgula 8 2 2 2 3 3" xfId="11204" xr:uid="{1EA769C2-44BA-48BC-87E8-5FD22B8AE8CC}"/>
    <cellStyle name="Vírgula 8 2 2 2 3 4" xfId="7659" xr:uid="{60F2EA29-70AC-48C7-93E6-F4CD45E0C064}"/>
    <cellStyle name="Vírgula 8 2 2 2 3 5" xfId="12873" xr:uid="{31A87FDB-5B93-4D75-9E68-5348CB8FF9FB}"/>
    <cellStyle name="Vírgula 8 2 2 2 3 6" xfId="5834" xr:uid="{BDEC6C36-1C9F-422D-A8A3-86EAA1BA8D3F}"/>
    <cellStyle name="Vírgula 8 2 2 2 4" xfId="2912" xr:uid="{7DB30D75-CA0D-4EC5-870A-0715EA9C3512}"/>
    <cellStyle name="Vírgula 8 2 2 2 4 2" xfId="13578" xr:uid="{E19CB560-9C87-4325-AC44-4D70B3DB2F76}"/>
    <cellStyle name="Vírgula 8 2 2 2 4 3" xfId="11205" xr:uid="{30509ED3-7DFC-49A3-A3BC-8F99890164BF}"/>
    <cellStyle name="Vírgula 8 2 2 2 5" xfId="11206" xr:uid="{01E0863F-049B-44D2-BEA6-A0C518ED8A50}"/>
    <cellStyle name="Vírgula 8 2 2 2 6" xfId="6551" xr:uid="{BF406D21-246B-4459-9B12-FD48B781FCB2}"/>
    <cellStyle name="Vírgula 8 2 2 2 7" xfId="11765" xr:uid="{D614F1A4-E7CD-42C3-8FA3-92B4E554DCEE}"/>
    <cellStyle name="Vírgula 8 2 2 2 8" xfId="4726" xr:uid="{413EB135-6A31-474C-AA99-99E538850BDD}"/>
    <cellStyle name="Vírgula 8 2 2 3" xfId="1007" xr:uid="{B45A6C10-0844-472C-8779-A45FDFD055ED}"/>
    <cellStyle name="Vírgula 8 2 2 3 2" xfId="2072" xr:uid="{A9F904A9-5796-4E0A-983E-556970759E95}"/>
    <cellStyle name="Vírgula 8 2 2 3 2 2" xfId="4022" xr:uid="{7496DD21-4FDF-4785-A6C2-9340384EF7CD}"/>
    <cellStyle name="Vírgula 8 2 2 3 2 2 2" xfId="14688" xr:uid="{67AA6EFD-147B-4375-8BB2-43754116A368}"/>
    <cellStyle name="Vírgula 8 2 2 3 2 2 3" xfId="11207" xr:uid="{B6596819-6BED-4CC6-ADCC-DFEAB8A8222C}"/>
    <cellStyle name="Vírgula 8 2 2 3 2 3" xfId="11208" xr:uid="{4F9BDED1-CFD4-4683-8667-5D31A434FDA9}"/>
    <cellStyle name="Vírgula 8 2 2 3 2 4" xfId="7661" xr:uid="{C1F8D477-66B6-47E1-BC08-470FAB3E8574}"/>
    <cellStyle name="Vírgula 8 2 2 3 2 5" xfId="12875" xr:uid="{E1A51D0C-0E26-4186-8666-B779D874A290}"/>
    <cellStyle name="Vírgula 8 2 2 3 2 6" xfId="5836" xr:uid="{24B09AC5-1F4A-461A-8EA4-430FF8DC211F}"/>
    <cellStyle name="Vírgula 8 2 2 3 3" xfId="3050" xr:uid="{E0E9FBE1-4D0B-4153-9B2F-651B8AF25F0D}"/>
    <cellStyle name="Vírgula 8 2 2 3 3 2" xfId="13716" xr:uid="{F3E1C9B1-74A9-4128-99CD-EB64917CF364}"/>
    <cellStyle name="Vírgula 8 2 2 3 3 3" xfId="11209" xr:uid="{8F0B8486-DC2F-48FE-AD4A-9B9B3D54D256}"/>
    <cellStyle name="Vírgula 8 2 2 3 4" xfId="11210" xr:uid="{4C075484-D5C5-4427-B2EC-8C257BABC608}"/>
    <cellStyle name="Vírgula 8 2 2 3 5" xfId="6689" xr:uid="{B34E17C4-D0C9-40C0-8DDC-FBDA4E8B1651}"/>
    <cellStyle name="Vírgula 8 2 2 3 6" xfId="11903" xr:uid="{E12F26AF-6997-4C4F-AA0C-F4F25326F438}"/>
    <cellStyle name="Vírgula 8 2 2 3 7" xfId="4864" xr:uid="{2DAA63F5-43E5-463F-B872-6A3340793FCF}"/>
    <cellStyle name="Vírgula 8 2 2 4" xfId="2069" xr:uid="{1420368D-6ABD-4E6E-B1DE-DF3F5B1FEF41}"/>
    <cellStyle name="Vírgula 8 2 2 4 2" xfId="4019" xr:uid="{A3CBF936-4BCC-4DB5-B3AF-C85BE12EEFFF}"/>
    <cellStyle name="Vírgula 8 2 2 4 2 2" xfId="14685" xr:uid="{C57E2034-13C3-453A-B35A-0AD3A0E8252D}"/>
    <cellStyle name="Vírgula 8 2 2 4 2 3" xfId="11211" xr:uid="{C759D1DA-D932-40BD-B3A6-4684EA19D1B6}"/>
    <cellStyle name="Vírgula 8 2 2 4 3" xfId="11212" xr:uid="{098BCB04-2C68-4881-816E-C81160FBF9B4}"/>
    <cellStyle name="Vírgula 8 2 2 4 4" xfId="7658" xr:uid="{9666274B-D2DB-47AD-B3D7-CE3260FE4C10}"/>
    <cellStyle name="Vírgula 8 2 2 4 5" xfId="12872" xr:uid="{48F912B1-F504-4D51-9DDF-45EB067FDAA5}"/>
    <cellStyle name="Vírgula 8 2 2 4 6" xfId="5833" xr:uid="{C2BA1F3C-BA49-41E9-8FC4-2E37D6EC7BB8}"/>
    <cellStyle name="Vírgula 8 2 2 5" xfId="2305" xr:uid="{CAFD855B-AEA5-4A8D-ABDF-D108F83C3626}"/>
    <cellStyle name="Vírgula 8 2 2 5 2" xfId="4158" xr:uid="{4E6054FB-15FB-49F1-9D4C-33DF6AB6EB68}"/>
    <cellStyle name="Vírgula 8 2 2 5 2 2" xfId="14821" xr:uid="{907A76A5-12ED-4FA9-ADF9-5FDEACC1834E}"/>
    <cellStyle name="Vírgula 8 2 2 5 2 3" xfId="11213" xr:uid="{2A4781DA-BA0E-4F21-85CA-FC5F904FC54D}"/>
    <cellStyle name="Vírgula 8 2 2 5 3" xfId="11214" xr:uid="{AC0E3312-C6EC-4B95-B872-686F35088007}"/>
    <cellStyle name="Vírgula 8 2 2 5 4" xfId="7797" xr:uid="{4B707721-64A2-4E11-89E8-EDBAC337CD7D}"/>
    <cellStyle name="Vírgula 8 2 2 5 5" xfId="13008" xr:uid="{0ADBA9DB-3686-4DC0-B9DD-CF68F8775960}"/>
    <cellStyle name="Vírgula 8 2 2 5 6" xfId="5969" xr:uid="{1A31D53B-C291-416E-B7CE-E6F02652905E}"/>
    <cellStyle name="Vírgula 8 2 2 6" xfId="2449" xr:uid="{93F28ACD-56CE-4349-BDAC-CA6857A84CCD}"/>
    <cellStyle name="Vírgula 8 2 2 6 2" xfId="4293" xr:uid="{359CCC80-6885-46B5-96E9-766F781E7E41}"/>
    <cellStyle name="Vírgula 8 2 2 6 2 2" xfId="14956" xr:uid="{A6AB6674-9ADA-47C9-9868-F15B0A74EBA1}"/>
    <cellStyle name="Vírgula 8 2 2 6 2 3" xfId="11215" xr:uid="{806D7F5E-2719-4D68-8229-F9177CB7105A}"/>
    <cellStyle name="Vírgula 8 2 2 6 3" xfId="7932" xr:uid="{47C59FEC-32ED-4910-87BD-27658806DE1F}"/>
    <cellStyle name="Vírgula 8 2 2 6 4" xfId="13143" xr:uid="{4118A721-1722-45D1-B59F-340215B93DD7}"/>
    <cellStyle name="Vírgula 8 2 2 6 5" xfId="6104" xr:uid="{C0720FDA-22BE-4AAA-8C6D-E25009391A8E}"/>
    <cellStyle name="Vírgula 8 2 2 7" xfId="2777" xr:uid="{B31634FB-06BD-4564-8B14-6A9D79B6BA06}"/>
    <cellStyle name="Vírgula 8 2 2 7 2" xfId="13443" xr:uid="{73DDE2E1-BB94-498A-B3F1-2A30BED12DE0}"/>
    <cellStyle name="Vírgula 8 2 2 7 3" xfId="11216" xr:uid="{BC6E0229-AC26-4289-917A-9493A51854B1}"/>
    <cellStyle name="Vírgula 8 2 2 8" xfId="11217" xr:uid="{F64ACF13-D696-4A60-BAB6-922BBD795362}"/>
    <cellStyle name="Vírgula 8 2 2 9" xfId="6416" xr:uid="{85ED5816-5D12-48CD-8A07-96DF59968666}"/>
    <cellStyle name="Vírgula 8 2 3" xfId="756" xr:uid="{FA0A2DFC-80E4-43E7-8EF2-F0A95EBC6DDD}"/>
    <cellStyle name="Vírgula 8 2 3 10" xfId="11673" xr:uid="{F1B5CD78-E33A-4AFE-9CD7-CF5758087167}"/>
    <cellStyle name="Vírgula 8 2 3 11" xfId="4634" xr:uid="{6F1E5C73-56FE-480C-9265-1B195796A72E}"/>
    <cellStyle name="Vírgula 8 2 3 2" xfId="897" xr:uid="{F9CE397F-C004-4968-8C3A-E0808C4E5AB8}"/>
    <cellStyle name="Vírgula 8 2 3 2 2" xfId="1360" xr:uid="{26F04FE8-5700-47C6-9DD6-D03EB4DDAB77}"/>
    <cellStyle name="Vírgula 8 2 3 2 2 2" xfId="2075" xr:uid="{2DF7A73B-5E53-4F04-80AC-00C5A4FF9B2B}"/>
    <cellStyle name="Vírgula 8 2 3 2 2 2 2" xfId="4025" xr:uid="{88642BA7-FFC3-44ED-89CF-6744D5678886}"/>
    <cellStyle name="Vírgula 8 2 3 2 2 2 2 2" xfId="14691" xr:uid="{3DEDE6B4-C1DD-414C-8EFA-D22A94385FED}"/>
    <cellStyle name="Vírgula 8 2 3 2 2 2 2 3" xfId="11218" xr:uid="{A5CE7966-48E5-48CB-AD30-F1F92E9A80EC}"/>
    <cellStyle name="Vírgula 8 2 3 2 2 2 3" xfId="11219" xr:uid="{03B0B391-E6B0-4B9A-A4F0-4F6D68025385}"/>
    <cellStyle name="Vírgula 8 2 3 2 2 2 4" xfId="7664" xr:uid="{008F7051-769B-4DC2-8478-5E678D6AE488}"/>
    <cellStyle name="Vírgula 8 2 3 2 2 2 5" xfId="12878" xr:uid="{D6734B0C-FA70-4B45-A494-F05EB3B3DCBC}"/>
    <cellStyle name="Vírgula 8 2 3 2 2 2 6" xfId="5839" xr:uid="{33EBFC9B-0DCC-48E7-A438-777859C98EF4}"/>
    <cellStyle name="Vírgula 8 2 3 2 2 3" xfId="3322" xr:uid="{5B134DF1-0A8E-4061-9EB5-DF40A6F6B3D1}"/>
    <cellStyle name="Vírgula 8 2 3 2 2 3 2" xfId="13988" xr:uid="{87679A4F-363C-4991-A262-87FA2DDBDEF3}"/>
    <cellStyle name="Vírgula 8 2 3 2 2 3 3" xfId="11220" xr:uid="{9D1415E8-6AC4-4C8B-B832-60B21537D0D4}"/>
    <cellStyle name="Vírgula 8 2 3 2 2 4" xfId="11221" xr:uid="{DF008564-0523-4183-9F49-9597D86AC599}"/>
    <cellStyle name="Vírgula 8 2 3 2 2 5" xfId="6961" xr:uid="{0BD7F69D-CE33-4218-9024-300511A59B59}"/>
    <cellStyle name="Vírgula 8 2 3 2 2 6" xfId="12175" xr:uid="{4874DC81-A48D-452C-88E9-77442C7E5D98}"/>
    <cellStyle name="Vírgula 8 2 3 2 2 7" xfId="5136" xr:uid="{E9AE47B5-D5E5-4F3D-A93D-F71079532896}"/>
    <cellStyle name="Vírgula 8 2 3 2 3" xfId="2074" xr:uid="{552214D4-5158-4CF2-ADF7-7FCE48C74FA1}"/>
    <cellStyle name="Vírgula 8 2 3 2 3 2" xfId="4024" xr:uid="{8585AD9B-8AA6-4D25-9186-D8B2C2D6107E}"/>
    <cellStyle name="Vírgula 8 2 3 2 3 2 2" xfId="14690" xr:uid="{4B8FD68F-72AB-42AE-AB45-16A0CA851436}"/>
    <cellStyle name="Vírgula 8 2 3 2 3 2 3" xfId="11222" xr:uid="{CBA06672-2951-4AA5-BCE2-8DDCA65A3DFD}"/>
    <cellStyle name="Vírgula 8 2 3 2 3 3" xfId="11223" xr:uid="{03BC2CCB-B47B-477B-9175-19BC596DEF56}"/>
    <cellStyle name="Vírgula 8 2 3 2 3 4" xfId="7663" xr:uid="{97B041AB-070F-4699-8613-DB46B876AE27}"/>
    <cellStyle name="Vírgula 8 2 3 2 3 5" xfId="12877" xr:uid="{0EB1A8B8-1862-4917-94E5-A3E1D71CAC8E}"/>
    <cellStyle name="Vírgula 8 2 3 2 3 6" xfId="5838" xr:uid="{4AF0DEED-ABB0-4DD8-A41C-DE99FFA1CDF4}"/>
    <cellStyle name="Vírgula 8 2 3 2 4" xfId="2955" xr:uid="{1BA33DA9-74DD-4A49-AB97-5CD7BD7A876D}"/>
    <cellStyle name="Vírgula 8 2 3 2 4 2" xfId="13621" xr:uid="{E4758A62-E598-4B91-AB52-D00428573035}"/>
    <cellStyle name="Vírgula 8 2 3 2 4 3" xfId="11224" xr:uid="{494D57E7-BF91-476E-959D-CD84E2CA8A66}"/>
    <cellStyle name="Vírgula 8 2 3 2 5" xfId="11225" xr:uid="{FBF3883D-93EC-4B80-994D-7E3C748A43D4}"/>
    <cellStyle name="Vírgula 8 2 3 2 6" xfId="6594" xr:uid="{7908A836-A6E5-498A-AE90-06753C18C7A0}"/>
    <cellStyle name="Vírgula 8 2 3 2 7" xfId="11808" xr:uid="{311EA7A5-D590-40B3-80BD-93CA9248036F}"/>
    <cellStyle name="Vírgula 8 2 3 2 8" xfId="4769" xr:uid="{74F4C094-1EF1-4C22-AB5E-55715F3807F2}"/>
    <cellStyle name="Vírgula 8 2 3 3" xfId="1050" xr:uid="{F81F9716-EF1F-40F0-A206-31A9DB8A503A}"/>
    <cellStyle name="Vírgula 8 2 3 3 2" xfId="2076" xr:uid="{29242740-9E80-41F5-9AF7-3C0779E9050C}"/>
    <cellStyle name="Vírgula 8 2 3 3 2 2" xfId="4026" xr:uid="{FF52AEE6-E8A7-49D6-9337-9F3FCCAF6587}"/>
    <cellStyle name="Vírgula 8 2 3 3 2 2 2" xfId="14692" xr:uid="{6130B9EF-4597-4904-AA1D-43C3A76F056F}"/>
    <cellStyle name="Vírgula 8 2 3 3 2 2 3" xfId="11226" xr:uid="{F3905E18-6ED1-482F-BB87-84443AE55E25}"/>
    <cellStyle name="Vírgula 8 2 3 3 2 3" xfId="11227" xr:uid="{F94E4C38-3312-4E2E-9227-40549A6CB150}"/>
    <cellStyle name="Vírgula 8 2 3 3 2 4" xfId="7665" xr:uid="{F134A66C-7E22-46E2-A9FD-450BFD6C1295}"/>
    <cellStyle name="Vírgula 8 2 3 3 2 5" xfId="12879" xr:uid="{3DB3057B-39A6-4FEE-B9C4-51FE69C0A8FF}"/>
    <cellStyle name="Vírgula 8 2 3 3 2 6" xfId="5840" xr:uid="{057B0359-C252-4DDD-80FB-A292D1B24C09}"/>
    <cellStyle name="Vírgula 8 2 3 3 3" xfId="3093" xr:uid="{41F359C4-4B98-467C-9733-C263F9EDE383}"/>
    <cellStyle name="Vírgula 8 2 3 3 3 2" xfId="13759" xr:uid="{A0C06A07-6A07-4492-A98C-AD30BC0E5DCD}"/>
    <cellStyle name="Vírgula 8 2 3 3 3 3" xfId="11228" xr:uid="{91D7CA8F-2309-4D00-A87A-1B0F1D3B6040}"/>
    <cellStyle name="Vírgula 8 2 3 3 4" xfId="11229" xr:uid="{DA4456AA-90C5-4E69-9789-0A07B543107B}"/>
    <cellStyle name="Vírgula 8 2 3 3 5" xfId="6732" xr:uid="{A8FDBA9F-940B-42A1-A318-A7C3DEF417C8}"/>
    <cellStyle name="Vírgula 8 2 3 3 6" xfId="11946" xr:uid="{FD3DE697-25E1-4E0D-803D-BDEE96ECE5BB}"/>
    <cellStyle name="Vírgula 8 2 3 3 7" xfId="4907" xr:uid="{80EAD046-ECD4-4ED9-909A-1C2B407F63A7}"/>
    <cellStyle name="Vírgula 8 2 3 4" xfId="2073" xr:uid="{BFC35A0F-4B4F-40E9-BF44-DDA042623877}"/>
    <cellStyle name="Vírgula 8 2 3 4 2" xfId="4023" xr:uid="{2AB33E84-5AD9-46DB-A152-01F693FE0D8C}"/>
    <cellStyle name="Vírgula 8 2 3 4 2 2" xfId="14689" xr:uid="{8CA9840E-2D90-4BCF-913C-5C0F39ED2A8C}"/>
    <cellStyle name="Vírgula 8 2 3 4 2 3" xfId="11230" xr:uid="{F165CF37-5F97-461E-96BF-CB0EBB98D171}"/>
    <cellStyle name="Vírgula 8 2 3 4 3" xfId="11231" xr:uid="{4ABD0D62-20AB-42B3-B8F2-44793DFCD852}"/>
    <cellStyle name="Vírgula 8 2 3 4 4" xfId="7662" xr:uid="{432266C5-499A-4888-B586-97EC3201EE9D}"/>
    <cellStyle name="Vírgula 8 2 3 4 5" xfId="12876" xr:uid="{FF9B5E49-021F-4B2D-B51D-834BAB590502}"/>
    <cellStyle name="Vírgula 8 2 3 4 6" xfId="5837" xr:uid="{E6F2AD1A-6601-4B91-BE22-683025E30F8D}"/>
    <cellStyle name="Vírgula 8 2 3 5" xfId="2348" xr:uid="{2DEDC694-53D0-4F08-96C0-2F64DFAB23AA}"/>
    <cellStyle name="Vírgula 8 2 3 5 2" xfId="4201" xr:uid="{6910F4AB-A260-4DD0-B87F-502AD129EAD2}"/>
    <cellStyle name="Vírgula 8 2 3 5 2 2" xfId="14864" xr:uid="{FA9C19AE-7444-40E8-AD5D-3124A649E133}"/>
    <cellStyle name="Vírgula 8 2 3 5 2 3" xfId="11232" xr:uid="{384C39A9-D918-4622-B854-8C97EB53D01D}"/>
    <cellStyle name="Vírgula 8 2 3 5 3" xfId="11233" xr:uid="{D65AA08A-3FB7-4EB7-BD91-E74D874FDA20}"/>
    <cellStyle name="Vírgula 8 2 3 5 4" xfId="7840" xr:uid="{4EB865B1-E0BE-4079-83DF-CAC87809B673}"/>
    <cellStyle name="Vírgula 8 2 3 5 5" xfId="13051" xr:uid="{C3E05310-97B8-4DE0-83E1-97A9BC1FE12D}"/>
    <cellStyle name="Vírgula 8 2 3 5 6" xfId="6012" xr:uid="{28942861-B853-41D7-8BAE-BD2E1376F781}"/>
    <cellStyle name="Vírgula 8 2 3 6" xfId="2492" xr:uid="{72DC8FF1-83AE-49E6-B216-DC08110998C7}"/>
    <cellStyle name="Vírgula 8 2 3 6 2" xfId="4336" xr:uid="{187241E5-8009-4A2F-B230-73F8219C5770}"/>
    <cellStyle name="Vírgula 8 2 3 6 2 2" xfId="14999" xr:uid="{2A83219E-1BB2-404C-92EE-C961E12893A4}"/>
    <cellStyle name="Vírgula 8 2 3 6 2 3" xfId="11234" xr:uid="{E38E9349-DF99-4DE4-803F-249BBC5FDCA5}"/>
    <cellStyle name="Vírgula 8 2 3 6 3" xfId="7975" xr:uid="{4F3AB12B-4D53-4255-8D5A-2952FDF59F8E}"/>
    <cellStyle name="Vírgula 8 2 3 6 4" xfId="13186" xr:uid="{A562BC47-0A41-4DB7-A440-B1FB9D53335E}"/>
    <cellStyle name="Vírgula 8 2 3 6 5" xfId="6147" xr:uid="{E70E5E80-7920-4E1F-9D1D-F44A8B67709F}"/>
    <cellStyle name="Vírgula 8 2 3 7" xfId="2820" xr:uid="{4C80082D-4836-4866-A2A3-4A830049AB92}"/>
    <cellStyle name="Vírgula 8 2 3 7 2" xfId="13486" xr:uid="{7116FD60-7F9F-4A1C-B176-15AC7DC351AA}"/>
    <cellStyle name="Vírgula 8 2 3 7 3" xfId="11235" xr:uid="{CFB6476B-6478-45FA-B854-E16391776E96}"/>
    <cellStyle name="Vírgula 8 2 3 8" xfId="11236" xr:uid="{7CAB7F02-CD91-456C-8F04-5AF88213DB7A}"/>
    <cellStyle name="Vírgula 8 2 3 9" xfId="6459" xr:uid="{B16FB104-44E9-4ADE-8870-149869741D30}"/>
    <cellStyle name="Vírgula 8 2 4" xfId="597" xr:uid="{8E40FF88-F33D-4FC2-A954-5EACBE5D5FD4}"/>
    <cellStyle name="Vírgula 8 2 4 2" xfId="1157" xr:uid="{4C6304D8-43F9-4B76-B6E5-26738C5F7729}"/>
    <cellStyle name="Vírgula 8 2 4 2 2" xfId="2078" xr:uid="{964A521A-F7BB-4BFB-8DD9-2FAFAE5AF47F}"/>
    <cellStyle name="Vírgula 8 2 4 2 2 2" xfId="4028" xr:uid="{0C44C843-4796-43B7-B013-D8ED1FDD0347}"/>
    <cellStyle name="Vírgula 8 2 4 2 2 2 2" xfId="14694" xr:uid="{66014873-35CA-4146-81A1-1B5CC4D6EABC}"/>
    <cellStyle name="Vírgula 8 2 4 2 2 2 3" xfId="11237" xr:uid="{70006936-0971-43EC-B378-6699C50592EB}"/>
    <cellStyle name="Vírgula 8 2 4 2 2 3" xfId="11238" xr:uid="{5D00CFE4-E440-4292-8A89-8CB02C0D2340}"/>
    <cellStyle name="Vírgula 8 2 4 2 2 4" xfId="7667" xr:uid="{052F795E-755E-4261-ABEF-6C8104E94B16}"/>
    <cellStyle name="Vírgula 8 2 4 2 2 5" xfId="12881" xr:uid="{B3AB865B-4E05-48A0-A87D-D64F70FC5DEF}"/>
    <cellStyle name="Vírgula 8 2 4 2 2 6" xfId="5842" xr:uid="{2EB0F9A6-0A0D-45B8-9FE1-586B7EA70E19}"/>
    <cellStyle name="Vírgula 8 2 4 2 3" xfId="3182" xr:uid="{0F7D351F-F1F9-4F89-8961-515DDA2BAFDC}"/>
    <cellStyle name="Vírgula 8 2 4 2 3 2" xfId="13848" xr:uid="{B277B11C-3302-4D15-9AF4-2D587FD8D7B3}"/>
    <cellStyle name="Vírgula 8 2 4 2 3 3" xfId="11239" xr:uid="{D0140BC8-D9D1-4D8E-BA58-E0491D0C168E}"/>
    <cellStyle name="Vírgula 8 2 4 2 4" xfId="11240" xr:uid="{5F6796EC-4505-4D2F-AE75-3F16C6B73E50}"/>
    <cellStyle name="Vírgula 8 2 4 2 5" xfId="6821" xr:uid="{3BADD8EE-4A84-4FCB-9ADE-41D6B80B243F}"/>
    <cellStyle name="Vírgula 8 2 4 2 6" xfId="12035" xr:uid="{FA4FF36D-7448-44BA-8CF9-86F914D5B918}"/>
    <cellStyle name="Vírgula 8 2 4 2 7" xfId="4996" xr:uid="{61BEACC4-DC1F-46D9-B9A3-6BF28CA36077}"/>
    <cellStyle name="Vírgula 8 2 4 3" xfId="2077" xr:uid="{87299678-600C-48C7-8BEF-BB91294AEA6E}"/>
    <cellStyle name="Vírgula 8 2 4 3 2" xfId="4027" xr:uid="{077024AA-545E-4C81-A457-16A211299450}"/>
    <cellStyle name="Vírgula 8 2 4 3 2 2" xfId="14693" xr:uid="{8E523E0F-2475-4066-99EF-6B1FF0F9FE7E}"/>
    <cellStyle name="Vírgula 8 2 4 3 2 3" xfId="11241" xr:uid="{C6C0A272-8CE6-499B-884A-A63E3DBBD0AA}"/>
    <cellStyle name="Vírgula 8 2 4 3 3" xfId="11242" xr:uid="{0BFFD9E4-3616-4C60-8B08-4309069D33E2}"/>
    <cellStyle name="Vírgula 8 2 4 3 4" xfId="7666" xr:uid="{744F4D88-EEAD-46DD-9507-71A47A678622}"/>
    <cellStyle name="Vírgula 8 2 4 3 5" xfId="12880" xr:uid="{CD0C27EC-D584-4674-9743-FAC3B96995F8}"/>
    <cellStyle name="Vírgula 8 2 4 3 6" xfId="5841" xr:uid="{F9C02B83-D282-4760-B3F3-157490CD9B32}"/>
    <cellStyle name="Vírgula 8 2 4 4" xfId="2730" xr:uid="{1AE33ECB-D5CC-4B27-88C4-C52FECDAFBE3}"/>
    <cellStyle name="Vírgula 8 2 4 4 2" xfId="13396" xr:uid="{77C78761-530B-4B4B-AB0A-A5FA1F539327}"/>
    <cellStyle name="Vírgula 8 2 4 4 3" xfId="11243" xr:uid="{49433240-6020-4BE5-877A-1478C371D148}"/>
    <cellStyle name="Vírgula 8 2 4 5" xfId="11244" xr:uid="{866EAFC4-D8EB-49F1-964F-53AE8FC98CAC}"/>
    <cellStyle name="Vírgula 8 2 4 6" xfId="6369" xr:uid="{7E348FD2-C49C-4F8D-9C93-EF890BE459EE}"/>
    <cellStyle name="Vírgula 8 2 4 7" xfId="11583" xr:uid="{4E23D96D-DDF5-4FF8-8A63-D134593862E5}"/>
    <cellStyle name="Vírgula 8 2 4 8" xfId="4544" xr:uid="{BCD930DD-34E7-4A9D-8D5F-74C0AD3C1D82}"/>
    <cellStyle name="Vírgula 8 2 5" xfId="806" xr:uid="{D9451506-3E77-40E1-974B-F045BA4EB4E4}"/>
    <cellStyle name="Vírgula 8 2 5 2" xfId="1270" xr:uid="{282FA878-41C4-4167-A2F7-F24527941C1C}"/>
    <cellStyle name="Vírgula 8 2 5 2 2" xfId="2080" xr:uid="{18839E6F-55F1-43F7-AE1B-6C811D25F0C3}"/>
    <cellStyle name="Vírgula 8 2 5 2 2 2" xfId="4030" xr:uid="{829C516D-CBC4-4067-B80B-4C7D294A90F6}"/>
    <cellStyle name="Vírgula 8 2 5 2 2 2 2" xfId="14696" xr:uid="{6B036C24-804E-40E0-AF04-E4A8709FFC83}"/>
    <cellStyle name="Vírgula 8 2 5 2 2 2 3" xfId="11245" xr:uid="{8C744CEC-BD94-4525-A27C-20F1BB46C062}"/>
    <cellStyle name="Vírgula 8 2 5 2 2 3" xfId="11246" xr:uid="{8BD634C5-157D-4A8E-A96B-AA3D4754FC3A}"/>
    <cellStyle name="Vírgula 8 2 5 2 2 4" xfId="7669" xr:uid="{4FE2637B-6C49-4C9A-B55E-7C75D0762E59}"/>
    <cellStyle name="Vírgula 8 2 5 2 2 5" xfId="12883" xr:uid="{AC22E4B2-9EE7-4D90-BD56-4C4C30DEC28A}"/>
    <cellStyle name="Vírgula 8 2 5 2 2 6" xfId="5844" xr:uid="{9FA29370-385A-4336-8EB8-EF21C60093D0}"/>
    <cellStyle name="Vírgula 8 2 5 2 3" xfId="3232" xr:uid="{72299355-F22C-47C5-A8B3-84044EC0BF03}"/>
    <cellStyle name="Vírgula 8 2 5 2 3 2" xfId="13898" xr:uid="{0DAC69E6-C648-4E31-A6F4-B19D6F0ED07D}"/>
    <cellStyle name="Vírgula 8 2 5 2 3 3" xfId="11247" xr:uid="{3F62AB65-CC31-49C2-BC6A-DA9EA0CCDF06}"/>
    <cellStyle name="Vírgula 8 2 5 2 4" xfId="11248" xr:uid="{6DF78A23-EBEA-4BE2-89D1-E31A9EBA820E}"/>
    <cellStyle name="Vírgula 8 2 5 2 5" xfId="6871" xr:uid="{D39B6E4A-6C50-430A-89CA-EF1EEA6739A5}"/>
    <cellStyle name="Vírgula 8 2 5 2 6" xfId="12085" xr:uid="{CFA744F5-471E-4F09-97F9-D1D42EEDEFFF}"/>
    <cellStyle name="Vírgula 8 2 5 2 7" xfId="5046" xr:uid="{64AF59AF-50F8-4F99-94AB-1E096DDA6A6B}"/>
    <cellStyle name="Vírgula 8 2 5 3" xfId="2079" xr:uid="{5DD4844A-A3B8-4302-BEB1-DE48C981D1D1}"/>
    <cellStyle name="Vírgula 8 2 5 3 2" xfId="4029" xr:uid="{DCFA1152-94C6-4713-9E24-2A1583BE1C35}"/>
    <cellStyle name="Vírgula 8 2 5 3 2 2" xfId="14695" xr:uid="{1812A595-D55E-4787-B73F-057438CF9C54}"/>
    <cellStyle name="Vírgula 8 2 5 3 2 3" xfId="11249" xr:uid="{CB3C388B-9B05-432B-AEFB-B4F7111C36FD}"/>
    <cellStyle name="Vírgula 8 2 5 3 3" xfId="11250" xr:uid="{641E2019-3B47-4E5B-AEBB-31FD76B41FDE}"/>
    <cellStyle name="Vírgula 8 2 5 3 4" xfId="7668" xr:uid="{A8BFE755-4B40-4362-94C0-9DBDB98AD7AA}"/>
    <cellStyle name="Vírgula 8 2 5 3 5" xfId="12882" xr:uid="{475C6D5A-C736-45A4-84EF-40FBCDBCBFA4}"/>
    <cellStyle name="Vírgula 8 2 5 3 6" xfId="5843" xr:uid="{7B9B2934-2809-4EBE-9DC6-91D233327F55}"/>
    <cellStyle name="Vírgula 8 2 5 4" xfId="2865" xr:uid="{E7FA5114-0178-4B32-9BE4-9B49F56D3EBD}"/>
    <cellStyle name="Vírgula 8 2 5 4 2" xfId="13531" xr:uid="{4DCB47D5-1D52-46E0-B402-102B138A4ED7}"/>
    <cellStyle name="Vírgula 8 2 5 4 3" xfId="11251" xr:uid="{BED29BCD-390E-467F-90AC-260EF7DC16A2}"/>
    <cellStyle name="Vírgula 8 2 5 5" xfId="11252" xr:uid="{C6C7DCA7-EA1A-4030-B816-7CDD78D8F300}"/>
    <cellStyle name="Vírgula 8 2 5 6" xfId="6504" xr:uid="{440139F2-2F15-42D5-975F-A7FE03052586}"/>
    <cellStyle name="Vírgula 8 2 5 7" xfId="11718" xr:uid="{58F70DF1-1371-4A04-A40C-6FD88500BBE1}"/>
    <cellStyle name="Vírgula 8 2 5 8" xfId="4679" xr:uid="{D829B3B8-E7B7-489B-B6A6-193E3FCC2F0E}"/>
    <cellStyle name="Vírgula 8 2 6" xfId="481" xr:uid="{DC1AF7B6-69B1-400B-9615-73CCC5D8455F}"/>
    <cellStyle name="Vírgula 8 2 6 2" xfId="1102" xr:uid="{4419A98B-5B1F-4797-BD4C-4E03033DE139}"/>
    <cellStyle name="Vírgula 8 2 6 2 2" xfId="2082" xr:uid="{23AB5E41-D40D-490C-8980-60E63FD88DF5}"/>
    <cellStyle name="Vírgula 8 2 6 2 2 2" xfId="4032" xr:uid="{F468B87B-4E02-444F-AC60-2EF781FA71D2}"/>
    <cellStyle name="Vírgula 8 2 6 2 2 2 2" xfId="14698" xr:uid="{72243FD8-3094-4C97-9E97-38B2B98B8BDD}"/>
    <cellStyle name="Vírgula 8 2 6 2 2 2 3" xfId="11253" xr:uid="{EE6304AC-8CD3-4F95-B335-928EE794BA7C}"/>
    <cellStyle name="Vírgula 8 2 6 2 2 3" xfId="11254" xr:uid="{C46C6E73-69C8-403D-959A-95015C015C49}"/>
    <cellStyle name="Vírgula 8 2 6 2 2 4" xfId="7671" xr:uid="{D28B672B-5145-4C61-9F5D-A09855D4AAAD}"/>
    <cellStyle name="Vírgula 8 2 6 2 2 5" xfId="12885" xr:uid="{A2034EB9-A551-40F0-A71E-432E3224C587}"/>
    <cellStyle name="Vírgula 8 2 6 2 2 6" xfId="5846" xr:uid="{0FCBAE7E-0578-4FED-B26E-CC182BF4E487}"/>
    <cellStyle name="Vírgula 8 2 6 2 3" xfId="3138" xr:uid="{530DAEC6-5649-414B-9F56-874072356DFD}"/>
    <cellStyle name="Vírgula 8 2 6 2 3 2" xfId="13804" xr:uid="{6DDDD58D-7BD7-40B3-AE8B-7A04F26AF115}"/>
    <cellStyle name="Vírgula 8 2 6 2 3 3" xfId="11255" xr:uid="{90DE4E91-ABA4-4EE4-814A-A5BF12E8AE97}"/>
    <cellStyle name="Vírgula 8 2 6 2 4" xfId="11256" xr:uid="{8D4B92FA-2F1D-46ED-BBE7-B94B4E82FC5D}"/>
    <cellStyle name="Vírgula 8 2 6 2 5" xfId="6777" xr:uid="{9DF8817E-128F-4D4E-99F3-D29DE4CF5B37}"/>
    <cellStyle name="Vírgula 8 2 6 2 6" xfId="11991" xr:uid="{71066F3C-39B7-420A-A32A-27D5BEBDA59F}"/>
    <cellStyle name="Vírgula 8 2 6 2 7" xfId="4952" xr:uid="{8E7C0A05-7AB3-4A22-8BEE-25EF1E2BC809}"/>
    <cellStyle name="Vírgula 8 2 6 3" xfId="2081" xr:uid="{29719C41-4F65-4DE3-96CC-89C7D3AC6AB0}"/>
    <cellStyle name="Vírgula 8 2 6 3 2" xfId="4031" xr:uid="{62EF4394-7B73-415E-90F6-D415BA55FDDF}"/>
    <cellStyle name="Vírgula 8 2 6 3 2 2" xfId="14697" xr:uid="{2C672341-AE91-445E-BC48-AA3D42DD1B80}"/>
    <cellStyle name="Vírgula 8 2 6 3 2 3" xfId="11257" xr:uid="{8F45D1DC-301F-42F9-8AC6-DED61A271C0B}"/>
    <cellStyle name="Vírgula 8 2 6 3 3" xfId="11258" xr:uid="{57A34236-BBC8-4A9D-9430-339981720579}"/>
    <cellStyle name="Vírgula 8 2 6 3 4" xfId="7670" xr:uid="{6661BB36-2243-4565-9D85-B7E2E38C5025}"/>
    <cellStyle name="Vírgula 8 2 6 3 5" xfId="12884" xr:uid="{603B6C7F-5A4D-439A-B336-9375B4FBE106}"/>
    <cellStyle name="Vírgula 8 2 6 3 6" xfId="5845" xr:uid="{007AB7B8-A500-4799-AD05-7D89385C00CE}"/>
    <cellStyle name="Vírgula 8 2 6 4" xfId="2681" xr:uid="{3684DA08-3C90-4237-89B7-59655BEC9357}"/>
    <cellStyle name="Vírgula 8 2 6 4 2" xfId="13347" xr:uid="{4E485C77-A209-4148-8B62-3C230ED9C6AE}"/>
    <cellStyle name="Vírgula 8 2 6 4 3" xfId="11259" xr:uid="{56791735-3981-4597-9F84-6830D9A512C8}"/>
    <cellStyle name="Vírgula 8 2 6 5" xfId="11260" xr:uid="{BA1505C1-3ED3-446F-AA2A-E62A31436CF3}"/>
    <cellStyle name="Vírgula 8 2 6 6" xfId="6320" xr:uid="{D9E1D981-3357-4CE7-A620-131D373451FC}"/>
    <cellStyle name="Vírgula 8 2 6 7" xfId="11534" xr:uid="{2277ABDF-447C-454D-8A9C-31A83482E10E}"/>
    <cellStyle name="Vírgula 8 2 6 8" xfId="4495" xr:uid="{8B82246E-750B-4485-9B67-DB5AB0E59314}"/>
    <cellStyle name="Vírgula 8 2 7" xfId="956" xr:uid="{C32EC65A-EC38-4157-BE9D-62AD9567D543}"/>
    <cellStyle name="Vírgula 8 2 7 2" xfId="2083" xr:uid="{4FF7081C-B36E-4358-9EDD-4607B0A44BC4}"/>
    <cellStyle name="Vírgula 8 2 7 2 2" xfId="4033" xr:uid="{FC3AEC90-C222-4500-BE72-7CC8D10894D6}"/>
    <cellStyle name="Vírgula 8 2 7 2 2 2" xfId="14699" xr:uid="{B8BC3FCE-E127-43FC-8794-B1ECC6BD432B}"/>
    <cellStyle name="Vírgula 8 2 7 2 2 3" xfId="11261" xr:uid="{B1E881A1-97AF-4270-9031-300678A5B94B}"/>
    <cellStyle name="Vírgula 8 2 7 2 3" xfId="11262" xr:uid="{5E644C92-857D-4AC5-A7B0-5CD167B8B6C8}"/>
    <cellStyle name="Vírgula 8 2 7 2 4" xfId="7672" xr:uid="{354F37A4-FF9A-4108-89FC-542494848B85}"/>
    <cellStyle name="Vírgula 8 2 7 2 5" xfId="12886" xr:uid="{6050E1EC-31D2-4E17-8A32-DC7159D712B8}"/>
    <cellStyle name="Vírgula 8 2 7 2 6" xfId="5847" xr:uid="{4F8D68E3-8C5B-431A-996F-00825E38A7B8}"/>
    <cellStyle name="Vírgula 8 2 7 3" xfId="3003" xr:uid="{04700E23-4D9E-40C0-AE17-1352830199D8}"/>
    <cellStyle name="Vírgula 8 2 7 3 2" xfId="13669" xr:uid="{7335E410-B939-4544-9882-02C295BDA0D3}"/>
    <cellStyle name="Vírgula 8 2 7 3 3" xfId="11263" xr:uid="{8FED469A-E952-4161-9F57-321C823E107E}"/>
    <cellStyle name="Vírgula 8 2 7 4" xfId="11264" xr:uid="{608D2BED-C0FA-4ACF-9392-439C02F6EEEB}"/>
    <cellStyle name="Vírgula 8 2 7 5" xfId="6642" xr:uid="{279FC4DF-8532-45EC-9C72-FEB9A4FB7E5B}"/>
    <cellStyle name="Vírgula 8 2 7 6" xfId="11856" xr:uid="{F71398FB-CA56-4AA3-8C79-EFDFBC2D1445}"/>
    <cellStyle name="Vírgula 8 2 7 7" xfId="4817" xr:uid="{FB4BBADC-665D-4663-BD78-C1B0D210A38E}"/>
    <cellStyle name="Vírgula 8 2 8" xfId="1420" xr:uid="{0095BFDF-FD3A-46D5-B566-B1CBBB72D04F}"/>
    <cellStyle name="Vírgula 8 2 8 2" xfId="3370" xr:uid="{3231E659-C2FF-46AC-9BBA-1F30F370D8AA}"/>
    <cellStyle name="Vírgula 8 2 8 2 2" xfId="14036" xr:uid="{21AA86A1-1254-4BD2-8890-3486F15C4B0E}"/>
    <cellStyle name="Vírgula 8 2 8 2 3" xfId="11265" xr:uid="{CFBC4A0B-E56E-4C46-B3F9-650AF86E14B8}"/>
    <cellStyle name="Vírgula 8 2 8 3" xfId="11266" xr:uid="{85D45E06-D25B-4914-9F4D-EE19299D5C2D}"/>
    <cellStyle name="Vírgula 8 2 8 4" xfId="7009" xr:uid="{4F2BDB89-9A50-4485-B262-45570D0E2935}"/>
    <cellStyle name="Vírgula 8 2 8 5" xfId="12223" xr:uid="{10F10966-634E-4C25-957B-586AFACE9F35}"/>
    <cellStyle name="Vírgula 8 2 8 6" xfId="5184" xr:uid="{58071D43-C816-49B1-AC8C-DEC8A15203CC}"/>
    <cellStyle name="Vírgula 8 2 9" xfId="367" xr:uid="{72A826D6-36CB-4A82-BA11-43DD6DF9CAD7}"/>
    <cellStyle name="Vírgula 8 2 9 2" xfId="2637" xr:uid="{0EAB7AF8-CEAD-40BB-8051-218D6FE90AD3}"/>
    <cellStyle name="Vírgula 8 2 9 2 2" xfId="13303" xr:uid="{A4E70858-C5BC-47AC-BD99-5976F23AEB7B}"/>
    <cellStyle name="Vírgula 8 2 9 2 3" xfId="11267" xr:uid="{2C9EC267-5F38-4081-8F3C-14895B98B7C0}"/>
    <cellStyle name="Vírgula 8 2 9 3" xfId="11268" xr:uid="{6137583A-56E8-4EA1-9E5C-A2483AE612AE}"/>
    <cellStyle name="Vírgula 8 2 9 4" xfId="6276" xr:uid="{D4A6050E-6CCA-4383-891D-114C2C084A6E}"/>
    <cellStyle name="Vírgula 8 2 9 5" xfId="11490" xr:uid="{399AA183-2595-40D7-A980-8B09BAC85AAF}"/>
    <cellStyle name="Vírgula 8 2 9 6" xfId="4451" xr:uid="{DE6EF58E-32F7-44EF-BD15-8E572871AAA7}"/>
    <cellStyle name="Vírgula 8 3" xfId="266" xr:uid="{88FCD80B-7CD3-4133-9601-32DFD4E28042}"/>
    <cellStyle name="Vírgula 8 3 10" xfId="2254" xr:uid="{0040095F-E4F7-4F6E-8738-88E7461C3374}"/>
    <cellStyle name="Vírgula 8 3 10 2" xfId="4111" xr:uid="{8AFC8768-0222-4CC9-9EB4-FF5AD3AE69D4}"/>
    <cellStyle name="Vírgula 8 3 10 2 2" xfId="14774" xr:uid="{CE31AE8D-17F8-474D-B85E-1312A2444AFC}"/>
    <cellStyle name="Vírgula 8 3 10 2 3" xfId="11269" xr:uid="{13F7D697-A70B-4A05-B67F-091FDAE99E22}"/>
    <cellStyle name="Vírgula 8 3 10 3" xfId="11270" xr:uid="{A981AF77-37E3-4F93-8848-9629FFE4CC6A}"/>
    <cellStyle name="Vírgula 8 3 10 4" xfId="7750" xr:uid="{03E88B58-57CB-49B5-A68C-927E2C294349}"/>
    <cellStyle name="Vírgula 8 3 10 5" xfId="12961" xr:uid="{B0CD4ECD-3EAF-4220-B0F0-393A297014BB}"/>
    <cellStyle name="Vírgula 8 3 10 6" xfId="5922" xr:uid="{4ED271EF-A071-450D-89E7-4EA98ADF5ABB}"/>
    <cellStyle name="Vírgula 8 3 11" xfId="2403" xr:uid="{99A90FF6-9774-411C-B362-0605CCCE8697}"/>
    <cellStyle name="Vírgula 8 3 11 2" xfId="4247" xr:uid="{CB2CD231-0195-4BB2-BAD6-A5ACC8ADCCB3}"/>
    <cellStyle name="Vírgula 8 3 11 2 2" xfId="14910" xr:uid="{FB7E4565-E689-4C1E-89FB-4A8CE0C26365}"/>
    <cellStyle name="Vírgula 8 3 11 2 3" xfId="11271" xr:uid="{D92BB648-38D3-4517-B73B-E04ECA1CEEC2}"/>
    <cellStyle name="Vírgula 8 3 11 3" xfId="7886" xr:uid="{F203C3C2-4A8B-48E6-9FD4-CB3B2C4AF2C6}"/>
    <cellStyle name="Vírgula 8 3 11 4" xfId="13097" xr:uid="{438FB3A3-F30D-46F3-8B73-FD5EB7FC1B8C}"/>
    <cellStyle name="Vírgula 8 3 11 5" xfId="6058" xr:uid="{5CC4D863-7466-4CDA-9F71-1214DFCC4450}"/>
    <cellStyle name="Vírgula 8 3 12" xfId="2591" xr:uid="{10B936BF-8E6E-4576-BDC8-2D2DBF7692B2}"/>
    <cellStyle name="Vírgula 8 3 12 2" xfId="11272" xr:uid="{C3F982BC-18D3-46E4-A32A-ACB842FB3B72}"/>
    <cellStyle name="Vírgula 8 3 12 3" xfId="13259" xr:uid="{39685418-974D-45FC-9CE9-BAC921A4A6A9}"/>
    <cellStyle name="Vírgula 8 3 12 4" xfId="6193" xr:uid="{DA5A89EF-1D7D-44D7-A292-832C3EFD745B}"/>
    <cellStyle name="Vírgula 8 3 13" xfId="11273" xr:uid="{0E514528-773A-4159-A818-086141124421}"/>
    <cellStyle name="Vírgula 8 3 14" xfId="6230" xr:uid="{D0257889-EBEF-4841-891D-0D25C4DBC74F}"/>
    <cellStyle name="Vírgula 8 3 15" xfId="11446" xr:uid="{9FB01EFC-1717-4577-A3E6-705F34E3D4FA}"/>
    <cellStyle name="Vírgula 8 3 16" xfId="4407" xr:uid="{D6E565CC-F91D-464C-B537-2CAA8E693BF6}"/>
    <cellStyle name="Vírgula 8 3 2" xfId="712" xr:uid="{5E3A39F3-74EE-4825-AFF3-96900FBFD0E6}"/>
    <cellStyle name="Vírgula 8 3 2 10" xfId="11631" xr:uid="{E9819B79-56C4-43CC-AD06-D9BD74C6F8C8}"/>
    <cellStyle name="Vírgula 8 3 2 11" xfId="4592" xr:uid="{F54435B8-E1D7-4FBB-8643-051A4A456B2A}"/>
    <cellStyle name="Vírgula 8 3 2 2" xfId="855" xr:uid="{908DCE2C-6FEB-4A85-97A9-CE8CEAC31683}"/>
    <cellStyle name="Vírgula 8 3 2 2 2" xfId="1318" xr:uid="{DCBCE061-6560-49A1-A2ED-F246F9A37127}"/>
    <cellStyle name="Vírgula 8 3 2 2 2 2" xfId="2086" xr:uid="{5DF54315-7735-4C1C-A1C3-1501A015416A}"/>
    <cellStyle name="Vírgula 8 3 2 2 2 2 2" xfId="4036" xr:uid="{675E2A40-4FCD-4E7A-8F99-A7932E6865B3}"/>
    <cellStyle name="Vírgula 8 3 2 2 2 2 2 2" xfId="14702" xr:uid="{7F1E5991-C9A5-4378-A28F-934F598F978F}"/>
    <cellStyle name="Vírgula 8 3 2 2 2 2 2 3" xfId="11274" xr:uid="{E317F223-EEF9-47FA-85E2-CA52237A0FB4}"/>
    <cellStyle name="Vírgula 8 3 2 2 2 2 3" xfId="11275" xr:uid="{4B7A0A8C-C190-4B77-AC74-586B15B02162}"/>
    <cellStyle name="Vírgula 8 3 2 2 2 2 4" xfId="7675" xr:uid="{D169BFA2-049D-4500-B270-C7BD47704100}"/>
    <cellStyle name="Vírgula 8 3 2 2 2 2 5" xfId="12889" xr:uid="{B6E21EC6-259E-4BAD-9E89-EAAD8E6CC94C}"/>
    <cellStyle name="Vírgula 8 3 2 2 2 2 6" xfId="5850" xr:uid="{74A8E0BD-FA9A-4BF7-B1B8-DF472986D008}"/>
    <cellStyle name="Vírgula 8 3 2 2 2 3" xfId="3280" xr:uid="{B8C3C131-39B6-4759-AE85-24B8E45F8A5F}"/>
    <cellStyle name="Vírgula 8 3 2 2 2 3 2" xfId="13946" xr:uid="{80D3156A-F38D-4C49-AF7C-0AEEAB7C1C8B}"/>
    <cellStyle name="Vírgula 8 3 2 2 2 3 3" xfId="11276" xr:uid="{C249457A-514A-4AD0-BAF5-3F9717A102F8}"/>
    <cellStyle name="Vírgula 8 3 2 2 2 4" xfId="11277" xr:uid="{076A7AC3-4045-421F-BD95-01E0BAAC5342}"/>
    <cellStyle name="Vírgula 8 3 2 2 2 5" xfId="6919" xr:uid="{9ECC653F-F2A5-499A-B17D-6E1F70CCC417}"/>
    <cellStyle name="Vírgula 8 3 2 2 2 6" xfId="12133" xr:uid="{CF8CFFB6-AB42-47E5-A89F-0F48DA56BECB}"/>
    <cellStyle name="Vírgula 8 3 2 2 2 7" xfId="5094" xr:uid="{718FDF3D-1614-4765-BA88-D3F950BFF6E3}"/>
    <cellStyle name="Vírgula 8 3 2 2 3" xfId="2085" xr:uid="{3BBE69FE-8710-4065-BC26-B9F098EC4BF7}"/>
    <cellStyle name="Vírgula 8 3 2 2 3 2" xfId="4035" xr:uid="{D153D695-A7D0-4827-96ED-2F7E885AE52A}"/>
    <cellStyle name="Vírgula 8 3 2 2 3 2 2" xfId="14701" xr:uid="{A556CE6D-6890-4F99-829C-77E7D76BDEE1}"/>
    <cellStyle name="Vírgula 8 3 2 2 3 2 3" xfId="11278" xr:uid="{4BB5B407-498B-48D7-9B84-F1AE777EA61C}"/>
    <cellStyle name="Vírgula 8 3 2 2 3 3" xfId="11279" xr:uid="{81B00A6D-CACD-4AFB-9CC0-5732E7264FEA}"/>
    <cellStyle name="Vírgula 8 3 2 2 3 4" xfId="7674" xr:uid="{D6CD1A69-22D2-4676-A571-C768CA6A61C8}"/>
    <cellStyle name="Vírgula 8 3 2 2 3 5" xfId="12888" xr:uid="{B8DBA3DD-CBF1-4C8F-A01C-EFFF58CC3A35}"/>
    <cellStyle name="Vírgula 8 3 2 2 3 6" xfId="5849" xr:uid="{FD91A066-66AA-4E17-832F-6613061A715A}"/>
    <cellStyle name="Vírgula 8 3 2 2 4" xfId="2913" xr:uid="{383BE324-2A05-41EC-93D4-62A7D66CA121}"/>
    <cellStyle name="Vírgula 8 3 2 2 4 2" xfId="13579" xr:uid="{8A7530EA-1DA6-4FA4-A65B-646005458A40}"/>
    <cellStyle name="Vírgula 8 3 2 2 4 3" xfId="11280" xr:uid="{033047C8-0A46-476E-9DBF-4576570AFA40}"/>
    <cellStyle name="Vírgula 8 3 2 2 5" xfId="11281" xr:uid="{3A3F0678-27DE-4BCC-934D-C4C1F151ED16}"/>
    <cellStyle name="Vírgula 8 3 2 2 6" xfId="6552" xr:uid="{52A6E8E4-FC2E-4748-8162-4D8BECAB7112}"/>
    <cellStyle name="Vírgula 8 3 2 2 7" xfId="11766" xr:uid="{E54C48BC-BAC3-41BB-8943-62AAFE961D75}"/>
    <cellStyle name="Vírgula 8 3 2 2 8" xfId="4727" xr:uid="{AD12DC3D-61D3-4BC3-840C-025C09FAEC56}"/>
    <cellStyle name="Vírgula 8 3 2 3" xfId="1008" xr:uid="{0D4E811E-E3D1-4AA5-91AD-BAE7E179C7BE}"/>
    <cellStyle name="Vírgula 8 3 2 3 2" xfId="2087" xr:uid="{17AD2758-57FD-4ACC-A5F2-9B7CBB27E687}"/>
    <cellStyle name="Vírgula 8 3 2 3 2 2" xfId="4037" xr:uid="{4ED44032-1EA9-4063-9AF7-2D1589213120}"/>
    <cellStyle name="Vírgula 8 3 2 3 2 2 2" xfId="14703" xr:uid="{8DFCFF1B-3162-4370-9251-5C8E1B5A17ED}"/>
    <cellStyle name="Vírgula 8 3 2 3 2 2 3" xfId="11282" xr:uid="{88E3551B-8EB6-410E-9611-5EDCAAFC5ED4}"/>
    <cellStyle name="Vírgula 8 3 2 3 2 3" xfId="11283" xr:uid="{92DE7323-7590-479B-AB25-BD2C743E0289}"/>
    <cellStyle name="Vírgula 8 3 2 3 2 4" xfId="7676" xr:uid="{C5C9D8EA-B01E-4E2A-82BC-CF353C263CA7}"/>
    <cellStyle name="Vírgula 8 3 2 3 2 5" xfId="12890" xr:uid="{8164D6AD-C41B-4788-999A-BF2B029F702D}"/>
    <cellStyle name="Vírgula 8 3 2 3 2 6" xfId="5851" xr:uid="{CE0EEFBB-45FE-42DD-9556-6DB804FF7F82}"/>
    <cellStyle name="Vírgula 8 3 2 3 3" xfId="3051" xr:uid="{C6CC9A24-E395-4C04-871C-905F0F1D2C13}"/>
    <cellStyle name="Vírgula 8 3 2 3 3 2" xfId="13717" xr:uid="{2291922A-C31F-42ED-B18E-7C1BFF05259F}"/>
    <cellStyle name="Vírgula 8 3 2 3 3 3" xfId="11284" xr:uid="{C63B53BA-A627-40C4-BA02-88F4633EB793}"/>
    <cellStyle name="Vírgula 8 3 2 3 4" xfId="11285" xr:uid="{40720316-9411-4EE9-AB20-B037462B155C}"/>
    <cellStyle name="Vírgula 8 3 2 3 5" xfId="6690" xr:uid="{9C377923-8809-4441-8741-128EBCFA6AE4}"/>
    <cellStyle name="Vírgula 8 3 2 3 6" xfId="11904" xr:uid="{980EE375-AC9F-43F8-9B12-B023CF5B11D2}"/>
    <cellStyle name="Vírgula 8 3 2 3 7" xfId="4865" xr:uid="{A9F59C34-3802-4252-BCB4-7EE39EB472D8}"/>
    <cellStyle name="Vírgula 8 3 2 4" xfId="2084" xr:uid="{5512E474-70B8-4473-8805-652C98061516}"/>
    <cellStyle name="Vírgula 8 3 2 4 2" xfId="4034" xr:uid="{EDD5112B-5509-4304-BC02-6346E7EC2EEB}"/>
    <cellStyle name="Vírgula 8 3 2 4 2 2" xfId="14700" xr:uid="{30B470D3-C62C-4655-84AC-7B23EFDFBDED}"/>
    <cellStyle name="Vírgula 8 3 2 4 2 3" xfId="11286" xr:uid="{C5AADB32-0F21-4344-AF4E-A24ADF86B3C9}"/>
    <cellStyle name="Vírgula 8 3 2 4 3" xfId="11287" xr:uid="{6B8F0F9B-F3A1-4B57-AE8A-64881D550E04}"/>
    <cellStyle name="Vírgula 8 3 2 4 4" xfId="7673" xr:uid="{389A814F-C1EE-47E0-A569-54180C11F562}"/>
    <cellStyle name="Vírgula 8 3 2 4 5" xfId="12887" xr:uid="{5C21D140-6984-4847-8B8B-D9D6D76FFAAE}"/>
    <cellStyle name="Vírgula 8 3 2 4 6" xfId="5848" xr:uid="{A1801002-F385-4859-8BE9-8D955166EE41}"/>
    <cellStyle name="Vírgula 8 3 2 5" xfId="2306" xr:uid="{C3D27AB4-DF54-4807-AF19-FF4BA33D5536}"/>
    <cellStyle name="Vírgula 8 3 2 5 2" xfId="4159" xr:uid="{C8E81EC3-EF27-41CF-B454-26E65E2A0667}"/>
    <cellStyle name="Vírgula 8 3 2 5 2 2" xfId="14822" xr:uid="{1F557DE1-AFDD-44D3-88C5-9884E09E6AF9}"/>
    <cellStyle name="Vírgula 8 3 2 5 2 3" xfId="11288" xr:uid="{A9F02BF4-7753-4131-8C51-78997BDD414B}"/>
    <cellStyle name="Vírgula 8 3 2 5 3" xfId="11289" xr:uid="{C205E941-6F31-4F76-9FE3-0ACEACBB26B2}"/>
    <cellStyle name="Vírgula 8 3 2 5 4" xfId="7798" xr:uid="{94202105-C208-4877-B642-CB763734FBCD}"/>
    <cellStyle name="Vírgula 8 3 2 5 5" xfId="13009" xr:uid="{29970D8F-10C8-4894-B169-04E8821DD128}"/>
    <cellStyle name="Vírgula 8 3 2 5 6" xfId="5970" xr:uid="{462DC549-FB66-4F4C-B840-391D1F80F7D6}"/>
    <cellStyle name="Vírgula 8 3 2 6" xfId="2450" xr:uid="{15E4321E-0739-41F2-946E-116CA1C25949}"/>
    <cellStyle name="Vírgula 8 3 2 6 2" xfId="4294" xr:uid="{9BF4DBB4-0E55-4C9F-8BAB-CC1953F09C1D}"/>
    <cellStyle name="Vírgula 8 3 2 6 2 2" xfId="14957" xr:uid="{5B144D6F-BFCF-4A81-AB7D-0F8BD70CE13A}"/>
    <cellStyle name="Vírgula 8 3 2 6 2 3" xfId="11290" xr:uid="{2CAEEA40-67B6-4EE6-ACC5-5FFFE453F18E}"/>
    <cellStyle name="Vírgula 8 3 2 6 3" xfId="7933" xr:uid="{BCC0B5D5-5B73-4644-B956-DF659080FE88}"/>
    <cellStyle name="Vírgula 8 3 2 6 4" xfId="13144" xr:uid="{E84BA5CD-F8B1-45E4-A17A-66000FDB591E}"/>
    <cellStyle name="Vírgula 8 3 2 6 5" xfId="6105" xr:uid="{595D6554-EFA7-4408-A5A8-9E27562F794E}"/>
    <cellStyle name="Vírgula 8 3 2 7" xfId="2778" xr:uid="{0E8E6F88-9CEC-469F-9E3E-E688B728F13A}"/>
    <cellStyle name="Vírgula 8 3 2 7 2" xfId="13444" xr:uid="{0CEDFC9C-F60F-4B08-A03A-D899CDC2C340}"/>
    <cellStyle name="Vírgula 8 3 2 7 3" xfId="11291" xr:uid="{DF47258F-D7D7-46C4-B585-AAEBCD36C6F0}"/>
    <cellStyle name="Vírgula 8 3 2 8" xfId="11292" xr:uid="{793B0F97-F9C6-439A-9117-47FF1D491222}"/>
    <cellStyle name="Vírgula 8 3 2 9" xfId="6417" xr:uid="{3469B15C-EEB3-46B8-81C1-BD3379C80C87}"/>
    <cellStyle name="Vírgula 8 3 3" xfId="757" xr:uid="{8B42F560-CE76-45DA-B2DA-E8D0AE0FDABC}"/>
    <cellStyle name="Vírgula 8 3 3 10" xfId="11674" xr:uid="{6284B576-3F70-4F33-8A17-A1968EB21A18}"/>
    <cellStyle name="Vírgula 8 3 3 11" xfId="4635" xr:uid="{8013BBA8-AF21-4D55-9FDF-6A6BE05076A1}"/>
    <cellStyle name="Vírgula 8 3 3 2" xfId="898" xr:uid="{D52DC677-2CEE-4EED-9BDF-B4CE72896C30}"/>
    <cellStyle name="Vírgula 8 3 3 2 2" xfId="1361" xr:uid="{AA38125C-AB63-4FD6-9D81-AF04D39D0C13}"/>
    <cellStyle name="Vírgula 8 3 3 2 2 2" xfId="2090" xr:uid="{869D527E-5BE8-4A52-BD75-2420EB48F294}"/>
    <cellStyle name="Vírgula 8 3 3 2 2 2 2" xfId="4040" xr:uid="{82518215-DC40-4CA4-94F0-3120A426A3C6}"/>
    <cellStyle name="Vírgula 8 3 3 2 2 2 2 2" xfId="14706" xr:uid="{82A802E0-4AA5-462E-89BE-28CA8E4122F0}"/>
    <cellStyle name="Vírgula 8 3 3 2 2 2 2 3" xfId="11293" xr:uid="{13564F48-F803-42F1-B229-444FD654F975}"/>
    <cellStyle name="Vírgula 8 3 3 2 2 2 3" xfId="11294" xr:uid="{810F9A7A-D2E5-4C51-8F59-B6FBF0CDE931}"/>
    <cellStyle name="Vírgula 8 3 3 2 2 2 4" xfId="7679" xr:uid="{6DA9B8C1-4021-4F69-99D8-E2D943C16BEF}"/>
    <cellStyle name="Vírgula 8 3 3 2 2 2 5" xfId="12893" xr:uid="{E917DA9C-0553-45AB-AD72-3C8F221EEBBF}"/>
    <cellStyle name="Vírgula 8 3 3 2 2 2 6" xfId="5854" xr:uid="{2A9EDC55-B516-408B-8FCE-C82CCFFA96E5}"/>
    <cellStyle name="Vírgula 8 3 3 2 2 3" xfId="3323" xr:uid="{598DF15F-637B-47D7-B0BA-F7E3DE4252FC}"/>
    <cellStyle name="Vírgula 8 3 3 2 2 3 2" xfId="13989" xr:uid="{2B8865AD-62BF-4541-A9EE-5389F2AFB12F}"/>
    <cellStyle name="Vírgula 8 3 3 2 2 3 3" xfId="11295" xr:uid="{69C1AAD2-03B2-447E-9354-8294063303B7}"/>
    <cellStyle name="Vírgula 8 3 3 2 2 4" xfId="11296" xr:uid="{3DB540E0-B821-4C39-BD57-70E7A7254709}"/>
    <cellStyle name="Vírgula 8 3 3 2 2 5" xfId="6962" xr:uid="{9D08CD09-6AA5-4772-A14F-8588109B2807}"/>
    <cellStyle name="Vírgula 8 3 3 2 2 6" xfId="12176" xr:uid="{90F04132-31C2-478B-81AF-AA3911F59E0A}"/>
    <cellStyle name="Vírgula 8 3 3 2 2 7" xfId="5137" xr:uid="{787C4E01-A3C9-4E20-BD6D-A151E9EC242A}"/>
    <cellStyle name="Vírgula 8 3 3 2 3" xfId="2089" xr:uid="{54A34939-D9B8-4E4A-8068-80B295735F3E}"/>
    <cellStyle name="Vírgula 8 3 3 2 3 2" xfId="4039" xr:uid="{C3CA5365-A89A-4857-98D9-9C55ACA8D15E}"/>
    <cellStyle name="Vírgula 8 3 3 2 3 2 2" xfId="14705" xr:uid="{CFD51B55-F54C-4FB8-8F84-28CB33BA5667}"/>
    <cellStyle name="Vírgula 8 3 3 2 3 2 3" xfId="11297" xr:uid="{B390B9F2-5144-488E-B5A6-B7B531F26304}"/>
    <cellStyle name="Vírgula 8 3 3 2 3 3" xfId="11298" xr:uid="{518A9C64-15AE-4B4B-BAD5-C87BA2EA8716}"/>
    <cellStyle name="Vírgula 8 3 3 2 3 4" xfId="7678" xr:uid="{AF6678FE-1CE5-4F88-94E6-416725856F1F}"/>
    <cellStyle name="Vírgula 8 3 3 2 3 5" xfId="12892" xr:uid="{67C7620B-3CC3-49F3-AEA0-748F01079B33}"/>
    <cellStyle name="Vírgula 8 3 3 2 3 6" xfId="5853" xr:uid="{9C9D74E1-E5DA-4143-A72E-A0181942BBC2}"/>
    <cellStyle name="Vírgula 8 3 3 2 4" xfId="2956" xr:uid="{5292B900-87F8-46B6-8E1C-3CD3D655E346}"/>
    <cellStyle name="Vírgula 8 3 3 2 4 2" xfId="13622" xr:uid="{0B31CDC6-2DAA-4A1C-A2E8-76FBF267FC23}"/>
    <cellStyle name="Vírgula 8 3 3 2 4 3" xfId="11299" xr:uid="{3336A9C5-1D06-49A3-928C-2DD72D33BA8C}"/>
    <cellStyle name="Vírgula 8 3 3 2 5" xfId="11300" xr:uid="{874118BC-00E8-469A-840C-03347D278602}"/>
    <cellStyle name="Vírgula 8 3 3 2 6" xfId="6595" xr:uid="{F5E997B8-C49D-44AC-88B0-DC34472BEC6F}"/>
    <cellStyle name="Vírgula 8 3 3 2 7" xfId="11809" xr:uid="{8B8C9FEE-146D-4248-BE6A-1A745A227D13}"/>
    <cellStyle name="Vírgula 8 3 3 2 8" xfId="4770" xr:uid="{E44663D8-15C8-44F5-8750-00C897655803}"/>
    <cellStyle name="Vírgula 8 3 3 3" xfId="1051" xr:uid="{BCE28387-BB2B-4D57-92FC-64357348D2FB}"/>
    <cellStyle name="Vírgula 8 3 3 3 2" xfId="2091" xr:uid="{63587AC4-B6F4-4F67-995A-1FEB99292C74}"/>
    <cellStyle name="Vírgula 8 3 3 3 2 2" xfId="4041" xr:uid="{2D712ED1-5F52-40FB-A52F-202B397D07F7}"/>
    <cellStyle name="Vírgula 8 3 3 3 2 2 2" xfId="14707" xr:uid="{80F954AD-8CE6-4AD6-8A12-D6124C36A694}"/>
    <cellStyle name="Vírgula 8 3 3 3 2 2 3" xfId="11301" xr:uid="{1845F034-28DB-4BA3-AFF4-DBCB35399A8D}"/>
    <cellStyle name="Vírgula 8 3 3 3 2 3" xfId="11302" xr:uid="{8F618F26-9055-44D0-9100-A6E1765A4E01}"/>
    <cellStyle name="Vírgula 8 3 3 3 2 4" xfId="7680" xr:uid="{31925C0F-8E4D-40C2-9F81-21A5D0F2DEC3}"/>
    <cellStyle name="Vírgula 8 3 3 3 2 5" xfId="12894" xr:uid="{C3A1874E-E873-41FD-9C39-6682C6D38073}"/>
    <cellStyle name="Vírgula 8 3 3 3 2 6" xfId="5855" xr:uid="{AC3A61BE-BF09-4A76-A85D-A987DEC87AF7}"/>
    <cellStyle name="Vírgula 8 3 3 3 3" xfId="3094" xr:uid="{637AA731-9014-4C06-AD49-08BAD8E08205}"/>
    <cellStyle name="Vírgula 8 3 3 3 3 2" xfId="13760" xr:uid="{AB05A3C2-81C3-4D6E-A881-E893E48672A7}"/>
    <cellStyle name="Vírgula 8 3 3 3 3 3" xfId="11303" xr:uid="{0B73E140-47E1-4169-858F-EAF42AD9AE3C}"/>
    <cellStyle name="Vírgula 8 3 3 3 4" xfId="11304" xr:uid="{B617589F-E383-472A-A97A-6A71921BF5A8}"/>
    <cellStyle name="Vírgula 8 3 3 3 5" xfId="6733" xr:uid="{B851B792-3069-483F-BA3A-1955D7673C78}"/>
    <cellStyle name="Vírgula 8 3 3 3 6" xfId="11947" xr:uid="{7F5DA034-61FC-4A7E-9A60-B9F28A68E058}"/>
    <cellStyle name="Vírgula 8 3 3 3 7" xfId="4908" xr:uid="{5B301E96-01D1-41BF-88CA-465CE1532B69}"/>
    <cellStyle name="Vírgula 8 3 3 4" xfId="2088" xr:uid="{6989DF6D-089B-4FC4-95C0-DAAE704CB881}"/>
    <cellStyle name="Vírgula 8 3 3 4 2" xfId="4038" xr:uid="{CE86E8E7-5F59-4C24-A541-407F3687B11E}"/>
    <cellStyle name="Vírgula 8 3 3 4 2 2" xfId="14704" xr:uid="{B5112FD3-D3A1-4E58-8ADF-74318BB958F2}"/>
    <cellStyle name="Vírgula 8 3 3 4 2 3" xfId="11305" xr:uid="{7628ED0F-C9AF-432A-8946-51D68A2C4BFF}"/>
    <cellStyle name="Vírgula 8 3 3 4 3" xfId="11306" xr:uid="{AF777493-373E-4069-B6C2-B0133027C2EB}"/>
    <cellStyle name="Vírgula 8 3 3 4 4" xfId="7677" xr:uid="{32D6A397-5425-4BEB-ABB6-E4CF6FEECEBE}"/>
    <cellStyle name="Vírgula 8 3 3 4 5" xfId="12891" xr:uid="{02E53FA9-3235-40C1-9E2E-A8D410F4984B}"/>
    <cellStyle name="Vírgula 8 3 3 4 6" xfId="5852" xr:uid="{0D44681F-00D7-42A7-8C02-B5E71FC8E1A7}"/>
    <cellStyle name="Vírgula 8 3 3 5" xfId="2349" xr:uid="{D9491ABB-D734-4566-87AF-171ABBFE1994}"/>
    <cellStyle name="Vírgula 8 3 3 5 2" xfId="4202" xr:uid="{95DFFE1F-4BBA-4FAB-9AB8-58B71CCABFA1}"/>
    <cellStyle name="Vírgula 8 3 3 5 2 2" xfId="14865" xr:uid="{7494D271-C567-4106-8152-F670BD4168E8}"/>
    <cellStyle name="Vírgula 8 3 3 5 2 3" xfId="11307" xr:uid="{323C4B11-C91C-4533-A3DF-D6DC4431D289}"/>
    <cellStyle name="Vírgula 8 3 3 5 3" xfId="11308" xr:uid="{CEBE82C0-E7BC-4A89-BCFF-02B191C5F1CC}"/>
    <cellStyle name="Vírgula 8 3 3 5 4" xfId="7841" xr:uid="{FD3EED4A-E626-4BB8-B888-40BAAD956DAA}"/>
    <cellStyle name="Vírgula 8 3 3 5 5" xfId="13052" xr:uid="{803C1EAD-C9F2-4F80-BB73-2A77AC45FCB3}"/>
    <cellStyle name="Vírgula 8 3 3 5 6" xfId="6013" xr:uid="{8AE822BF-D54F-489E-B088-74FE7E19E95E}"/>
    <cellStyle name="Vírgula 8 3 3 6" xfId="2493" xr:uid="{593B9D36-CC52-42CB-A7FD-F3D8F60F1F25}"/>
    <cellStyle name="Vírgula 8 3 3 6 2" xfId="4337" xr:uid="{BDE7D151-C363-471A-9374-E6F1F93A98F2}"/>
    <cellStyle name="Vírgula 8 3 3 6 2 2" xfId="15000" xr:uid="{A9F740FE-686A-4621-9C44-B0497EF5A8C6}"/>
    <cellStyle name="Vírgula 8 3 3 6 2 3" xfId="11309" xr:uid="{4D7A5C2D-2F96-4E71-9CB8-20E5FB632F8F}"/>
    <cellStyle name="Vírgula 8 3 3 6 3" xfId="7976" xr:uid="{E8B45224-48A6-494B-90B9-2BEEF9BA4F38}"/>
    <cellStyle name="Vírgula 8 3 3 6 4" xfId="13187" xr:uid="{3F740E4A-C2B7-49F1-B5CD-103296737CEE}"/>
    <cellStyle name="Vírgula 8 3 3 6 5" xfId="6148" xr:uid="{0A9CC9F1-07AA-4F93-9C16-9A899AB5788C}"/>
    <cellStyle name="Vírgula 8 3 3 7" xfId="2821" xr:uid="{A925F5C9-3796-412F-950D-34162D06CC1D}"/>
    <cellStyle name="Vírgula 8 3 3 7 2" xfId="13487" xr:uid="{39FF9C9D-76E8-48BB-A226-A69EB95EA0FA}"/>
    <cellStyle name="Vírgula 8 3 3 7 3" xfId="11310" xr:uid="{13C435E2-11E6-4AA8-8948-28C219D0ADEC}"/>
    <cellStyle name="Vírgula 8 3 3 8" xfId="11311" xr:uid="{8415E6BF-504E-4BC7-8310-7E3F16DD8B0F}"/>
    <cellStyle name="Vírgula 8 3 3 9" xfId="6460" xr:uid="{26D44C2B-CAE9-417C-8A67-3C4A66EF8D54}"/>
    <cellStyle name="Vírgula 8 3 4" xfId="598" xr:uid="{1EC75DE2-7A16-45B6-A4C3-EDEAC61147B8}"/>
    <cellStyle name="Vírgula 8 3 4 2" xfId="1158" xr:uid="{7402EFA2-A08C-4CEB-8591-D88FB7DD333B}"/>
    <cellStyle name="Vírgula 8 3 4 2 2" xfId="2093" xr:uid="{FA6716A1-A5E2-48F5-8E8B-7FE4A6EC5E8D}"/>
    <cellStyle name="Vírgula 8 3 4 2 2 2" xfId="4043" xr:uid="{5E41EC62-9021-477A-83B3-90611FE6F8B8}"/>
    <cellStyle name="Vírgula 8 3 4 2 2 2 2" xfId="14709" xr:uid="{D845934C-F992-433A-96E6-670F39F1FD8A}"/>
    <cellStyle name="Vírgula 8 3 4 2 2 2 3" xfId="11312" xr:uid="{2AF6096E-37D4-48D5-B726-816EB08A6A97}"/>
    <cellStyle name="Vírgula 8 3 4 2 2 3" xfId="11313" xr:uid="{A282968E-5669-43DB-AEBC-765F0F9F87A7}"/>
    <cellStyle name="Vírgula 8 3 4 2 2 4" xfId="7682" xr:uid="{BF83DBC4-6B51-49A4-9B96-190528A47D0A}"/>
    <cellStyle name="Vírgula 8 3 4 2 2 5" xfId="12896" xr:uid="{29F313D8-E819-499D-B074-442F5728DA89}"/>
    <cellStyle name="Vírgula 8 3 4 2 2 6" xfId="5857" xr:uid="{2B004B1F-4F09-4F55-B777-26DB772BDA26}"/>
    <cellStyle name="Vírgula 8 3 4 2 3" xfId="3183" xr:uid="{D5F0BF90-F1EE-4585-8BEB-7CE2AD186513}"/>
    <cellStyle name="Vírgula 8 3 4 2 3 2" xfId="13849" xr:uid="{9DC93874-B083-4FDE-890C-5CCA90E6CAF6}"/>
    <cellStyle name="Vírgula 8 3 4 2 3 3" xfId="11314" xr:uid="{622F2E2F-2CF4-40AF-819F-CB02C996C36E}"/>
    <cellStyle name="Vírgula 8 3 4 2 4" xfId="11315" xr:uid="{76C3AE10-D751-4C80-B032-8C657A718D66}"/>
    <cellStyle name="Vírgula 8 3 4 2 5" xfId="6822" xr:uid="{6720F1F5-52FA-4019-9E58-8D1F36BEBC56}"/>
    <cellStyle name="Vírgula 8 3 4 2 6" xfId="12036" xr:uid="{EA6E68B6-B02A-4A1D-A5DC-B5E379EA8A7C}"/>
    <cellStyle name="Vírgula 8 3 4 2 7" xfId="4997" xr:uid="{6E031198-48C5-4B54-A1A1-A4D03F41CD3D}"/>
    <cellStyle name="Vírgula 8 3 4 3" xfId="2092" xr:uid="{5EF59426-681E-465A-9B58-7C10A1914169}"/>
    <cellStyle name="Vírgula 8 3 4 3 2" xfId="4042" xr:uid="{58D14C93-A3C8-46BF-A87F-5A3300A7C9C7}"/>
    <cellStyle name="Vírgula 8 3 4 3 2 2" xfId="14708" xr:uid="{2ED10A62-EBD3-4EDD-B03A-416BCB7E9672}"/>
    <cellStyle name="Vírgula 8 3 4 3 2 3" xfId="11316" xr:uid="{C52975EA-0CB1-48B2-A9AC-86B6EC3D3E9A}"/>
    <cellStyle name="Vírgula 8 3 4 3 3" xfId="11317" xr:uid="{C59C4E53-16E7-4265-A72C-F8EA69CBC683}"/>
    <cellStyle name="Vírgula 8 3 4 3 4" xfId="7681" xr:uid="{B9E089E5-AB30-4A26-A945-1BA318300B3E}"/>
    <cellStyle name="Vírgula 8 3 4 3 5" xfId="12895" xr:uid="{03A404B6-D3C1-4EC0-83E2-3880BDD8859E}"/>
    <cellStyle name="Vírgula 8 3 4 3 6" xfId="5856" xr:uid="{5913AE79-83DD-49B2-85FC-8B1E15F3ECED}"/>
    <cellStyle name="Vírgula 8 3 4 4" xfId="2731" xr:uid="{E70C83CD-6669-4705-BDD4-3D540245EA73}"/>
    <cellStyle name="Vírgula 8 3 4 4 2" xfId="13397" xr:uid="{9AA14FCE-A696-4000-AD3C-63A25FEC7ABB}"/>
    <cellStyle name="Vírgula 8 3 4 4 3" xfId="11318" xr:uid="{3F0D1668-BC58-4395-8E68-23D175056ED5}"/>
    <cellStyle name="Vírgula 8 3 4 5" xfId="11319" xr:uid="{9FE0CEA9-C95C-4334-A4D9-4AAE0566387B}"/>
    <cellStyle name="Vírgula 8 3 4 6" xfId="6370" xr:uid="{4818BF24-F364-4F47-A0DB-F5F32451D27C}"/>
    <cellStyle name="Vírgula 8 3 4 7" xfId="11584" xr:uid="{64B82E52-ED45-4EA2-8E4F-AC7FC7153E3B}"/>
    <cellStyle name="Vírgula 8 3 4 8" xfId="4545" xr:uid="{2457B6C4-B046-4DAE-B5E6-D5254AF02EA2}"/>
    <cellStyle name="Vírgula 8 3 5" xfId="807" xr:uid="{427DA9E6-B651-4071-B0E4-03CE16DAC955}"/>
    <cellStyle name="Vírgula 8 3 5 2" xfId="1271" xr:uid="{B5DE1F3B-F2DE-475C-B966-3A18D3C45907}"/>
    <cellStyle name="Vírgula 8 3 5 2 2" xfId="2095" xr:uid="{0419A548-B02D-4C5A-AD76-19A2EB9D8AD1}"/>
    <cellStyle name="Vírgula 8 3 5 2 2 2" xfId="4045" xr:uid="{B3E25252-915F-4485-ABFB-670C002A9CE9}"/>
    <cellStyle name="Vírgula 8 3 5 2 2 2 2" xfId="14711" xr:uid="{A09E8255-6883-4C60-AD5C-84801F29F0CE}"/>
    <cellStyle name="Vírgula 8 3 5 2 2 2 3" xfId="11320" xr:uid="{B5B0466D-4954-43B1-8D65-AFCD6E2F5347}"/>
    <cellStyle name="Vírgula 8 3 5 2 2 3" xfId="11321" xr:uid="{5962F08B-4969-4DD5-BB58-42948D62C186}"/>
    <cellStyle name="Vírgula 8 3 5 2 2 4" xfId="7684" xr:uid="{8953F2D5-E332-4D3A-9A01-B46095906CDE}"/>
    <cellStyle name="Vírgula 8 3 5 2 2 5" xfId="12898" xr:uid="{CD4D23DF-EF45-4186-BD60-7376988657FF}"/>
    <cellStyle name="Vírgula 8 3 5 2 2 6" xfId="5859" xr:uid="{A59B417C-67D3-44F6-BAAD-99045227FD63}"/>
    <cellStyle name="Vírgula 8 3 5 2 3" xfId="3233" xr:uid="{F8045432-89C3-4CA9-BCDD-C375FC94D652}"/>
    <cellStyle name="Vírgula 8 3 5 2 3 2" xfId="13899" xr:uid="{7644799B-7EBC-4820-AF97-153A8CD18D22}"/>
    <cellStyle name="Vírgula 8 3 5 2 3 3" xfId="11322" xr:uid="{A1C94006-68E1-4002-8022-7F9F057AF0EA}"/>
    <cellStyle name="Vírgula 8 3 5 2 4" xfId="11323" xr:uid="{735AFD02-C6E0-4411-A738-A800E7F5549E}"/>
    <cellStyle name="Vírgula 8 3 5 2 5" xfId="6872" xr:uid="{04DF3200-16E7-4388-AE7F-01D0D2F431CD}"/>
    <cellStyle name="Vírgula 8 3 5 2 6" xfId="12086" xr:uid="{B1017380-5D81-4529-A7A4-7CBC74C64A31}"/>
    <cellStyle name="Vírgula 8 3 5 2 7" xfId="5047" xr:uid="{C76F2BA5-DC4B-47E4-83DF-B19445EC30D8}"/>
    <cellStyle name="Vírgula 8 3 5 3" xfId="2094" xr:uid="{C5B2279D-F5AF-41B5-A749-5CB603AF7A36}"/>
    <cellStyle name="Vírgula 8 3 5 3 2" xfId="4044" xr:uid="{E4B069A3-7668-4940-85F2-650485D04DBB}"/>
    <cellStyle name="Vírgula 8 3 5 3 2 2" xfId="14710" xr:uid="{06BF2532-D6E1-4D06-868D-3B3A0D895E29}"/>
    <cellStyle name="Vírgula 8 3 5 3 2 3" xfId="11324" xr:uid="{D68301B2-8ADD-490A-9184-4A95E7DFA159}"/>
    <cellStyle name="Vírgula 8 3 5 3 3" xfId="11325" xr:uid="{ABC46036-4641-4FB3-95AC-BE4E236ED2E3}"/>
    <cellStyle name="Vírgula 8 3 5 3 4" xfId="7683" xr:uid="{3A8040CE-31A9-40C3-AB2A-026A5125C73F}"/>
    <cellStyle name="Vírgula 8 3 5 3 5" xfId="12897" xr:uid="{8C21770E-339E-4EE5-8579-0D1E862813E8}"/>
    <cellStyle name="Vírgula 8 3 5 3 6" xfId="5858" xr:uid="{AD8A3615-CCC2-4DDB-B041-C621DF9995C1}"/>
    <cellStyle name="Vírgula 8 3 5 4" xfId="2866" xr:uid="{565BFCE7-4F26-435E-881D-D01B79E61C0A}"/>
    <cellStyle name="Vírgula 8 3 5 4 2" xfId="13532" xr:uid="{D2BEACC5-A805-4DB0-B987-14A678560A6C}"/>
    <cellStyle name="Vírgula 8 3 5 4 3" xfId="11326" xr:uid="{0E8E93A1-68E7-4D57-AA86-4C478601E57B}"/>
    <cellStyle name="Vírgula 8 3 5 5" xfId="11327" xr:uid="{6B3E0F30-FE5A-43C1-AA37-CAFDC9A57157}"/>
    <cellStyle name="Vírgula 8 3 5 6" xfId="6505" xr:uid="{8B02BD87-0F32-427C-B27E-5A364C0E3AB0}"/>
    <cellStyle name="Vírgula 8 3 5 7" xfId="11719" xr:uid="{7A0C6222-E2E0-4969-A55A-7AC08425C40C}"/>
    <cellStyle name="Vírgula 8 3 5 8" xfId="4680" xr:uid="{3A0E8B86-F1E9-40DC-B72B-5FDD031867FD}"/>
    <cellStyle name="Vírgula 8 3 6" xfId="482" xr:uid="{61F35E4A-9226-48EC-9F65-633987562E41}"/>
    <cellStyle name="Vírgula 8 3 6 2" xfId="1103" xr:uid="{5DE1A8C8-D3E4-417D-BC82-8EDD7DFBF1E5}"/>
    <cellStyle name="Vírgula 8 3 6 2 2" xfId="2097" xr:uid="{AC6CB2A2-B9EA-461B-A1E0-186C857786CE}"/>
    <cellStyle name="Vírgula 8 3 6 2 2 2" xfId="4047" xr:uid="{3860D2A1-AD9F-4E6C-8BEB-F312404DFFAE}"/>
    <cellStyle name="Vírgula 8 3 6 2 2 2 2" xfId="14713" xr:uid="{636B8DCF-5F3B-4ADB-9B30-11BF20E98751}"/>
    <cellStyle name="Vírgula 8 3 6 2 2 2 3" xfId="11328" xr:uid="{8B9FC6D7-950F-4853-913B-5EB8DDD02494}"/>
    <cellStyle name="Vírgula 8 3 6 2 2 3" xfId="11329" xr:uid="{3269CACE-CCC6-4E87-919A-BAE9464DB861}"/>
    <cellStyle name="Vírgula 8 3 6 2 2 4" xfId="7686" xr:uid="{EB333EFA-EE52-4148-AF1D-3E0BEFABF351}"/>
    <cellStyle name="Vírgula 8 3 6 2 2 5" xfId="12900" xr:uid="{23A79037-359A-4287-A629-204CC1AF6246}"/>
    <cellStyle name="Vírgula 8 3 6 2 2 6" xfId="5861" xr:uid="{31D6ED6B-FB94-48CA-A598-7D1331A51CA0}"/>
    <cellStyle name="Vírgula 8 3 6 2 3" xfId="3139" xr:uid="{A8BFE455-EEE0-46AC-A481-FB667CE48CED}"/>
    <cellStyle name="Vírgula 8 3 6 2 3 2" xfId="13805" xr:uid="{1D3BBD4E-BFA1-41CE-85C5-89020ECA7EA3}"/>
    <cellStyle name="Vírgula 8 3 6 2 3 3" xfId="11330" xr:uid="{E0B20E7D-CD1F-4731-A774-7E1BA4743A01}"/>
    <cellStyle name="Vírgula 8 3 6 2 4" xfId="11331" xr:uid="{6357E1D8-9755-4676-88CB-778AE205765B}"/>
    <cellStyle name="Vírgula 8 3 6 2 5" xfId="6778" xr:uid="{82EC5C39-F113-4517-B5CD-B9C6F8D917F3}"/>
    <cellStyle name="Vírgula 8 3 6 2 6" xfId="11992" xr:uid="{7F7916E7-0149-44AE-8642-2AD562A965DC}"/>
    <cellStyle name="Vírgula 8 3 6 2 7" xfId="4953" xr:uid="{8F20F4D7-A0B4-4273-9E48-177BDA24AD97}"/>
    <cellStyle name="Vírgula 8 3 6 3" xfId="2096" xr:uid="{D5124C92-77F2-485B-AD5F-EE7F201BE818}"/>
    <cellStyle name="Vírgula 8 3 6 3 2" xfId="4046" xr:uid="{833BA98E-2931-4FBF-8306-2CC776A1DA9D}"/>
    <cellStyle name="Vírgula 8 3 6 3 2 2" xfId="14712" xr:uid="{FB2AA38D-54FB-471D-8297-7F81A97E04E8}"/>
    <cellStyle name="Vírgula 8 3 6 3 2 3" xfId="11332" xr:uid="{B33228C1-5BB6-43E6-858B-80BD9F38BF7F}"/>
    <cellStyle name="Vírgula 8 3 6 3 3" xfId="11333" xr:uid="{E9B11096-7B19-4D08-91B0-03F34C6DC300}"/>
    <cellStyle name="Vírgula 8 3 6 3 4" xfId="7685" xr:uid="{83D76B61-14D4-4738-8C93-386CA503E4C2}"/>
    <cellStyle name="Vírgula 8 3 6 3 5" xfId="12899" xr:uid="{C112623F-603D-4BC7-9E3E-53975AFBFCD4}"/>
    <cellStyle name="Vírgula 8 3 6 3 6" xfId="5860" xr:uid="{CE1C07F8-5DC4-4744-8DA9-33133B7247DC}"/>
    <cellStyle name="Vírgula 8 3 6 4" xfId="2682" xr:uid="{B4A4281F-1C98-4367-ADF9-344A5E0FA0A4}"/>
    <cellStyle name="Vírgula 8 3 6 4 2" xfId="13348" xr:uid="{7BEF14EF-734A-4014-8CA8-22FD318C1373}"/>
    <cellStyle name="Vírgula 8 3 6 4 3" xfId="11334" xr:uid="{50F97C65-E393-415E-B41F-3561628A93D9}"/>
    <cellStyle name="Vírgula 8 3 6 5" xfId="11335" xr:uid="{455C5666-78BC-4962-939B-9A037099428A}"/>
    <cellStyle name="Vírgula 8 3 6 6" xfId="6321" xr:uid="{BC052E3E-45AF-4800-8257-EA53AA7C54B7}"/>
    <cellStyle name="Vírgula 8 3 6 7" xfId="11535" xr:uid="{82F996A0-A101-441F-A96C-58B481FA996B}"/>
    <cellStyle name="Vírgula 8 3 6 8" xfId="4496" xr:uid="{B0106BB5-87DD-4693-AF34-E872B463955B}"/>
    <cellStyle name="Vírgula 8 3 7" xfId="957" xr:uid="{60C58BB1-AC38-46F3-9A7F-10006C53D88D}"/>
    <cellStyle name="Vírgula 8 3 7 2" xfId="2098" xr:uid="{72A5533B-58BD-48F6-8417-3C85B54B3AD9}"/>
    <cellStyle name="Vírgula 8 3 7 2 2" xfId="4048" xr:uid="{8E3614BE-2941-49A6-9F80-F614D2741388}"/>
    <cellStyle name="Vírgula 8 3 7 2 2 2" xfId="14714" xr:uid="{71DA6468-D8B5-4993-BB93-B4FB5A991BBB}"/>
    <cellStyle name="Vírgula 8 3 7 2 2 3" xfId="11336" xr:uid="{EFFD7904-9D3F-4210-9CC5-1B1FEA8E1FAF}"/>
    <cellStyle name="Vírgula 8 3 7 2 3" xfId="11337" xr:uid="{043075A6-401D-4160-9C06-ABA971E295F6}"/>
    <cellStyle name="Vírgula 8 3 7 2 4" xfId="7687" xr:uid="{A87895E5-39C2-4B0A-A854-BA365EB96F06}"/>
    <cellStyle name="Vírgula 8 3 7 2 5" xfId="12901" xr:uid="{A10465D2-10D1-440F-8FBC-172F572F39FE}"/>
    <cellStyle name="Vírgula 8 3 7 2 6" xfId="5862" xr:uid="{6C6AF995-BB4F-42D0-AB0B-B1C4E536D83A}"/>
    <cellStyle name="Vírgula 8 3 7 3" xfId="3004" xr:uid="{A5EDB5EA-C183-460D-B750-875ADF5F4547}"/>
    <cellStyle name="Vírgula 8 3 7 3 2" xfId="13670" xr:uid="{85DC83CB-E10B-4216-8F8F-19FDFA75C929}"/>
    <cellStyle name="Vírgula 8 3 7 3 3" xfId="11338" xr:uid="{88460044-7E65-4392-87D0-DB38889927DA}"/>
    <cellStyle name="Vírgula 8 3 7 4" xfId="11339" xr:uid="{0D103B7E-746D-4658-89C3-83C40169A946}"/>
    <cellStyle name="Vírgula 8 3 7 5" xfId="6643" xr:uid="{05BC5210-598B-49C2-AC5E-5071B901E619}"/>
    <cellStyle name="Vírgula 8 3 7 6" xfId="11857" xr:uid="{256135D0-D1DC-4FB6-8BD2-7D44A6E59836}"/>
    <cellStyle name="Vírgula 8 3 7 7" xfId="4818" xr:uid="{A2E3A6A7-067E-4A0C-B9B3-2C7617199047}"/>
    <cellStyle name="Vírgula 8 3 8" xfId="1421" xr:uid="{045E15A7-C403-4115-8FB6-56A1086826DA}"/>
    <cellStyle name="Vírgula 8 3 8 2" xfId="3371" xr:uid="{53A094FF-6583-4417-89B9-7AEF1E63F4D8}"/>
    <cellStyle name="Vírgula 8 3 8 2 2" xfId="14037" xr:uid="{A79FFF76-F4BF-426E-B4EC-B404CF4A0C23}"/>
    <cellStyle name="Vírgula 8 3 8 2 3" xfId="11340" xr:uid="{A1A5DE3B-DB75-45C2-95CC-0DB5D0CEE108}"/>
    <cellStyle name="Vírgula 8 3 8 3" xfId="11341" xr:uid="{335B32C0-3C66-4833-9359-44ED06D1F063}"/>
    <cellStyle name="Vírgula 8 3 8 4" xfId="7010" xr:uid="{D728C662-ADBB-43BF-B5F4-F27A4C776391}"/>
    <cellStyle name="Vírgula 8 3 8 5" xfId="12224" xr:uid="{9FBB7043-9561-48FF-8493-C869113141FF}"/>
    <cellStyle name="Vírgula 8 3 8 6" xfId="5185" xr:uid="{A25EC702-1FE9-4C37-A484-FE47B345AF25}"/>
    <cellStyle name="Vírgula 8 3 9" xfId="368" xr:uid="{83E86EFC-E254-439B-A46B-C15D29698B54}"/>
    <cellStyle name="Vírgula 8 3 9 2" xfId="2638" xr:uid="{BE5F791D-1DF7-449A-A453-2FAA7D18C3D5}"/>
    <cellStyle name="Vírgula 8 3 9 2 2" xfId="13304" xr:uid="{312092A5-9197-4E21-ACAB-9D9EF6DF4DB7}"/>
    <cellStyle name="Vírgula 8 3 9 2 3" xfId="11342" xr:uid="{C7EA3A29-BC55-4097-80A4-3D85F1562B27}"/>
    <cellStyle name="Vírgula 8 3 9 3" xfId="11343" xr:uid="{92BA8244-DD42-47EB-8887-E8EF98B34474}"/>
    <cellStyle name="Vírgula 8 3 9 4" xfId="6277" xr:uid="{2A638C87-F9C9-49D7-884F-8664979AEA21}"/>
    <cellStyle name="Vírgula 8 3 9 5" xfId="11491" xr:uid="{14390A76-6EC0-4132-A460-1490F993B4D5}"/>
    <cellStyle name="Vírgula 8 3 9 6" xfId="4452" xr:uid="{5AC4A26B-E4BE-4B78-9943-F041D79D3D9D}"/>
    <cellStyle name="Vírgula 8 4" xfId="710" xr:uid="{5CF99E11-CC2A-4198-A488-8D5ABD8AEEC4}"/>
    <cellStyle name="Vírgula 8 4 10" xfId="11629" xr:uid="{72C46B1B-9CA3-4382-9F98-1DD0C9918CCC}"/>
    <cellStyle name="Vírgula 8 4 11" xfId="4590" xr:uid="{F9B8CCCD-01C0-4872-B821-C8F12AD51AE2}"/>
    <cellStyle name="Vírgula 8 4 2" xfId="853" xr:uid="{B1CDCE08-CF61-4543-B87B-793D25F8EC45}"/>
    <cellStyle name="Vírgula 8 4 2 2" xfId="1316" xr:uid="{8B93F685-DB4E-454F-8E57-B57E200233A7}"/>
    <cellStyle name="Vírgula 8 4 2 2 2" xfId="2101" xr:uid="{C3A0AAAF-A1DC-4911-A1C2-E754F786223B}"/>
    <cellStyle name="Vírgula 8 4 2 2 2 2" xfId="4051" xr:uid="{A848A231-24CB-49DE-BF19-A4E51A293FC9}"/>
    <cellStyle name="Vírgula 8 4 2 2 2 2 2" xfId="14717" xr:uid="{9B7AF7FE-42E2-440F-AB67-A5E2DC840259}"/>
    <cellStyle name="Vírgula 8 4 2 2 2 2 3" xfId="11344" xr:uid="{81776741-8478-4C2B-AEED-D76F1BC81D97}"/>
    <cellStyle name="Vírgula 8 4 2 2 2 3" xfId="11345" xr:uid="{BD58723E-ACDE-409C-A1DC-213E2AB3E0C2}"/>
    <cellStyle name="Vírgula 8 4 2 2 2 4" xfId="7690" xr:uid="{659117DA-8B3F-4C14-A5B4-B803522950EF}"/>
    <cellStyle name="Vírgula 8 4 2 2 2 5" xfId="12904" xr:uid="{68188CB0-7520-4C4A-81C1-35569084ABE9}"/>
    <cellStyle name="Vírgula 8 4 2 2 2 6" xfId="5865" xr:uid="{9DE2799F-F889-44C7-82F4-E90FFCB7B7BF}"/>
    <cellStyle name="Vírgula 8 4 2 2 3" xfId="3278" xr:uid="{56FE4893-58C2-4312-86E5-7E4C7A46B0F4}"/>
    <cellStyle name="Vírgula 8 4 2 2 3 2" xfId="13944" xr:uid="{2E5CDF84-322E-4C2D-A903-D42FF6824848}"/>
    <cellStyle name="Vírgula 8 4 2 2 3 3" xfId="11346" xr:uid="{6CB1C750-9A5F-4738-9F86-2062D3775ACB}"/>
    <cellStyle name="Vírgula 8 4 2 2 4" xfId="11347" xr:uid="{AA7B7427-096A-4092-9AA3-C4C4F5650AD2}"/>
    <cellStyle name="Vírgula 8 4 2 2 5" xfId="6917" xr:uid="{0ACD5566-1EE2-4A3C-9583-89D9973F4B18}"/>
    <cellStyle name="Vírgula 8 4 2 2 6" xfId="12131" xr:uid="{8BDD8AA5-C112-4160-98FD-BD6BDA6E32CE}"/>
    <cellStyle name="Vírgula 8 4 2 2 7" xfId="5092" xr:uid="{C599C919-D07C-443D-8409-AD4D8511AFD9}"/>
    <cellStyle name="Vírgula 8 4 2 3" xfId="2100" xr:uid="{B5A91080-F1F4-43F3-AC78-605F05F43D46}"/>
    <cellStyle name="Vírgula 8 4 2 3 2" xfId="4050" xr:uid="{B73D8A98-2FFE-4607-A99E-738404C39BA9}"/>
    <cellStyle name="Vírgula 8 4 2 3 2 2" xfId="14716" xr:uid="{16256D4E-185B-4336-8685-5C39E9AA798B}"/>
    <cellStyle name="Vírgula 8 4 2 3 2 3" xfId="11348" xr:uid="{271D5CD3-2674-4DF2-94F8-23FFCEFC8B38}"/>
    <cellStyle name="Vírgula 8 4 2 3 3" xfId="11349" xr:uid="{81EF5DC1-BD20-4AB0-B8AD-39111EC2EB41}"/>
    <cellStyle name="Vírgula 8 4 2 3 4" xfId="7689" xr:uid="{9A0B8F5E-7952-4C6D-8B66-AE8E6890858A}"/>
    <cellStyle name="Vírgula 8 4 2 3 5" xfId="12903" xr:uid="{EEAA503B-3A77-47AD-ABEF-4530382F01C6}"/>
    <cellStyle name="Vírgula 8 4 2 3 6" xfId="5864" xr:uid="{9553A6A0-C418-4C0E-AE38-EF5E8898F066}"/>
    <cellStyle name="Vírgula 8 4 2 4" xfId="2911" xr:uid="{C3997E03-112E-4A43-ACB7-8A9C65F3C295}"/>
    <cellStyle name="Vírgula 8 4 2 4 2" xfId="13577" xr:uid="{2FAC02F6-4F37-4724-B4B5-639F6391180F}"/>
    <cellStyle name="Vírgula 8 4 2 4 3" xfId="11350" xr:uid="{05A61004-E546-43E6-B7D7-75CD2B13EC4B}"/>
    <cellStyle name="Vírgula 8 4 2 5" xfId="11351" xr:uid="{EDC68205-3E0B-4F2B-838D-C5855603892D}"/>
    <cellStyle name="Vírgula 8 4 2 6" xfId="6550" xr:uid="{BC048E96-E36D-4B94-9C82-CA52E9A89954}"/>
    <cellStyle name="Vírgula 8 4 2 7" xfId="11764" xr:uid="{F0E181D7-6DF3-428D-A903-E2CA01C51003}"/>
    <cellStyle name="Vírgula 8 4 2 8" xfId="4725" xr:uid="{EFCABA2D-36C4-4361-8E70-1920F24BDC09}"/>
    <cellStyle name="Vírgula 8 4 3" xfId="1006" xr:uid="{63795B01-005E-49AD-8AE7-A43696938BBB}"/>
    <cellStyle name="Vírgula 8 4 3 2" xfId="2102" xr:uid="{95681156-4A95-42F5-AFC9-32A4FF4E0793}"/>
    <cellStyle name="Vírgula 8 4 3 2 2" xfId="4052" xr:uid="{E003C7EF-825A-41BE-8352-CA1D0D57EFA8}"/>
    <cellStyle name="Vírgula 8 4 3 2 2 2" xfId="14718" xr:uid="{676ED9A0-0C7B-4AD2-829A-E0C7E39DF50E}"/>
    <cellStyle name="Vírgula 8 4 3 2 2 3" xfId="11352" xr:uid="{EDC74E80-A539-4D93-9678-10B572D6359D}"/>
    <cellStyle name="Vírgula 8 4 3 2 3" xfId="11353" xr:uid="{248DFF9D-55F4-4F3F-A386-84CCD9325053}"/>
    <cellStyle name="Vírgula 8 4 3 2 4" xfId="7691" xr:uid="{5704750D-57EB-4346-A265-71A70720CDEF}"/>
    <cellStyle name="Vírgula 8 4 3 2 5" xfId="12905" xr:uid="{A35483C6-B0C7-46FC-9642-7856FFEFA6C6}"/>
    <cellStyle name="Vírgula 8 4 3 2 6" xfId="5866" xr:uid="{D11AC96C-C104-4637-B7C3-969A2E51B9FC}"/>
    <cellStyle name="Vírgula 8 4 3 3" xfId="3049" xr:uid="{01C3B5D1-24A2-4097-B42C-7E439D9BF982}"/>
    <cellStyle name="Vírgula 8 4 3 3 2" xfId="13715" xr:uid="{32CBED5A-D5EA-4429-B08E-E01D78D69320}"/>
    <cellStyle name="Vírgula 8 4 3 3 3" xfId="11354" xr:uid="{01C86147-A9CC-4B0C-B685-BC4740692BE8}"/>
    <cellStyle name="Vírgula 8 4 3 4" xfId="11355" xr:uid="{19A73211-EE56-4AAA-8D96-006FF92F8212}"/>
    <cellStyle name="Vírgula 8 4 3 5" xfId="6688" xr:uid="{78DDA69E-A53C-41A4-922A-A0F32C230F6B}"/>
    <cellStyle name="Vírgula 8 4 3 6" xfId="11902" xr:uid="{F5255A73-4EA1-4E32-8134-0D8B99C3549D}"/>
    <cellStyle name="Vírgula 8 4 3 7" xfId="4863" xr:uid="{E2202C6A-A4C9-45AD-9FF6-B6AF68E78193}"/>
    <cellStyle name="Vírgula 8 4 4" xfId="2099" xr:uid="{BE598F78-2207-46E1-B90A-2DAE84E9C494}"/>
    <cellStyle name="Vírgula 8 4 4 2" xfId="4049" xr:uid="{FC841935-C040-4CB0-AB0F-6A5F8B54DCD4}"/>
    <cellStyle name="Vírgula 8 4 4 2 2" xfId="14715" xr:uid="{68AD3E2F-3621-4AAD-8DF3-2BE441FD71A8}"/>
    <cellStyle name="Vírgula 8 4 4 2 3" xfId="11356" xr:uid="{61AE7F3C-7897-4A04-BEE2-BC0F0AA29EE2}"/>
    <cellStyle name="Vírgula 8 4 4 3" xfId="11357" xr:uid="{879041C5-9749-4089-9098-27EC2248F2E3}"/>
    <cellStyle name="Vírgula 8 4 4 4" xfId="7688" xr:uid="{CB30DCAC-EE44-4BF5-8DB3-A8B011702BB8}"/>
    <cellStyle name="Vírgula 8 4 4 5" xfId="12902" xr:uid="{5530E4CD-D395-485D-92A2-0666AC5B76D7}"/>
    <cellStyle name="Vírgula 8 4 4 6" xfId="5863" xr:uid="{F8CAE0A4-FB16-4E36-A256-22D7FC915578}"/>
    <cellStyle name="Vírgula 8 4 5" xfId="2304" xr:uid="{19C39AC1-CB80-4FB1-80A6-10329B3A2A7E}"/>
    <cellStyle name="Vírgula 8 4 5 2" xfId="4157" xr:uid="{6A6181C5-FD8F-455D-BD41-8AC5567F6560}"/>
    <cellStyle name="Vírgula 8 4 5 2 2" xfId="14820" xr:uid="{A2C9561A-9A78-4786-AE9A-6F7E9E7F5C51}"/>
    <cellStyle name="Vírgula 8 4 5 2 3" xfId="11358" xr:uid="{53CE10E4-08A3-4713-81F7-8269BF696ACD}"/>
    <cellStyle name="Vírgula 8 4 5 3" xfId="11359" xr:uid="{530C316E-39F3-4BED-A907-B732CEF16546}"/>
    <cellStyle name="Vírgula 8 4 5 4" xfId="7796" xr:uid="{250CDEFD-5E29-4C72-9FE7-9536BE902704}"/>
    <cellStyle name="Vírgula 8 4 5 5" xfId="13007" xr:uid="{BF2C6A91-D531-48F8-8D9F-3746845772BC}"/>
    <cellStyle name="Vírgula 8 4 5 6" xfId="5968" xr:uid="{965FBAB3-653A-46D9-9771-7BBBFAFCB2C3}"/>
    <cellStyle name="Vírgula 8 4 6" xfId="2448" xr:uid="{E27D1238-5801-45DF-AB4A-DDD6728AF9E2}"/>
    <cellStyle name="Vírgula 8 4 6 2" xfId="4292" xr:uid="{85BD702B-065E-4C99-A700-0C778B67D4CF}"/>
    <cellStyle name="Vírgula 8 4 6 2 2" xfId="14955" xr:uid="{AB494C4A-EADB-4257-AD33-C1A2907AD8FC}"/>
    <cellStyle name="Vírgula 8 4 6 2 3" xfId="11360" xr:uid="{36C8073B-662E-454C-A589-318D0C32ECF2}"/>
    <cellStyle name="Vírgula 8 4 6 3" xfId="7931" xr:uid="{7C8B0DFF-D1BB-420C-84B8-AEA830E2095B}"/>
    <cellStyle name="Vírgula 8 4 6 4" xfId="13142" xr:uid="{A79FAF61-1F13-4304-B089-0AEA25BC41CE}"/>
    <cellStyle name="Vírgula 8 4 6 5" xfId="6103" xr:uid="{5C836980-405B-4143-A4C9-FFF1944D861D}"/>
    <cellStyle name="Vírgula 8 4 7" xfId="2776" xr:uid="{4059B345-6A34-4447-83F0-1D058EE97E71}"/>
    <cellStyle name="Vírgula 8 4 7 2" xfId="13442" xr:uid="{EF1D7A7A-F616-48B8-B5E4-43EE48E6138A}"/>
    <cellStyle name="Vírgula 8 4 7 3" xfId="11361" xr:uid="{46C1D38E-7E7B-49D2-9CCA-6B81A58F0231}"/>
    <cellStyle name="Vírgula 8 4 8" xfId="11362" xr:uid="{4D5C8634-CA82-4746-B99D-B53BDA8669E5}"/>
    <cellStyle name="Vírgula 8 4 9" xfId="6415" xr:uid="{B991976D-DD0F-4C6B-8956-BA0414E1416B}"/>
    <cellStyle name="Vírgula 8 5" xfId="755" xr:uid="{7F537E59-EC7B-4117-821F-09ACE011AB67}"/>
    <cellStyle name="Vírgula 8 5 10" xfId="11672" xr:uid="{315E7F30-206E-4334-BCD9-8A9CD8F8BF4B}"/>
    <cellStyle name="Vírgula 8 5 11" xfId="4633" xr:uid="{1F1968C2-7C29-428E-96BD-2B63BBBF1DF2}"/>
    <cellStyle name="Vírgula 8 5 2" xfId="896" xr:uid="{5545F663-9F83-4FA1-929E-9D05D8A92856}"/>
    <cellStyle name="Vírgula 8 5 2 2" xfId="1359" xr:uid="{035632F7-F21C-4C57-98CF-85A55D47847B}"/>
    <cellStyle name="Vírgula 8 5 2 2 2" xfId="2105" xr:uid="{4F6A1BE1-9C51-49BF-90C0-8C3E4738F94F}"/>
    <cellStyle name="Vírgula 8 5 2 2 2 2" xfId="4055" xr:uid="{CB36A810-9257-4574-97B7-6BD5D3CC3A8D}"/>
    <cellStyle name="Vírgula 8 5 2 2 2 2 2" xfId="14721" xr:uid="{FDB6918C-7E41-438C-B27B-9074B5B71604}"/>
    <cellStyle name="Vírgula 8 5 2 2 2 2 3" xfId="11363" xr:uid="{6A4E5C44-C959-4D81-88BB-35B864FDDC9E}"/>
    <cellStyle name="Vírgula 8 5 2 2 2 3" xfId="11364" xr:uid="{C15B5744-37ED-4AEF-BCBE-21BB89FFF242}"/>
    <cellStyle name="Vírgula 8 5 2 2 2 4" xfId="7694" xr:uid="{4DDCCDC7-61DE-4731-95B2-B4B56F783E48}"/>
    <cellStyle name="Vírgula 8 5 2 2 2 5" xfId="12908" xr:uid="{17784084-EC1D-4582-BDFB-6E65782CA8A0}"/>
    <cellStyle name="Vírgula 8 5 2 2 2 6" xfId="5869" xr:uid="{8CD3D96B-717F-4077-AF87-EAC0C2F89748}"/>
    <cellStyle name="Vírgula 8 5 2 2 3" xfId="3321" xr:uid="{65A7AC75-9DC6-4EF6-A374-DB79EF90763B}"/>
    <cellStyle name="Vírgula 8 5 2 2 3 2" xfId="13987" xr:uid="{D2285F57-1D88-4770-8854-6EE5BED936F1}"/>
    <cellStyle name="Vírgula 8 5 2 2 3 3" xfId="11365" xr:uid="{210379C5-AFE4-431D-922C-7D1866C317CD}"/>
    <cellStyle name="Vírgula 8 5 2 2 4" xfId="11366" xr:uid="{0921D7CE-4EC5-4230-B08B-4DA23C50B873}"/>
    <cellStyle name="Vírgula 8 5 2 2 5" xfId="6960" xr:uid="{E96D1288-4E72-4DC1-AA6A-20E76601E56A}"/>
    <cellStyle name="Vírgula 8 5 2 2 6" xfId="12174" xr:uid="{85203E13-6A15-4D74-AFCA-5690680D19DA}"/>
    <cellStyle name="Vírgula 8 5 2 2 7" xfId="5135" xr:uid="{953ACE98-E364-4677-8CD2-3743EEF1D4A6}"/>
    <cellStyle name="Vírgula 8 5 2 3" xfId="2104" xr:uid="{7533EAF4-9A98-44A6-BD31-C04E21999A0A}"/>
    <cellStyle name="Vírgula 8 5 2 3 2" xfId="4054" xr:uid="{86F91461-9DD5-427C-B0A5-79F62EBE57C2}"/>
    <cellStyle name="Vírgula 8 5 2 3 2 2" xfId="14720" xr:uid="{833C8ABC-C537-443D-94ED-AFF1E17ADBE2}"/>
    <cellStyle name="Vírgula 8 5 2 3 2 3" xfId="11367" xr:uid="{8A6F422F-EDBB-4B12-8CE2-2CDC6CDC7FD0}"/>
    <cellStyle name="Vírgula 8 5 2 3 3" xfId="11368" xr:uid="{F4139BCE-FB53-41E7-8119-E6B89A74B62C}"/>
    <cellStyle name="Vírgula 8 5 2 3 4" xfId="7693" xr:uid="{0B278576-BE7F-48FC-9CA3-DAB710FE580B}"/>
    <cellStyle name="Vírgula 8 5 2 3 5" xfId="12907" xr:uid="{2AC2C9D3-D022-409E-9C63-166066B0B639}"/>
    <cellStyle name="Vírgula 8 5 2 3 6" xfId="5868" xr:uid="{86581757-6E38-4B33-AE48-D361EE1174C7}"/>
    <cellStyle name="Vírgula 8 5 2 4" xfId="2954" xr:uid="{8E5102EF-84D1-4E65-B953-7CCF73CF00B1}"/>
    <cellStyle name="Vírgula 8 5 2 4 2" xfId="13620" xr:uid="{EB172681-89F5-4FDD-90A2-A1324C091102}"/>
    <cellStyle name="Vírgula 8 5 2 4 3" xfId="11369" xr:uid="{9749C39D-1137-40FC-BF40-1363A7AD88CD}"/>
    <cellStyle name="Vírgula 8 5 2 5" xfId="11370" xr:uid="{507681F5-655A-4E35-87C5-F4CFE5728DD5}"/>
    <cellStyle name="Vírgula 8 5 2 6" xfId="6593" xr:uid="{995508BE-6E49-4FF3-AA98-C95AD10E23E3}"/>
    <cellStyle name="Vírgula 8 5 2 7" xfId="11807" xr:uid="{FDF95D6A-614E-4313-AB20-FA5AFDD464D1}"/>
    <cellStyle name="Vírgula 8 5 2 8" xfId="4768" xr:uid="{B8484721-E1A3-469B-A49F-EB1897D99552}"/>
    <cellStyle name="Vírgula 8 5 3" xfId="1049" xr:uid="{D8B74A67-605C-44AE-9650-3B49EEA96DAF}"/>
    <cellStyle name="Vírgula 8 5 3 2" xfId="2106" xr:uid="{BD8E2EBB-B43B-4EED-87B1-9E79D4249940}"/>
    <cellStyle name="Vírgula 8 5 3 2 2" xfId="4056" xr:uid="{41441190-6CDB-49AA-8148-6B1AE6109AB8}"/>
    <cellStyle name="Vírgula 8 5 3 2 2 2" xfId="14722" xr:uid="{80219AC6-1AF4-496B-B3C6-34A0C778A9D6}"/>
    <cellStyle name="Vírgula 8 5 3 2 2 3" xfId="11371" xr:uid="{B4BBB926-F2F6-44B7-A82F-AD602793FB20}"/>
    <cellStyle name="Vírgula 8 5 3 2 3" xfId="11372" xr:uid="{7E05B251-2B7C-4883-9776-5D8761D6E261}"/>
    <cellStyle name="Vírgula 8 5 3 2 4" xfId="7695" xr:uid="{EF00E1B7-61E7-43A2-8C64-B0DF51F28226}"/>
    <cellStyle name="Vírgula 8 5 3 2 5" xfId="12909" xr:uid="{67FD16FD-37A4-4884-9A79-7B207F6CC8C3}"/>
    <cellStyle name="Vírgula 8 5 3 2 6" xfId="5870" xr:uid="{AD1697FA-8479-48E8-8324-D10080B4436A}"/>
    <cellStyle name="Vírgula 8 5 3 3" xfId="3092" xr:uid="{C9F4A036-A910-45F3-8133-A1E0664AD817}"/>
    <cellStyle name="Vírgula 8 5 3 3 2" xfId="13758" xr:uid="{AFF872E8-6899-4A89-9D6A-E6E570A24774}"/>
    <cellStyle name="Vírgula 8 5 3 3 3" xfId="11373" xr:uid="{B6106E0D-5F05-4E82-91B7-D984F20936AD}"/>
    <cellStyle name="Vírgula 8 5 3 4" xfId="11374" xr:uid="{33265395-C30D-44E8-B0FD-4128E8385F8B}"/>
    <cellStyle name="Vírgula 8 5 3 5" xfId="6731" xr:uid="{62F765AE-BCCA-4149-A4E4-EC9908511AC3}"/>
    <cellStyle name="Vírgula 8 5 3 6" xfId="11945" xr:uid="{59C2D6BE-48B1-42F5-A410-7BC9ED9CE81C}"/>
    <cellStyle name="Vírgula 8 5 3 7" xfId="4906" xr:uid="{5877B06B-43AD-4667-A718-DB019F4347F6}"/>
    <cellStyle name="Vírgula 8 5 4" xfId="2103" xr:uid="{6C37B7BC-B856-4E9A-B11C-A9D332F796E9}"/>
    <cellStyle name="Vírgula 8 5 4 2" xfId="4053" xr:uid="{D1321657-22AF-47A5-B851-2AC6B8D31761}"/>
    <cellStyle name="Vírgula 8 5 4 2 2" xfId="14719" xr:uid="{96D051EA-24F5-4753-AA50-CD7C8CCC637B}"/>
    <cellStyle name="Vírgula 8 5 4 2 3" xfId="11375" xr:uid="{EAE21F28-A84A-4E9C-B7F8-A45DED6C24D4}"/>
    <cellStyle name="Vírgula 8 5 4 3" xfId="11376" xr:uid="{1C2D5267-9D79-4E11-BA6C-2A7188B30107}"/>
    <cellStyle name="Vírgula 8 5 4 4" xfId="7692" xr:uid="{3F191343-708E-461F-ABB9-FDF802784EF6}"/>
    <cellStyle name="Vírgula 8 5 4 5" xfId="12906" xr:uid="{05104DA6-7FD0-4DCC-B094-EB5AF1692E5B}"/>
    <cellStyle name="Vírgula 8 5 4 6" xfId="5867" xr:uid="{578FDED5-74F8-40AD-B41B-67F629E4635E}"/>
    <cellStyle name="Vírgula 8 5 5" xfId="2347" xr:uid="{160B4BEC-3032-4A92-A56D-B03A496081FE}"/>
    <cellStyle name="Vírgula 8 5 5 2" xfId="4200" xr:uid="{C82C2AED-6E4C-42FE-BE62-BDDAF623A0D8}"/>
    <cellStyle name="Vírgula 8 5 5 2 2" xfId="14863" xr:uid="{C683FB85-D4A4-4B60-9F84-E96794BC5EBC}"/>
    <cellStyle name="Vírgula 8 5 5 2 3" xfId="11377" xr:uid="{25E5FA2B-3137-4E78-A699-D6221D6093EA}"/>
    <cellStyle name="Vírgula 8 5 5 3" xfId="11378" xr:uid="{65A00048-9D9D-491D-8653-BD4498C0EABC}"/>
    <cellStyle name="Vírgula 8 5 5 4" xfId="7839" xr:uid="{BF1FE4CE-3594-4314-8CD4-BBD9E42D1F0B}"/>
    <cellStyle name="Vírgula 8 5 5 5" xfId="13050" xr:uid="{47C22FA5-9C65-428C-B8F2-A10924621C9B}"/>
    <cellStyle name="Vírgula 8 5 5 6" xfId="6011" xr:uid="{D138D627-2009-48A1-B34D-B33B2AC03734}"/>
    <cellStyle name="Vírgula 8 5 6" xfId="2491" xr:uid="{D4C7BBCA-5218-440E-AEA9-B8D199F305D4}"/>
    <cellStyle name="Vírgula 8 5 6 2" xfId="4335" xr:uid="{3D6542BF-6A68-40FC-AC4B-40F6B8F2EF67}"/>
    <cellStyle name="Vírgula 8 5 6 2 2" xfId="14998" xr:uid="{A22DB23D-F52D-4AEC-ABD7-3A40958E8E93}"/>
    <cellStyle name="Vírgula 8 5 6 2 3" xfId="11379" xr:uid="{4168E2BE-D3E6-4FC2-90B3-9FF18D064A3E}"/>
    <cellStyle name="Vírgula 8 5 6 3" xfId="7974" xr:uid="{45867D45-E8EC-4094-BD67-572D906380C5}"/>
    <cellStyle name="Vírgula 8 5 6 4" xfId="13185" xr:uid="{FB52DEFA-DD65-4571-B6BD-2BA8B27DC2CE}"/>
    <cellStyle name="Vírgula 8 5 6 5" xfId="6146" xr:uid="{EEEE97B4-D4B2-407D-A0C5-577098C43ACD}"/>
    <cellStyle name="Vírgula 8 5 7" xfId="2819" xr:uid="{72AE71A1-AEBD-4AC4-99E7-F30501A8F7E3}"/>
    <cellStyle name="Vírgula 8 5 7 2" xfId="13485" xr:uid="{B34E7961-DD3D-4E77-9816-CE073C9696A0}"/>
    <cellStyle name="Vírgula 8 5 7 3" xfId="11380" xr:uid="{0E486632-31F6-443B-A219-0C5960570974}"/>
    <cellStyle name="Vírgula 8 5 8" xfId="11381" xr:uid="{103EF1F0-D20D-4AFE-A38D-6425EB11D4D0}"/>
    <cellStyle name="Vírgula 8 5 9" xfId="6458" xr:uid="{B214AF50-CAF5-4F8E-8B3F-14C5E0ECB7D5}"/>
    <cellStyle name="Vírgula 8 6" xfId="596" xr:uid="{D3B7BD9B-694C-43F9-9D20-CCAEA402D1F7}"/>
    <cellStyle name="Vírgula 8 6 2" xfId="1156" xr:uid="{245FF579-7468-41B7-8AEB-8007DC96D5AD}"/>
    <cellStyle name="Vírgula 8 6 2 2" xfId="2108" xr:uid="{2E9A6350-14AA-4C80-8183-FED743757DB0}"/>
    <cellStyle name="Vírgula 8 6 2 2 2" xfId="4058" xr:uid="{35A89A11-771F-47B8-AC78-CDA544E66E17}"/>
    <cellStyle name="Vírgula 8 6 2 2 2 2" xfId="14724" xr:uid="{5635492C-C4A0-4678-B1D7-A3416895D153}"/>
    <cellStyle name="Vírgula 8 6 2 2 2 3" xfId="11382" xr:uid="{46C13ABE-BACE-40CE-814C-4DBBD29BB7B3}"/>
    <cellStyle name="Vírgula 8 6 2 2 3" xfId="11383" xr:uid="{E180AD6E-675F-4B11-AC61-1C1217512EA0}"/>
    <cellStyle name="Vírgula 8 6 2 2 4" xfId="7697" xr:uid="{B495FEB5-C15F-47BF-BBEA-AAD0B75E5F13}"/>
    <cellStyle name="Vírgula 8 6 2 2 5" xfId="12911" xr:uid="{AB7B59FD-CDF0-4AEF-B710-E7966BCC1923}"/>
    <cellStyle name="Vírgula 8 6 2 2 6" xfId="5872" xr:uid="{83910D14-9906-45C4-9C8E-D481C6DAC0D9}"/>
    <cellStyle name="Vírgula 8 6 2 3" xfId="3181" xr:uid="{B885B0B1-7957-4D71-A010-979E30A52AE6}"/>
    <cellStyle name="Vírgula 8 6 2 3 2" xfId="13847" xr:uid="{BE349FDF-797D-46E3-8463-8E73A6940BD3}"/>
    <cellStyle name="Vírgula 8 6 2 3 3" xfId="11384" xr:uid="{A634C0A4-EFA0-4B93-89E9-8FA35CFB79C4}"/>
    <cellStyle name="Vírgula 8 6 2 4" xfId="11385" xr:uid="{53E12C9F-34CE-421F-88A7-738337A89219}"/>
    <cellStyle name="Vírgula 8 6 2 5" xfId="6820" xr:uid="{95885CB4-B395-442E-A5A9-C230EF40989A}"/>
    <cellStyle name="Vírgula 8 6 2 6" xfId="12034" xr:uid="{1E6D1C5E-EDAE-40F1-9A01-5A097795AB5D}"/>
    <cellStyle name="Vírgula 8 6 2 7" xfId="4995" xr:uid="{6CADC049-2E7D-4A3D-B237-12307F423B43}"/>
    <cellStyle name="Vírgula 8 6 3" xfId="2107" xr:uid="{2CDF82BC-01A0-4038-9015-FFEBBA3FB029}"/>
    <cellStyle name="Vírgula 8 6 3 2" xfId="4057" xr:uid="{F40DB80F-6AA2-4F43-A60B-9874861C142B}"/>
    <cellStyle name="Vírgula 8 6 3 2 2" xfId="14723" xr:uid="{77EBD43C-4A90-4AFB-8D37-66FEFE71428A}"/>
    <cellStyle name="Vírgula 8 6 3 2 3" xfId="11386" xr:uid="{E8AB644E-06B7-4D6C-8932-EAE9342DE52B}"/>
    <cellStyle name="Vírgula 8 6 3 3" xfId="11387" xr:uid="{BFF708F9-6FE8-47D3-B585-8E5438AC21DF}"/>
    <cellStyle name="Vírgula 8 6 3 4" xfId="7696" xr:uid="{9B8B8226-4A90-4927-8675-6BA2F0082C4F}"/>
    <cellStyle name="Vírgula 8 6 3 5" xfId="12910" xr:uid="{94867AF7-3E3B-4FA5-BCA7-74285C0F33A1}"/>
    <cellStyle name="Vírgula 8 6 3 6" xfId="5871" xr:uid="{045075A8-6001-44A7-A04A-44B1B70A6723}"/>
    <cellStyle name="Vírgula 8 6 4" xfId="2729" xr:uid="{EF2DCB81-F74C-4A01-8EA2-CC86F51072DA}"/>
    <cellStyle name="Vírgula 8 6 4 2" xfId="13395" xr:uid="{DDE9E186-A49C-4803-8204-7058EB8843A7}"/>
    <cellStyle name="Vírgula 8 6 4 3" xfId="11388" xr:uid="{29798322-71A5-4445-B15D-81E05695777C}"/>
    <cellStyle name="Vírgula 8 6 5" xfId="11389" xr:uid="{571927CF-E18D-4143-9E87-3793359E3967}"/>
    <cellStyle name="Vírgula 8 6 6" xfId="6368" xr:uid="{E1AD2550-2D80-42B7-AE0F-9A24314EC1DD}"/>
    <cellStyle name="Vírgula 8 6 7" xfId="11582" xr:uid="{A6431F98-CBB3-458B-A4A8-8B8D49946295}"/>
    <cellStyle name="Vírgula 8 6 8" xfId="4543" xr:uid="{52496031-43E9-404A-8320-83208FE0B7E8}"/>
    <cellStyle name="Vírgula 8 7" xfId="805" xr:uid="{91331F18-4EAD-4B22-B441-EE9B58917E20}"/>
    <cellStyle name="Vírgula 8 7 2" xfId="1269" xr:uid="{FAC607B2-26A2-4F6E-BEE3-9EE8B2D85D2A}"/>
    <cellStyle name="Vírgula 8 7 2 2" xfId="2110" xr:uid="{884D3EB3-0D4E-456F-8CB2-EF74D65C4D95}"/>
    <cellStyle name="Vírgula 8 7 2 2 2" xfId="4060" xr:uid="{A541EDC6-3DA4-450C-A742-36C2AE69BF7F}"/>
    <cellStyle name="Vírgula 8 7 2 2 2 2" xfId="14726" xr:uid="{496896DC-7F13-4FCA-9CF2-60D09A44FA8E}"/>
    <cellStyle name="Vírgula 8 7 2 2 2 3" xfId="11390" xr:uid="{1D37E58D-BA8C-456B-A40C-D6266BC0FCEA}"/>
    <cellStyle name="Vírgula 8 7 2 2 3" xfId="11391" xr:uid="{F4C6BF47-3EF5-4E61-AA97-1AA8480AF102}"/>
    <cellStyle name="Vírgula 8 7 2 2 4" xfId="7699" xr:uid="{469F5354-414D-4DB4-B48C-665D22BEC53F}"/>
    <cellStyle name="Vírgula 8 7 2 2 5" xfId="12913" xr:uid="{E4100D0D-23F0-49AF-BD0D-BDD4E24C5F77}"/>
    <cellStyle name="Vírgula 8 7 2 2 6" xfId="5874" xr:uid="{C49A86D7-B035-4928-96A1-B38885307DA6}"/>
    <cellStyle name="Vírgula 8 7 2 3" xfId="3231" xr:uid="{5F980C7C-991A-48D8-8575-FB176BDFF06F}"/>
    <cellStyle name="Vírgula 8 7 2 3 2" xfId="13897" xr:uid="{97826BD8-D3DC-40EA-A9FF-301E290091F9}"/>
    <cellStyle name="Vírgula 8 7 2 3 3" xfId="11392" xr:uid="{19D64BBE-D977-4FC6-9FAE-4328E91D0D49}"/>
    <cellStyle name="Vírgula 8 7 2 4" xfId="11393" xr:uid="{9F552B09-E180-4B09-B955-8E75818E4971}"/>
    <cellStyle name="Vírgula 8 7 2 5" xfId="6870" xr:uid="{775E6CDC-F11E-42B7-A6DA-3C86D0CB0F46}"/>
    <cellStyle name="Vírgula 8 7 2 6" xfId="12084" xr:uid="{0C8A9513-9CF9-4118-873D-A2F74BF28D60}"/>
    <cellStyle name="Vírgula 8 7 2 7" xfId="5045" xr:uid="{90F03C0A-2A7C-40E6-BA73-D63E6C7D90EC}"/>
    <cellStyle name="Vírgula 8 7 3" xfId="2109" xr:uid="{2EEB9491-D8C4-430C-B463-52362A2AA477}"/>
    <cellStyle name="Vírgula 8 7 3 2" xfId="4059" xr:uid="{74FCC9CE-8AF1-49B2-8B38-FD66B0FCE36D}"/>
    <cellStyle name="Vírgula 8 7 3 2 2" xfId="14725" xr:uid="{24EF30FB-F7DC-4143-A681-3CAFC72ECDB5}"/>
    <cellStyle name="Vírgula 8 7 3 2 3" xfId="11394" xr:uid="{1A4AC94F-6C09-4DF4-8972-750D8F70A50F}"/>
    <cellStyle name="Vírgula 8 7 3 3" xfId="11395" xr:uid="{0A7AFF93-83B5-4813-A44E-13B3C04816A8}"/>
    <cellStyle name="Vírgula 8 7 3 4" xfId="7698" xr:uid="{3E6E7E20-3D01-46D6-BB87-0F8E49FF25A0}"/>
    <cellStyle name="Vírgula 8 7 3 5" xfId="12912" xr:uid="{6BFD8ED8-DD64-4D9D-B0D8-B589B732D776}"/>
    <cellStyle name="Vírgula 8 7 3 6" xfId="5873" xr:uid="{31F9ACC4-CE81-4413-9B33-415B2BC4E480}"/>
    <cellStyle name="Vírgula 8 7 4" xfId="2864" xr:uid="{75D3953E-EF54-499E-ACC8-E7603CEFA0EF}"/>
    <cellStyle name="Vírgula 8 7 4 2" xfId="13530" xr:uid="{19A4D484-3279-439E-AE9B-BDAB374740EE}"/>
    <cellStyle name="Vírgula 8 7 4 3" xfId="11396" xr:uid="{8209AA76-AFB4-4F40-9287-63BD1E104CC5}"/>
    <cellStyle name="Vírgula 8 7 5" xfId="11397" xr:uid="{5C1B018A-2012-4FF3-B1DB-4DEF8ACDFBF4}"/>
    <cellStyle name="Vírgula 8 7 6" xfId="6503" xr:uid="{85070B7E-BAD8-4F7F-BF1C-2844481C392D}"/>
    <cellStyle name="Vírgula 8 7 7" xfId="11717" xr:uid="{7AB2F95F-F95E-4D7E-9C04-92F12680213D}"/>
    <cellStyle name="Vírgula 8 7 8" xfId="4678" xr:uid="{54C29E7C-80EA-425C-8A0B-679B582A3C8F}"/>
    <cellStyle name="Vírgula 8 8" xfId="480" xr:uid="{9D047DAE-2722-4CFC-A510-EF9ECB84211D}"/>
    <cellStyle name="Vírgula 8 8 2" xfId="1101" xr:uid="{0A4B19C8-75D4-40B6-B51E-3E41479609DF}"/>
    <cellStyle name="Vírgula 8 8 2 2" xfId="2112" xr:uid="{71175025-E06B-4562-94D7-360308B533F2}"/>
    <cellStyle name="Vírgula 8 8 2 2 2" xfId="4062" xr:uid="{15152BDA-0E94-49C8-B22D-D2CE6FC1190F}"/>
    <cellStyle name="Vírgula 8 8 2 2 2 2" xfId="14728" xr:uid="{C5C7CCF9-2324-46F8-ACDD-5B6C19DD54BD}"/>
    <cellStyle name="Vírgula 8 8 2 2 2 3" xfId="11398" xr:uid="{B8E87188-8335-4B81-B8D0-FCEDBB51BF96}"/>
    <cellStyle name="Vírgula 8 8 2 2 3" xfId="11399" xr:uid="{12D32B4F-7F26-4414-BF6A-D2F43C0806FF}"/>
    <cellStyle name="Vírgula 8 8 2 2 4" xfId="7701" xr:uid="{8BB313BD-BCA5-4AF7-AC44-3E839412EB96}"/>
    <cellStyle name="Vírgula 8 8 2 2 5" xfId="12915" xr:uid="{3990D44D-5DBD-4570-A8E6-0BD3F2CBB697}"/>
    <cellStyle name="Vírgula 8 8 2 2 6" xfId="5876" xr:uid="{8454440D-1A63-4256-8506-CF5383E9ACF5}"/>
    <cellStyle name="Vírgula 8 8 2 3" xfId="3137" xr:uid="{A674E852-4A2C-46CC-85D6-A04B43A49C0E}"/>
    <cellStyle name="Vírgula 8 8 2 3 2" xfId="13803" xr:uid="{12F6F071-B21B-49AF-BC29-8C672DB66728}"/>
    <cellStyle name="Vírgula 8 8 2 3 3" xfId="11400" xr:uid="{42B994A9-22F9-4F42-AE33-276CBDF0C640}"/>
    <cellStyle name="Vírgula 8 8 2 4" xfId="11401" xr:uid="{4F8CB3A3-4F4C-465C-82AB-9EA788BE4A6B}"/>
    <cellStyle name="Vírgula 8 8 2 5" xfId="6776" xr:uid="{D0FD73A3-6AE2-40EA-82F2-A814EBC96D06}"/>
    <cellStyle name="Vírgula 8 8 2 6" xfId="11990" xr:uid="{B213C884-9E4A-470C-BB26-827B0718CAE8}"/>
    <cellStyle name="Vírgula 8 8 2 7" xfId="4951" xr:uid="{41173054-5222-4562-9A98-AB5E5E237446}"/>
    <cellStyle name="Vírgula 8 8 3" xfId="2111" xr:uid="{D5124976-676E-4AE2-B9C6-689C4AF1AD86}"/>
    <cellStyle name="Vírgula 8 8 3 2" xfId="4061" xr:uid="{C3E37E6F-D825-464B-A840-737233AD7128}"/>
    <cellStyle name="Vírgula 8 8 3 2 2" xfId="14727" xr:uid="{B4DF650A-9722-4C8D-97DF-43A038E956F6}"/>
    <cellStyle name="Vírgula 8 8 3 2 3" xfId="11402" xr:uid="{8FEC7854-1F28-449C-B286-D95084D04ACB}"/>
    <cellStyle name="Vírgula 8 8 3 3" xfId="11403" xr:uid="{5174A569-3D5A-406F-A498-F020DF371657}"/>
    <cellStyle name="Vírgula 8 8 3 4" xfId="7700" xr:uid="{137EE740-7C26-410B-B726-EC3B8C780F0F}"/>
    <cellStyle name="Vírgula 8 8 3 5" xfId="12914" xr:uid="{429156F4-809B-477A-8E2D-955AEDB5FBE5}"/>
    <cellStyle name="Vírgula 8 8 3 6" xfId="5875" xr:uid="{386D840F-CA49-46F0-968D-C76C82BDCC91}"/>
    <cellStyle name="Vírgula 8 8 4" xfId="2680" xr:uid="{B10F7137-0AB6-4773-8E5A-16518E1FBB48}"/>
    <cellStyle name="Vírgula 8 8 4 2" xfId="13346" xr:uid="{67A0F629-65E5-49C8-98C8-C6D3BDA97CA9}"/>
    <cellStyle name="Vírgula 8 8 4 3" xfId="11404" xr:uid="{FFA3556B-1136-40AE-ABCE-454B87798F4A}"/>
    <cellStyle name="Vírgula 8 8 5" xfId="11405" xr:uid="{3869EE3D-13A9-4C75-9C30-FA27783E9399}"/>
    <cellStyle name="Vírgula 8 8 6" xfId="6319" xr:uid="{91D0D495-CFC1-4F4B-964A-A48BD9F86AAA}"/>
    <cellStyle name="Vírgula 8 8 7" xfId="11533" xr:uid="{EDFD79EA-F363-47D3-A5ED-5E16A1B8A2FE}"/>
    <cellStyle name="Vírgula 8 8 8" xfId="4494" xr:uid="{8BD664E3-E2A7-420A-8C61-AD4020E57F09}"/>
    <cellStyle name="Vírgula 8 9" xfId="955" xr:uid="{B730771A-6AFD-4E79-B391-028784A46F25}"/>
    <cellStyle name="Vírgula 8 9 2" xfId="2113" xr:uid="{72FB99FD-6BFA-46D0-80A2-9537F13D9BC5}"/>
    <cellStyle name="Vírgula 8 9 2 2" xfId="4063" xr:uid="{E89341E0-35F5-4F40-9068-B9E8BC9406CA}"/>
    <cellStyle name="Vírgula 8 9 2 2 2" xfId="14729" xr:uid="{EFB08284-22BE-44EE-863A-59AF1FC34C3C}"/>
    <cellStyle name="Vírgula 8 9 2 2 3" xfId="11406" xr:uid="{10F4A135-1138-42E7-A73A-643C523F3236}"/>
    <cellStyle name="Vírgula 8 9 2 3" xfId="11407" xr:uid="{B00B7B4B-5F5D-480A-A2B4-22CA44A7F7AF}"/>
    <cellStyle name="Vírgula 8 9 2 4" xfId="7702" xr:uid="{91A06E5F-F2F0-4810-839C-76E0ABAD0376}"/>
    <cellStyle name="Vírgula 8 9 2 5" xfId="12916" xr:uid="{43C8622C-4C57-479C-BF17-EF038950A74B}"/>
    <cellStyle name="Vírgula 8 9 2 6" xfId="5877" xr:uid="{401E7931-3D12-4C2B-93D5-F80EDCA01366}"/>
    <cellStyle name="Vírgula 8 9 3" xfId="3002" xr:uid="{8DB264E4-B5E7-44F5-852F-E649B2EB992E}"/>
    <cellStyle name="Vírgula 8 9 3 2" xfId="13668" xr:uid="{928E63E3-AAAE-4829-BD8D-30F7D102BFEF}"/>
    <cellStyle name="Vírgula 8 9 3 3" xfId="11408" xr:uid="{DC121F8A-7DE1-4B45-9D22-25065ED726D9}"/>
    <cellStyle name="Vírgula 8 9 4" xfId="11409" xr:uid="{E54C0470-FF0E-4CC5-B17B-4CFEFA226E70}"/>
    <cellStyle name="Vírgula 8 9 5" xfId="6641" xr:uid="{67341C5C-6725-49F4-A234-F6E5F78EACCE}"/>
    <cellStyle name="Vírgula 8 9 6" xfId="11855" xr:uid="{26F0D8C5-D0BD-4D53-BE54-A053FD2F9B80}"/>
    <cellStyle name="Vírgula 8 9 7" xfId="4816" xr:uid="{12C36512-1CB6-4571-8CCE-9F11F81F1626}"/>
    <cellStyle name="Vírgula 9" xfId="183" xr:uid="{6EDB81DA-DFFE-4039-8C1E-FB1B92ED191F}"/>
    <cellStyle name="Warning Text" xfId="126" xr:uid="{CB880B22-028C-4CD6-9C26-4A5EDDD2F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137160</xdr:colOff>
          <xdr:row>0</xdr:row>
          <xdr:rowOff>76200</xdr:rowOff>
        </xdr:from>
        <xdr:to>
          <xdr:col>1</xdr:col>
          <xdr:colOff>449580</xdr:colOff>
          <xdr:row>0</xdr:row>
          <xdr:rowOff>830580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121920</xdr:colOff>
          <xdr:row>1</xdr:row>
          <xdr:rowOff>45720</xdr:rowOff>
        </xdr:from>
        <xdr:to>
          <xdr:col>2</xdr:col>
          <xdr:colOff>632460</xdr:colOff>
          <xdr:row>5</xdr:row>
          <xdr:rowOff>175260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419100</xdr:colOff>
          <xdr:row>0</xdr:row>
          <xdr:rowOff>60960</xdr:rowOff>
        </xdr:from>
        <xdr:to>
          <xdr:col>9</xdr:col>
          <xdr:colOff>617220</xdr:colOff>
          <xdr:row>4</xdr:row>
          <xdr:rowOff>22860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1</xdr:row>
          <xdr:rowOff>22860</xdr:rowOff>
        </xdr:from>
        <xdr:to>
          <xdr:col>1</xdr:col>
          <xdr:colOff>76200</xdr:colOff>
          <xdr:row>4</xdr:row>
          <xdr:rowOff>22860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51231-60E1-4423-8F2B-25AC334024CD}">
  <sheetPr>
    <tabColor rgb="FF0070C0"/>
    <pageSetUpPr fitToPage="1"/>
  </sheetPr>
  <dimension ref="A1:N27"/>
  <sheetViews>
    <sheetView showGridLines="0" view="pageBreakPreview" zoomScaleNormal="100" zoomScaleSheetLayoutView="100" workbookViewId="0">
      <selection activeCell="F17" sqref="F17"/>
    </sheetView>
  </sheetViews>
  <sheetFormatPr defaultRowHeight="13.8"/>
  <cols>
    <col min="1" max="1" width="8.69921875" customWidth="1"/>
    <col min="2" max="2" width="10.3984375" bestFit="1" customWidth="1"/>
    <col min="4" max="4" width="11.8984375" bestFit="1" customWidth="1"/>
    <col min="5" max="5" width="11.19921875" bestFit="1" customWidth="1"/>
    <col min="6" max="6" width="17.09765625" bestFit="1" customWidth="1"/>
  </cols>
  <sheetData>
    <row r="1" spans="1:14" ht="73.2" customHeight="1">
      <c r="A1" s="351" t="s">
        <v>101</v>
      </c>
      <c r="B1" s="351"/>
      <c r="C1" s="351"/>
      <c r="D1" s="351"/>
      <c r="E1" s="351"/>
      <c r="F1" s="351"/>
      <c r="G1" s="195"/>
      <c r="H1" s="195"/>
      <c r="I1" s="195"/>
      <c r="J1" s="195"/>
      <c r="K1" s="195"/>
      <c r="L1" s="195"/>
      <c r="M1" s="195"/>
      <c r="N1" s="195"/>
    </row>
    <row r="2" spans="1:14" ht="41.4" customHeight="1">
      <c r="A2" s="196" t="s">
        <v>1</v>
      </c>
      <c r="B2" s="356" t="s">
        <v>117</v>
      </c>
      <c r="C2" s="356"/>
      <c r="D2" s="356"/>
      <c r="E2" s="356"/>
      <c r="F2" s="356"/>
      <c r="G2" s="192"/>
      <c r="H2" s="192"/>
      <c r="I2" s="192"/>
      <c r="J2" s="192"/>
      <c r="K2" s="192"/>
      <c r="L2" s="192"/>
      <c r="M2" s="192"/>
      <c r="N2" s="192"/>
    </row>
    <row r="3" spans="1:14">
      <c r="A3" s="190" t="s">
        <v>3</v>
      </c>
      <c r="B3" s="79">
        <v>46238</v>
      </c>
      <c r="C3" s="80"/>
      <c r="D3" s="81"/>
      <c r="E3" s="82"/>
      <c r="F3" s="83"/>
    </row>
    <row r="4" spans="1:14">
      <c r="A4" s="197" t="s">
        <v>0</v>
      </c>
      <c r="B4" s="357" t="s">
        <v>96</v>
      </c>
      <c r="C4" s="358"/>
      <c r="D4" s="358"/>
      <c r="E4" s="198"/>
      <c r="F4" s="198"/>
    </row>
    <row r="5" spans="1:14">
      <c r="A5" s="191" t="s">
        <v>53</v>
      </c>
      <c r="B5" s="210">
        <v>0.19850000000000001</v>
      </c>
      <c r="C5" s="80"/>
      <c r="D5" s="81"/>
      <c r="E5" s="45"/>
      <c r="F5" s="45"/>
    </row>
    <row r="6" spans="1:14">
      <c r="A6" s="199" t="s">
        <v>4</v>
      </c>
      <c r="B6" s="200">
        <v>0</v>
      </c>
      <c r="C6" s="201"/>
      <c r="D6" s="202"/>
      <c r="E6" s="198"/>
      <c r="F6" s="198"/>
    </row>
    <row r="7" spans="1:14" ht="13.95" customHeight="1">
      <c r="A7" s="190" t="s">
        <v>2</v>
      </c>
      <c r="B7" s="355" t="s">
        <v>79</v>
      </c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</row>
    <row r="8" spans="1:14">
      <c r="A8" s="352" t="s">
        <v>118</v>
      </c>
      <c r="B8" s="352"/>
      <c r="C8" s="352"/>
      <c r="D8" s="352"/>
      <c r="E8" s="352"/>
      <c r="F8" s="352"/>
    </row>
    <row r="9" spans="1:14">
      <c r="A9" s="354" t="s">
        <v>102</v>
      </c>
      <c r="B9" s="354"/>
      <c r="C9" s="354"/>
      <c r="D9" s="203" t="s">
        <v>113</v>
      </c>
      <c r="E9" s="203" t="s">
        <v>114</v>
      </c>
      <c r="F9" s="203" t="s">
        <v>115</v>
      </c>
    </row>
    <row r="10" spans="1:14">
      <c r="A10" s="353" t="s">
        <v>103</v>
      </c>
      <c r="B10" s="353"/>
      <c r="C10" s="353"/>
      <c r="D10" s="193">
        <v>133605</v>
      </c>
      <c r="E10" s="194">
        <f>D10/(1000^2)</f>
        <v>0.133605</v>
      </c>
      <c r="F10" s="45">
        <v>189</v>
      </c>
    </row>
    <row r="11" spans="1:14">
      <c r="A11" s="349" t="s">
        <v>104</v>
      </c>
      <c r="B11" s="349"/>
      <c r="C11" s="349"/>
      <c r="D11" s="204">
        <v>136935</v>
      </c>
      <c r="E11" s="205">
        <f t="shared" ref="E11:E19" si="0">D11/(1000^2)</f>
        <v>0.136935</v>
      </c>
      <c r="F11" s="198">
        <v>108</v>
      </c>
    </row>
    <row r="12" spans="1:14">
      <c r="A12" s="353" t="s">
        <v>105</v>
      </c>
      <c r="B12" s="353"/>
      <c r="C12" s="353"/>
      <c r="D12" s="193">
        <v>874454</v>
      </c>
      <c r="E12" s="194">
        <f t="shared" si="0"/>
        <v>0.87445399999999995</v>
      </c>
      <c r="F12" s="45">
        <v>515</v>
      </c>
    </row>
    <row r="13" spans="1:14">
      <c r="A13" s="349" t="s">
        <v>106</v>
      </c>
      <c r="B13" s="349"/>
      <c r="C13" s="349"/>
      <c r="D13" s="204">
        <v>511692</v>
      </c>
      <c r="E13" s="205">
        <f t="shared" si="0"/>
        <v>0.51169200000000004</v>
      </c>
      <c r="F13" s="198">
        <v>150</v>
      </c>
    </row>
    <row r="14" spans="1:14">
      <c r="A14" s="353" t="s">
        <v>107</v>
      </c>
      <c r="B14" s="353"/>
      <c r="C14" s="353"/>
      <c r="D14" s="193">
        <v>328293</v>
      </c>
      <c r="E14" s="194">
        <f t="shared" si="0"/>
        <v>0.328293</v>
      </c>
      <c r="F14" s="45">
        <v>131</v>
      </c>
    </row>
    <row r="15" spans="1:14">
      <c r="A15" s="349" t="s">
        <v>108</v>
      </c>
      <c r="B15" s="349"/>
      <c r="C15" s="349"/>
      <c r="D15" s="204">
        <v>462296</v>
      </c>
      <c r="E15" s="205">
        <f t="shared" si="0"/>
        <v>0.46229599999999998</v>
      </c>
      <c r="F15" s="198">
        <v>976</v>
      </c>
    </row>
    <row r="16" spans="1:14">
      <c r="A16" s="353" t="s">
        <v>109</v>
      </c>
      <c r="B16" s="353"/>
      <c r="C16" s="353"/>
      <c r="D16" s="193">
        <v>150031</v>
      </c>
      <c r="E16" s="194">
        <f t="shared" si="0"/>
        <v>0.150031</v>
      </c>
      <c r="F16" s="45">
        <v>37</v>
      </c>
    </row>
    <row r="17" spans="1:6">
      <c r="A17" s="349" t="s">
        <v>110</v>
      </c>
      <c r="B17" s="349"/>
      <c r="C17" s="349"/>
      <c r="D17" s="204">
        <v>158619</v>
      </c>
      <c r="E17" s="205">
        <f t="shared" si="0"/>
        <v>0.15861900000000001</v>
      </c>
      <c r="F17" s="198">
        <v>68</v>
      </c>
    </row>
    <row r="18" spans="1:6">
      <c r="A18" s="353" t="s">
        <v>111</v>
      </c>
      <c r="B18" s="353"/>
      <c r="C18" s="353"/>
      <c r="D18" s="193">
        <v>140794</v>
      </c>
      <c r="E18" s="194">
        <f t="shared" si="0"/>
        <v>0.140794</v>
      </c>
      <c r="F18" s="45">
        <v>126</v>
      </c>
    </row>
    <row r="19" spans="1:6">
      <c r="A19" s="349" t="s">
        <v>112</v>
      </c>
      <c r="B19" s="349"/>
      <c r="C19" s="349"/>
      <c r="D19" s="206">
        <v>7263207</v>
      </c>
      <c r="E19" s="205">
        <f t="shared" si="0"/>
        <v>7.2632070000000004</v>
      </c>
      <c r="F19" s="207">
        <v>9000</v>
      </c>
    </row>
    <row r="20" spans="1:6">
      <c r="A20" s="350" t="s">
        <v>116</v>
      </c>
      <c r="B20" s="350"/>
      <c r="C20" s="350"/>
      <c r="D20" s="208">
        <f>SUM(D10:D19)</f>
        <v>10159926</v>
      </c>
      <c r="E20" s="209">
        <f>SUM(E10:E19)</f>
        <v>10.159926</v>
      </c>
      <c r="F20" s="203">
        <f>SUM(F10:F19)</f>
        <v>11300</v>
      </c>
    </row>
    <row r="21" spans="1:6">
      <c r="A21" s="45"/>
      <c r="B21" s="45"/>
      <c r="C21" s="45"/>
      <c r="D21" s="45"/>
      <c r="E21" s="45"/>
      <c r="F21" s="45"/>
    </row>
    <row r="22" spans="1:6">
      <c r="A22" s="45"/>
      <c r="B22" s="45"/>
      <c r="C22" s="45"/>
      <c r="D22" s="45"/>
      <c r="E22" s="45"/>
      <c r="F22" s="45"/>
    </row>
    <row r="23" spans="1:6">
      <c r="A23" s="45"/>
      <c r="B23" s="45"/>
      <c r="C23" s="45"/>
      <c r="D23" s="45"/>
      <c r="E23" s="45"/>
      <c r="F23" s="45"/>
    </row>
    <row r="24" spans="1:6">
      <c r="A24" s="45"/>
      <c r="B24" s="45"/>
      <c r="C24" s="45"/>
      <c r="D24" s="45"/>
      <c r="E24" s="45"/>
      <c r="F24" s="45"/>
    </row>
    <row r="25" spans="1:6">
      <c r="A25" s="45"/>
      <c r="B25" s="45"/>
      <c r="C25" s="45"/>
      <c r="D25" s="45"/>
      <c r="E25" s="45"/>
      <c r="F25" s="45"/>
    </row>
    <row r="26" spans="1:6">
      <c r="A26" s="45"/>
      <c r="B26" s="45"/>
      <c r="C26" s="45"/>
      <c r="D26" s="45"/>
      <c r="E26" s="45"/>
      <c r="F26" s="45"/>
    </row>
    <row r="27" spans="1:6">
      <c r="A27" s="45"/>
      <c r="B27" s="45"/>
      <c r="C27" s="45"/>
      <c r="D27" s="45"/>
      <c r="E27" s="45"/>
      <c r="F27" s="45"/>
    </row>
  </sheetData>
  <sheetProtection algorithmName="SHA-512" hashValue="y8+5CLfatnXl0xEouHyAEBITGenpO0F1lh1gBbdsyXRbxdmDIZ+Ab4iv1GA3EhcNqSKJVFN1hRHKnxItl36Emw==" saltValue="7O23LNmuXzYKsBq2GUZUAA==" spinCount="100000" sheet="1" objects="1" scenarios="1"/>
  <mergeCells count="17">
    <mergeCell ref="A10:C10"/>
    <mergeCell ref="A11:C11"/>
    <mergeCell ref="A20:C20"/>
    <mergeCell ref="A1:F1"/>
    <mergeCell ref="A8:F8"/>
    <mergeCell ref="A17:C17"/>
    <mergeCell ref="A18:C18"/>
    <mergeCell ref="A19:C19"/>
    <mergeCell ref="A9:C9"/>
    <mergeCell ref="B7:N7"/>
    <mergeCell ref="A12:C12"/>
    <mergeCell ref="A13:C13"/>
    <mergeCell ref="A14:C14"/>
    <mergeCell ref="A15:C15"/>
    <mergeCell ref="A16:C16"/>
    <mergeCell ref="B2:F2"/>
    <mergeCell ref="B4:D4"/>
  </mergeCells>
  <printOptions horizontalCentered="1"/>
  <pageMargins left="0" right="0" top="0.78740157480314965" bottom="0" header="0" footer="0"/>
  <pageSetup paperSize="9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6145" r:id="rId4">
          <objectPr defaultSize="0" autoPict="0" r:id="rId5">
            <anchor moveWithCells="1">
              <from>
                <xdr:col>0</xdr:col>
                <xdr:colOff>137160</xdr:colOff>
                <xdr:row>0</xdr:row>
                <xdr:rowOff>76200</xdr:rowOff>
              </from>
              <to>
                <xdr:col>1</xdr:col>
                <xdr:colOff>449580</xdr:colOff>
                <xdr:row>0</xdr:row>
                <xdr:rowOff>830580</xdr:rowOff>
              </to>
            </anchor>
          </objectPr>
        </oleObject>
      </mc:Choice>
      <mc:Fallback>
        <oleObject progId="CorelDraw.Graphic.18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outlinePr summaryBelow="0"/>
    <pageSetUpPr fitToPage="1"/>
  </sheetPr>
  <dimension ref="A1:AE144"/>
  <sheetViews>
    <sheetView showGridLines="0" view="pageBreakPreview" zoomScale="70" zoomScaleNormal="90" zoomScaleSheetLayoutView="70" workbookViewId="0">
      <pane ySplit="16" topLeftCell="A17" activePane="bottomLeft" state="frozen"/>
      <selection pane="bottomLeft" activeCell="E23" sqref="E23"/>
    </sheetView>
  </sheetViews>
  <sheetFormatPr defaultColWidth="12.59765625" defaultRowHeight="13.8"/>
  <cols>
    <col min="1" max="1" width="1.796875" customWidth="1"/>
    <col min="2" max="2" width="8.59765625" bestFit="1" customWidth="1"/>
    <col min="3" max="3" width="15.19921875" customWidth="1"/>
    <col min="4" max="4" width="15" customWidth="1"/>
    <col min="5" max="5" width="99.5" customWidth="1"/>
    <col min="6" max="6" width="12.69921875" customWidth="1"/>
    <col min="7" max="7" width="17.5" style="13" bestFit="1" customWidth="1"/>
    <col min="8" max="8" width="16.09765625" customWidth="1"/>
    <col min="9" max="9" width="19.5" bestFit="1" customWidth="1"/>
    <col min="10" max="10" width="18.3984375" bestFit="1" customWidth="1"/>
    <col min="11" max="11" width="15.59765625" bestFit="1" customWidth="1"/>
    <col min="12" max="12" width="16" customWidth="1"/>
    <col min="13" max="13" width="14.59765625" customWidth="1"/>
    <col min="14" max="14" width="15.09765625" customWidth="1"/>
    <col min="15" max="15" width="16.296875" bestFit="1" customWidth="1"/>
    <col min="16" max="16" width="7.59765625" customWidth="1"/>
    <col min="17" max="17" width="17.8984375" customWidth="1"/>
    <col min="18" max="30" width="7.59765625" customWidth="1"/>
    <col min="31" max="31" width="12.59765625" customWidth="1"/>
  </cols>
  <sheetData>
    <row r="1" spans="1:31" ht="7.2" customHeight="1">
      <c r="A1" s="16"/>
      <c r="B1" s="112"/>
      <c r="C1" s="126"/>
      <c r="D1" s="127"/>
      <c r="E1" s="127"/>
      <c r="F1" s="129"/>
      <c r="G1" s="128"/>
      <c r="H1" s="129"/>
      <c r="I1" s="130"/>
      <c r="J1" s="117"/>
      <c r="K1" s="131"/>
      <c r="L1" s="1"/>
      <c r="M1" s="1"/>
      <c r="N1" s="6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"/>
    </row>
    <row r="2" spans="1:31" ht="15">
      <c r="A2" s="16"/>
      <c r="B2" s="379" t="s">
        <v>78</v>
      </c>
      <c r="C2" s="380"/>
      <c r="D2" s="380"/>
      <c r="E2" s="380"/>
      <c r="F2" s="380"/>
      <c r="G2" s="380"/>
      <c r="H2" s="380"/>
      <c r="I2" s="380"/>
      <c r="J2" s="380"/>
      <c r="K2" s="381"/>
      <c r="L2" s="5" t="s">
        <v>25</v>
      </c>
      <c r="M2" s="1" t="s">
        <v>26</v>
      </c>
      <c r="N2" s="1"/>
      <c r="O2" s="1"/>
      <c r="P2" s="1"/>
      <c r="Q2" s="6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5">
      <c r="A3" s="16"/>
      <c r="B3" s="382"/>
      <c r="C3" s="383"/>
      <c r="D3" s="383"/>
      <c r="E3" s="383"/>
      <c r="F3" s="383"/>
      <c r="G3" s="383"/>
      <c r="H3" s="383"/>
      <c r="I3" s="383"/>
      <c r="J3" s="383"/>
      <c r="K3" s="381"/>
      <c r="L3" s="5" t="s">
        <v>27</v>
      </c>
      <c r="M3" s="1" t="s">
        <v>28</v>
      </c>
      <c r="N3" s="1"/>
      <c r="O3" s="1"/>
      <c r="P3" s="1"/>
      <c r="Q3" s="6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>
      <c r="A4" s="16"/>
      <c r="B4" s="382"/>
      <c r="C4" s="383"/>
      <c r="D4" s="383"/>
      <c r="E4" s="383"/>
      <c r="F4" s="383"/>
      <c r="G4" s="383"/>
      <c r="H4" s="383"/>
      <c r="I4" s="383"/>
      <c r="J4" s="383"/>
      <c r="K4" s="381"/>
      <c r="L4" s="5" t="s">
        <v>29</v>
      </c>
      <c r="M4" s="1" t="s">
        <v>30</v>
      </c>
      <c r="N4" s="1"/>
      <c r="O4" s="1"/>
      <c r="P4" s="1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>
      <c r="A5" s="16"/>
      <c r="B5" s="382"/>
      <c r="C5" s="383"/>
      <c r="D5" s="383"/>
      <c r="E5" s="383"/>
      <c r="F5" s="383"/>
      <c r="G5" s="383"/>
      <c r="H5" s="383"/>
      <c r="I5" s="383"/>
      <c r="J5" s="383"/>
      <c r="K5" s="381"/>
      <c r="L5" s="5"/>
      <c r="M5" s="1"/>
      <c r="N5" s="1"/>
      <c r="O5" s="1"/>
      <c r="P5" s="1"/>
      <c r="Q5" s="6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5">
      <c r="A6" s="16"/>
      <c r="B6" s="382"/>
      <c r="C6" s="380"/>
      <c r="D6" s="380"/>
      <c r="E6" s="380"/>
      <c r="F6" s="380"/>
      <c r="G6" s="380"/>
      <c r="H6" s="380"/>
      <c r="I6" s="380"/>
      <c r="J6" s="380"/>
      <c r="K6" s="381"/>
      <c r="L6" s="5"/>
      <c r="M6" s="1"/>
      <c r="N6" s="1"/>
      <c r="O6" s="1"/>
      <c r="P6" s="1"/>
      <c r="Q6" s="6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4.2" customHeight="1">
      <c r="A7" s="16"/>
      <c r="B7" s="112"/>
      <c r="C7" s="126"/>
      <c r="D7" s="117"/>
      <c r="E7" s="127"/>
      <c r="F7" s="117"/>
      <c r="G7" s="128"/>
      <c r="H7" s="117"/>
      <c r="I7" s="129"/>
      <c r="J7" s="114"/>
      <c r="K7" s="118"/>
      <c r="L7" s="5"/>
      <c r="M7" s="1"/>
      <c r="N7" s="1"/>
      <c r="O7" s="1"/>
      <c r="P7" s="1"/>
      <c r="Q7" s="6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15" customHeight="1">
      <c r="A8" s="16"/>
      <c r="B8" s="164" t="s">
        <v>1</v>
      </c>
      <c r="C8" s="399" t="s">
        <v>100</v>
      </c>
      <c r="D8" s="399"/>
      <c r="E8" s="399"/>
      <c r="F8" s="399"/>
      <c r="G8" s="399"/>
      <c r="H8" s="119"/>
      <c r="I8" s="119"/>
      <c r="J8" s="120"/>
      <c r="K8" s="121"/>
      <c r="L8" s="5"/>
      <c r="M8" s="1"/>
      <c r="N8" s="1"/>
      <c r="O8" s="1"/>
      <c r="P8" s="1"/>
      <c r="Q8" s="6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">
      <c r="A9" s="16"/>
      <c r="B9" s="62" t="s">
        <v>3</v>
      </c>
      <c r="C9" s="79">
        <v>46238</v>
      </c>
      <c r="D9" s="80"/>
      <c r="E9" s="81"/>
      <c r="F9" s="82"/>
      <c r="G9" s="83"/>
      <c r="H9" s="82"/>
      <c r="I9" s="84"/>
      <c r="J9" s="81"/>
      <c r="K9" s="97"/>
      <c r="L9" s="5"/>
      <c r="M9" s="1"/>
      <c r="N9" s="1"/>
      <c r="O9" s="1"/>
      <c r="P9" s="1"/>
      <c r="Q9" s="6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5">
      <c r="A10" s="16"/>
      <c r="B10" s="62" t="s">
        <v>0</v>
      </c>
      <c r="C10" s="313" t="s">
        <v>96</v>
      </c>
      <c r="D10" s="311"/>
      <c r="E10" s="311"/>
      <c r="F10" s="80"/>
      <c r="G10" s="85"/>
      <c r="H10" s="80"/>
      <c r="I10" s="80"/>
      <c r="J10" s="82"/>
      <c r="K10" s="98"/>
      <c r="L10" s="5"/>
      <c r="M10" s="1"/>
      <c r="N10" s="1"/>
      <c r="O10" s="1"/>
      <c r="P10" s="1"/>
      <c r="Q10" s="6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">
      <c r="A11" s="16"/>
      <c r="B11" s="99" t="s">
        <v>53</v>
      </c>
      <c r="C11" s="210">
        <v>0.19850000000000001</v>
      </c>
      <c r="D11" s="80"/>
      <c r="E11" s="81"/>
      <c r="F11" s="80"/>
      <c r="G11" s="85"/>
      <c r="H11" s="80"/>
      <c r="I11" s="80"/>
      <c r="J11" s="82"/>
      <c r="K11" s="100"/>
      <c r="L11" s="5"/>
      <c r="M11" s="1"/>
      <c r="N11" s="1"/>
      <c r="O11" s="1"/>
      <c r="P11" s="1"/>
      <c r="Q11" s="6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">
      <c r="A12" s="16"/>
      <c r="B12" s="63" t="s">
        <v>4</v>
      </c>
      <c r="C12" s="78">
        <v>0</v>
      </c>
      <c r="D12" s="80"/>
      <c r="E12" s="81"/>
      <c r="F12" s="80"/>
      <c r="G12" s="85"/>
      <c r="H12" s="80"/>
      <c r="I12" s="84"/>
      <c r="J12" s="86"/>
      <c r="K12" s="101"/>
      <c r="L12" s="5"/>
      <c r="M12" s="1"/>
      <c r="N12" s="1"/>
      <c r="O12" s="1"/>
      <c r="P12" s="1"/>
      <c r="Q12" s="6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">
      <c r="A13" s="16"/>
      <c r="B13" s="64" t="s">
        <v>2</v>
      </c>
      <c r="C13" s="396" t="s">
        <v>79</v>
      </c>
      <c r="D13" s="397"/>
      <c r="E13" s="397"/>
      <c r="F13" s="122"/>
      <c r="G13" s="123"/>
      <c r="H13" s="122"/>
      <c r="I13" s="122"/>
      <c r="J13" s="124"/>
      <c r="K13" s="125"/>
      <c r="L13" s="7"/>
      <c r="M13" s="8"/>
      <c r="N13" s="8"/>
      <c r="O13" s="8"/>
      <c r="P13" s="8"/>
      <c r="Q13" s="9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7.2" customHeight="1">
      <c r="A14" s="16"/>
      <c r="B14" s="112"/>
      <c r="C14" s="113"/>
      <c r="D14" s="114"/>
      <c r="E14" s="115"/>
      <c r="F14" s="114"/>
      <c r="G14" s="116"/>
      <c r="H14" s="114"/>
      <c r="I14" s="117"/>
      <c r="J14" s="114"/>
      <c r="K14" s="118"/>
      <c r="L14" s="5"/>
      <c r="M14" s="1"/>
      <c r="N14" s="1"/>
      <c r="O14" s="1"/>
      <c r="P14" s="1"/>
      <c r="Q14" s="6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">
      <c r="A15" s="17"/>
      <c r="B15" s="384" t="s">
        <v>15</v>
      </c>
      <c r="C15" s="386" t="s">
        <v>16</v>
      </c>
      <c r="D15" s="388" t="s">
        <v>17</v>
      </c>
      <c r="E15" s="388" t="s">
        <v>18</v>
      </c>
      <c r="F15" s="389" t="s">
        <v>19</v>
      </c>
      <c r="G15" s="390" t="s">
        <v>20</v>
      </c>
      <c r="H15" s="392" t="s">
        <v>54</v>
      </c>
      <c r="I15" s="392" t="s">
        <v>55</v>
      </c>
      <c r="J15" s="392" t="s">
        <v>56</v>
      </c>
      <c r="K15" s="394" t="s">
        <v>21</v>
      </c>
      <c r="L15" s="4"/>
      <c r="M15" s="4"/>
      <c r="N15" s="9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2"/>
    </row>
    <row r="16" spans="1:31" ht="15">
      <c r="A16" s="17"/>
      <c r="B16" s="385"/>
      <c r="C16" s="387"/>
      <c r="D16" s="387"/>
      <c r="E16" s="387"/>
      <c r="F16" s="387"/>
      <c r="G16" s="391"/>
      <c r="H16" s="393"/>
      <c r="I16" s="393"/>
      <c r="J16" s="398"/>
      <c r="K16" s="395"/>
      <c r="L16" s="4"/>
      <c r="M16" s="4"/>
      <c r="N16" s="9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2"/>
    </row>
    <row r="17" spans="1:31" ht="15.6">
      <c r="A17" s="16"/>
      <c r="B17" s="132"/>
      <c r="C17" s="133"/>
      <c r="D17" s="133"/>
      <c r="E17" s="134"/>
      <c r="F17" s="135"/>
      <c r="G17" s="136"/>
      <c r="H17" s="133"/>
      <c r="I17" s="137"/>
      <c r="J17" s="138"/>
      <c r="K17" s="139"/>
      <c r="L17" s="4"/>
      <c r="M17" s="4"/>
      <c r="N17" s="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2"/>
    </row>
    <row r="18" spans="1:31" ht="15.6" customHeight="1">
      <c r="A18" s="16"/>
      <c r="B18" s="359" t="s">
        <v>124</v>
      </c>
      <c r="C18" s="360"/>
      <c r="D18" s="360"/>
      <c r="E18" s="360"/>
      <c r="F18" s="360"/>
      <c r="G18" s="360"/>
      <c r="H18" s="360"/>
      <c r="I18" s="360"/>
      <c r="J18" s="221">
        <f>SUM(J19,J22,J24,J30,J33,J38)</f>
        <v>1967051.29</v>
      </c>
      <c r="K18" s="222">
        <f t="shared" ref="K18:K28" si="0">J18/$J$57</f>
        <v>0.3437859101192291</v>
      </c>
      <c r="L18" s="4"/>
      <c r="M18" s="4"/>
      <c r="N18" s="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2"/>
    </row>
    <row r="19" spans="1:31" ht="15">
      <c r="A19" s="16"/>
      <c r="B19" s="213">
        <v>1</v>
      </c>
      <c r="C19" s="214"/>
      <c r="D19" s="215"/>
      <c r="E19" s="215" t="s">
        <v>72</v>
      </c>
      <c r="F19" s="215"/>
      <c r="G19" s="216"/>
      <c r="H19" s="217"/>
      <c r="I19" s="218"/>
      <c r="J19" s="219">
        <f>SUM(J20:J21)</f>
        <v>96630</v>
      </c>
      <c r="K19" s="220">
        <f t="shared" si="0"/>
        <v>1.6888239093562785E-2</v>
      </c>
      <c r="L19" s="74"/>
      <c r="M19" s="14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2"/>
    </row>
    <row r="20" spans="1:31" ht="27.6">
      <c r="A20" s="16"/>
      <c r="B20" s="103" t="s">
        <v>65</v>
      </c>
      <c r="C20" s="165" t="s">
        <v>62</v>
      </c>
      <c r="D20" s="166" t="s">
        <v>81</v>
      </c>
      <c r="E20" s="22" t="s">
        <v>119</v>
      </c>
      <c r="F20" s="166" t="s">
        <v>82</v>
      </c>
      <c r="G20" s="169">
        <v>1</v>
      </c>
      <c r="H20" s="170">
        <f>'COTAÇÃO - LOTE 01'!I20/(1+'ORC. SINTÉTICO'!$C$11)</f>
        <v>75093.867334167706</v>
      </c>
      <c r="I20" s="170">
        <f t="shared" ref="I20" si="1">TRUNC(H20+H20*$C$11,2)</f>
        <v>90000</v>
      </c>
      <c r="J20" s="170">
        <f t="shared" ref="J20" si="2">TRUNC(I20*G20,2)</f>
        <v>90000</v>
      </c>
      <c r="K20" s="171">
        <f t="shared" si="0"/>
        <v>1.5729499310986762E-2</v>
      </c>
      <c r="L20" s="75"/>
      <c r="M20" s="14"/>
      <c r="N20" s="11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2"/>
    </row>
    <row r="21" spans="1:31" ht="15">
      <c r="A21" s="16"/>
      <c r="B21" s="103" t="s">
        <v>66</v>
      </c>
      <c r="C21" s="165" t="s">
        <v>62</v>
      </c>
      <c r="D21" s="166" t="s">
        <v>81</v>
      </c>
      <c r="E21" s="22" t="s">
        <v>120</v>
      </c>
      <c r="F21" s="166" t="s">
        <v>121</v>
      </c>
      <c r="G21" s="169">
        <v>13</v>
      </c>
      <c r="H21" s="170">
        <f>'COTAÇÃO - LOTE 01'!I21/(1+'ORC. SINTÉTICO'!$C$11)</f>
        <v>425.531914893617</v>
      </c>
      <c r="I21" s="170">
        <f t="shared" ref="I21" si="3">TRUNC(H21+H21*$C$11,2)</f>
        <v>510</v>
      </c>
      <c r="J21" s="170">
        <f t="shared" ref="J21" si="4">TRUNC(I21*G21,2)</f>
        <v>6630</v>
      </c>
      <c r="K21" s="171">
        <f t="shared" si="0"/>
        <v>1.1587397825760246E-3</v>
      </c>
      <c r="L21" s="75"/>
      <c r="M21" s="14"/>
      <c r="N21" s="11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2"/>
    </row>
    <row r="22" spans="1:31" ht="15">
      <c r="A22" s="16"/>
      <c r="B22" s="102">
        <v>2</v>
      </c>
      <c r="C22" s="188"/>
      <c r="D22" s="172"/>
      <c r="E22" s="23" t="s">
        <v>123</v>
      </c>
      <c r="F22" s="172"/>
      <c r="G22" s="173"/>
      <c r="H22" s="174"/>
      <c r="I22" s="174"/>
      <c r="J22" s="174">
        <f>SUM(J23)</f>
        <v>291592</v>
      </c>
      <c r="K22" s="175">
        <f t="shared" si="0"/>
        <v>5.0962179589880571E-2</v>
      </c>
      <c r="L22" s="74"/>
      <c r="M22" s="14"/>
      <c r="N22" s="11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2"/>
    </row>
    <row r="23" spans="1:31" ht="27.6">
      <c r="A23" s="16"/>
      <c r="B23" s="103" t="s">
        <v>98</v>
      </c>
      <c r="C23" s="165" t="s">
        <v>62</v>
      </c>
      <c r="D23" s="166" t="s">
        <v>81</v>
      </c>
      <c r="E23" s="187" t="s">
        <v>122</v>
      </c>
      <c r="F23" s="166" t="s">
        <v>83</v>
      </c>
      <c r="G23" s="169">
        <v>10.16</v>
      </c>
      <c r="H23" s="170">
        <f>'COTAÇÃO - LOTE 01'!I23/(1+'ORC. SINTÉTICO'!$C$11)</f>
        <v>23946.599916562369</v>
      </c>
      <c r="I23" s="170">
        <f>TRUNC(H23+H23*$C$11,2)</f>
        <v>28700</v>
      </c>
      <c r="J23" s="170">
        <f>TRUNC(I23*G23,2)</f>
        <v>291592</v>
      </c>
      <c r="K23" s="171">
        <f t="shared" si="0"/>
        <v>5.0962179589880571E-2</v>
      </c>
      <c r="L23" s="75"/>
      <c r="M23" s="14"/>
      <c r="N23" s="11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2"/>
    </row>
    <row r="24" spans="1:31" ht="15">
      <c r="A24" s="16"/>
      <c r="B24" s="102">
        <v>3</v>
      </c>
      <c r="C24" s="188"/>
      <c r="D24" s="172"/>
      <c r="E24" s="23" t="s">
        <v>125</v>
      </c>
      <c r="F24" s="172"/>
      <c r="G24" s="173"/>
      <c r="H24" s="174"/>
      <c r="I24" s="174"/>
      <c r="J24" s="174">
        <f>SUM(J25:J29)</f>
        <v>1202779.29</v>
      </c>
      <c r="K24" s="175">
        <f t="shared" si="0"/>
        <v>0.21021240014804607</v>
      </c>
      <c r="L24" s="75"/>
      <c r="M24" s="15"/>
      <c r="N24" s="9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2"/>
    </row>
    <row r="25" spans="1:31" ht="15">
      <c r="A25" s="16"/>
      <c r="B25" s="103" t="s">
        <v>68</v>
      </c>
      <c r="C25" s="165" t="s">
        <v>62</v>
      </c>
      <c r="D25" s="165" t="s">
        <v>81</v>
      </c>
      <c r="E25" s="22" t="s">
        <v>126</v>
      </c>
      <c r="F25" s="166" t="s">
        <v>87</v>
      </c>
      <c r="G25" s="169">
        <v>132.81</v>
      </c>
      <c r="H25" s="170">
        <f>'COTAÇÃO - LOTE 01'!I25/(1+'ORC. SINTÉTICO'!$C$11)</f>
        <v>1175.6362119315811</v>
      </c>
      <c r="I25" s="170">
        <f t="shared" ref="I25" si="5">TRUNC(H25+H25*$C$11,2)</f>
        <v>1409</v>
      </c>
      <c r="J25" s="170">
        <f t="shared" ref="J25" si="6">TRUNC(I25*G25,2)</f>
        <v>187129.29</v>
      </c>
      <c r="K25" s="171">
        <f t="shared" si="0"/>
        <v>3.2705000423560462E-2</v>
      </c>
      <c r="L25" s="75"/>
      <c r="M25" s="15"/>
      <c r="N25" s="9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"/>
    </row>
    <row r="26" spans="1:31" ht="15">
      <c r="A26" s="16"/>
      <c r="B26" s="103" t="s">
        <v>69</v>
      </c>
      <c r="C26" s="165" t="s">
        <v>62</v>
      </c>
      <c r="D26" s="165" t="s">
        <v>81</v>
      </c>
      <c r="E26" s="22" t="s">
        <v>129</v>
      </c>
      <c r="F26" s="166" t="s">
        <v>128</v>
      </c>
      <c r="G26" s="212">
        <v>2300</v>
      </c>
      <c r="H26" s="170">
        <f>'COTAÇÃO - LOTE 01'!I26/(1+'ORC. SINTÉTICO'!$C$11)</f>
        <v>178.13934084272006</v>
      </c>
      <c r="I26" s="170">
        <f t="shared" ref="I26:I29" si="7">TRUNC(H26+H26*$C$11,2)</f>
        <v>213.5</v>
      </c>
      <c r="J26" s="170">
        <f t="shared" ref="J26:J29" si="8">TRUNC(I26*G26,2)</f>
        <v>491050</v>
      </c>
      <c r="K26" s="171">
        <f t="shared" si="0"/>
        <v>8.582189596288943E-2</v>
      </c>
      <c r="L26" s="75"/>
      <c r="M26" s="15"/>
      <c r="N26" s="9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2"/>
    </row>
    <row r="27" spans="1:31" ht="15">
      <c r="A27" s="16"/>
      <c r="B27" s="103" t="s">
        <v>70</v>
      </c>
      <c r="C27" s="165" t="s">
        <v>62</v>
      </c>
      <c r="D27" s="165" t="s">
        <v>81</v>
      </c>
      <c r="E27" s="22" t="s">
        <v>127</v>
      </c>
      <c r="F27" s="166" t="s">
        <v>128</v>
      </c>
      <c r="G27" s="212">
        <v>11300</v>
      </c>
      <c r="H27" s="170">
        <f>'COTAÇÃO - LOTE 01'!I27/(1+'ORC. SINTÉTICO'!$C$11)</f>
        <v>30.03754693366708</v>
      </c>
      <c r="I27" s="170">
        <f t="shared" ref="I27" si="9">TRUNC(H27+H27*$C$11,2)</f>
        <v>36</v>
      </c>
      <c r="J27" s="170">
        <f t="shared" ref="J27" si="10">TRUNC(I27*G27,2)</f>
        <v>406800</v>
      </c>
      <c r="K27" s="171">
        <f t="shared" si="0"/>
        <v>7.1097336885660153E-2</v>
      </c>
      <c r="L27" s="75"/>
      <c r="M27" s="15"/>
      <c r="N27" s="9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2"/>
    </row>
    <row r="28" spans="1:31" ht="15">
      <c r="A28" s="16"/>
      <c r="B28" s="103" t="s">
        <v>71</v>
      </c>
      <c r="C28" s="165" t="s">
        <v>62</v>
      </c>
      <c r="D28" s="165" t="s">
        <v>81</v>
      </c>
      <c r="E28" s="22" t="s">
        <v>131</v>
      </c>
      <c r="F28" s="166" t="s">
        <v>128</v>
      </c>
      <c r="G28" s="212">
        <v>11300</v>
      </c>
      <c r="H28" s="170">
        <f>'COTAÇÃO - LOTE 01'!I28/(1+'ORC. SINTÉTICO'!$C$11)</f>
        <v>5.0062578222778464</v>
      </c>
      <c r="I28" s="170">
        <f t="shared" ref="I28" si="11">TRUNC(H28+H28*$C$11,2)</f>
        <v>6</v>
      </c>
      <c r="J28" s="170">
        <f t="shared" ref="J28" si="12">TRUNC(I28*G28,2)</f>
        <v>67800</v>
      </c>
      <c r="K28" s="171">
        <f t="shared" si="0"/>
        <v>1.1849556147610026E-2</v>
      </c>
      <c r="L28" s="75"/>
      <c r="M28" s="15"/>
      <c r="N28" s="9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2"/>
    </row>
    <row r="29" spans="1:31" ht="15">
      <c r="A29" s="16"/>
      <c r="B29" s="103" t="s">
        <v>74</v>
      </c>
      <c r="C29" s="165" t="s">
        <v>62</v>
      </c>
      <c r="D29" s="165" t="s">
        <v>81</v>
      </c>
      <c r="E29" s="22" t="s">
        <v>130</v>
      </c>
      <c r="F29" s="166" t="s">
        <v>82</v>
      </c>
      <c r="G29" s="169">
        <v>1</v>
      </c>
      <c r="H29" s="170">
        <f>'COTAÇÃO - LOTE 01'!I29/(1+'ORC. SINTÉTICO'!$C$11)</f>
        <v>41718.815185648724</v>
      </c>
      <c r="I29" s="170">
        <f t="shared" si="7"/>
        <v>50000</v>
      </c>
      <c r="J29" s="170">
        <f t="shared" si="8"/>
        <v>50000</v>
      </c>
      <c r="K29" s="171">
        <f t="shared" ref="K29:K50" si="13">J29/$J$57</f>
        <v>8.7386107283259785E-3</v>
      </c>
      <c r="L29" s="75"/>
      <c r="M29" s="15"/>
      <c r="N29" s="9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2"/>
    </row>
    <row r="30" spans="1:31" ht="15">
      <c r="A30" s="16"/>
      <c r="B30" s="104">
        <v>4</v>
      </c>
      <c r="C30" s="189"/>
      <c r="D30" s="176"/>
      <c r="E30" s="76" t="s">
        <v>132</v>
      </c>
      <c r="F30" s="176"/>
      <c r="G30" s="177"/>
      <c r="H30" s="178"/>
      <c r="I30" s="178"/>
      <c r="J30" s="178">
        <f>SUM(J31:J32)</f>
        <v>184800</v>
      </c>
      <c r="K30" s="179">
        <f t="shared" si="13"/>
        <v>3.2297905251892814E-2</v>
      </c>
      <c r="L30" s="74"/>
      <c r="M30" s="15"/>
      <c r="N30" s="9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2"/>
    </row>
    <row r="31" spans="1:31" ht="15">
      <c r="A31" s="16"/>
      <c r="B31" s="105" t="s">
        <v>85</v>
      </c>
      <c r="C31" s="165" t="s">
        <v>62</v>
      </c>
      <c r="D31" s="168" t="s">
        <v>81</v>
      </c>
      <c r="E31" s="186" t="s">
        <v>149</v>
      </c>
      <c r="F31" s="168" t="s">
        <v>97</v>
      </c>
      <c r="G31" s="180">
        <v>12</v>
      </c>
      <c r="H31" s="170">
        <f>'COTAÇÃO - LOTE 01'!I31/(1+'ORC. SINTÉTICO'!$C$11)</f>
        <v>10095.953274926991</v>
      </c>
      <c r="I31" s="181">
        <f t="shared" ref="I31" si="14">TRUNC(H31+H31*$C$11,2)</f>
        <v>12100</v>
      </c>
      <c r="J31" s="181">
        <f t="shared" ref="J31" si="15">TRUNC(I31*G31,2)</f>
        <v>145200</v>
      </c>
      <c r="K31" s="182">
        <f t="shared" si="13"/>
        <v>2.537692555505864E-2</v>
      </c>
      <c r="L31" s="75"/>
      <c r="M31" s="15"/>
      <c r="N31" s="9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"/>
    </row>
    <row r="32" spans="1:31" ht="15">
      <c r="A32" s="16"/>
      <c r="B32" s="105" t="s">
        <v>86</v>
      </c>
      <c r="C32" s="165" t="s">
        <v>62</v>
      </c>
      <c r="D32" s="168" t="s">
        <v>81</v>
      </c>
      <c r="E32" s="186" t="s">
        <v>133</v>
      </c>
      <c r="F32" s="168" t="s">
        <v>97</v>
      </c>
      <c r="G32" s="185">
        <v>12</v>
      </c>
      <c r="H32" s="170">
        <f>'COTAÇÃO - LOTE 01'!I32/(1+'ORC. SINTÉTICO'!$C$11)</f>
        <v>2753.4418022528157</v>
      </c>
      <c r="I32" s="181">
        <f t="shared" ref="I32" si="16">TRUNC(H32+H32*$C$11,2)</f>
        <v>3300</v>
      </c>
      <c r="J32" s="181">
        <f t="shared" ref="J32" si="17">TRUNC(I32*G32,2)</f>
        <v>39600</v>
      </c>
      <c r="K32" s="182">
        <f t="shared" si="13"/>
        <v>6.9209796968341744E-3</v>
      </c>
      <c r="L32" s="75"/>
      <c r="M32" s="15"/>
      <c r="N32" s="9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2"/>
    </row>
    <row r="33" spans="1:31" ht="15">
      <c r="A33" s="16"/>
      <c r="B33" s="104">
        <v>5</v>
      </c>
      <c r="C33" s="189"/>
      <c r="D33" s="176"/>
      <c r="E33" s="76" t="s">
        <v>135</v>
      </c>
      <c r="F33" s="176"/>
      <c r="G33" s="177"/>
      <c r="H33" s="178"/>
      <c r="I33" s="178"/>
      <c r="J33" s="178">
        <f>SUM(J34:J37)</f>
        <v>130000</v>
      </c>
      <c r="K33" s="179">
        <f t="shared" si="13"/>
        <v>2.2720387893647543E-2</v>
      </c>
      <c r="L33" s="74"/>
      <c r="M33" s="15"/>
      <c r="N33" s="9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2"/>
    </row>
    <row r="34" spans="1:31" ht="15">
      <c r="A34" s="16"/>
      <c r="B34" s="105" t="s">
        <v>73</v>
      </c>
      <c r="C34" s="165" t="s">
        <v>62</v>
      </c>
      <c r="D34" s="167" t="s">
        <v>81</v>
      </c>
      <c r="E34" s="77" t="s">
        <v>134</v>
      </c>
      <c r="F34" s="168" t="s">
        <v>82</v>
      </c>
      <c r="G34" s="180">
        <v>1</v>
      </c>
      <c r="H34" s="170">
        <f>'COTAÇÃO - LOTE 01'!I34/(1+'ORC. SINTÉTICO'!$C$11)</f>
        <v>83437.630371297448</v>
      </c>
      <c r="I34" s="181">
        <f t="shared" ref="I34" si="18">TRUNC(H34+H34*$C$11,2)</f>
        <v>100000</v>
      </c>
      <c r="J34" s="181">
        <f t="shared" ref="J34" si="19">TRUNC(I34*G34,2)</f>
        <v>100000</v>
      </c>
      <c r="K34" s="182">
        <f t="shared" si="13"/>
        <v>1.7477221456651957E-2</v>
      </c>
      <c r="L34" s="75"/>
      <c r="M34" s="15"/>
      <c r="N34" s="9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2"/>
    </row>
    <row r="35" spans="1:31" ht="15">
      <c r="A35" s="16"/>
      <c r="B35" s="105" t="s">
        <v>75</v>
      </c>
      <c r="C35" s="165" t="s">
        <v>62</v>
      </c>
      <c r="D35" s="167" t="s">
        <v>81</v>
      </c>
      <c r="E35" s="77" t="s">
        <v>136</v>
      </c>
      <c r="F35" s="168" t="s">
        <v>121</v>
      </c>
      <c r="G35" s="180">
        <v>1</v>
      </c>
      <c r="H35" s="170">
        <f>'COTAÇÃO - LOTE 01'!I35/(1+'ORC. SINTÉTICO'!$C$11)</f>
        <v>8343.7630371297455</v>
      </c>
      <c r="I35" s="181">
        <f t="shared" ref="I35:I36" si="20">TRUNC(H35+H35*$C$11,2)</f>
        <v>10000</v>
      </c>
      <c r="J35" s="181">
        <f t="shared" ref="J35:J36" si="21">TRUNC(I35*G35,2)</f>
        <v>10000</v>
      </c>
      <c r="K35" s="182">
        <f t="shared" si="13"/>
        <v>1.7477221456651956E-3</v>
      </c>
      <c r="L35" s="75"/>
      <c r="M35" s="15"/>
      <c r="N35" s="9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2"/>
    </row>
    <row r="36" spans="1:31" ht="15">
      <c r="A36" s="16"/>
      <c r="B36" s="105" t="s">
        <v>76</v>
      </c>
      <c r="C36" s="165" t="s">
        <v>62</v>
      </c>
      <c r="D36" s="167" t="s">
        <v>81</v>
      </c>
      <c r="E36" s="77" t="s">
        <v>137</v>
      </c>
      <c r="F36" s="168" t="s">
        <v>121</v>
      </c>
      <c r="G36" s="180">
        <v>1</v>
      </c>
      <c r="H36" s="170">
        <f>'COTAÇÃO - LOTE 01'!I36/(1+'ORC. SINTÉTICO'!$C$11)</f>
        <v>8343.7630371297455</v>
      </c>
      <c r="I36" s="181">
        <f t="shared" si="20"/>
        <v>10000</v>
      </c>
      <c r="J36" s="181">
        <f t="shared" si="21"/>
        <v>10000</v>
      </c>
      <c r="K36" s="182">
        <f t="shared" si="13"/>
        <v>1.7477221456651956E-3</v>
      </c>
      <c r="L36" s="75"/>
      <c r="M36" s="15"/>
      <c r="N36" s="9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2"/>
    </row>
    <row r="37" spans="1:31" ht="15">
      <c r="A37" s="16"/>
      <c r="B37" s="105" t="s">
        <v>77</v>
      </c>
      <c r="C37" s="165" t="s">
        <v>62</v>
      </c>
      <c r="D37" s="167" t="s">
        <v>81</v>
      </c>
      <c r="E37" s="77" t="s">
        <v>138</v>
      </c>
      <c r="F37" s="168" t="s">
        <v>121</v>
      </c>
      <c r="G37" s="180">
        <v>1</v>
      </c>
      <c r="H37" s="170">
        <f>'COTAÇÃO - LOTE 01'!I37/(1+'ORC. SINTÉTICO'!$C$11)</f>
        <v>8343.7630371297455</v>
      </c>
      <c r="I37" s="181">
        <f t="shared" ref="I37" si="22">TRUNC(H37+H37*$C$11,2)</f>
        <v>10000</v>
      </c>
      <c r="J37" s="181">
        <f t="shared" ref="J37" si="23">TRUNC(I37*G37,2)</f>
        <v>10000</v>
      </c>
      <c r="K37" s="182">
        <f t="shared" si="13"/>
        <v>1.7477221456651956E-3</v>
      </c>
      <c r="L37" s="75"/>
      <c r="M37" s="211"/>
      <c r="N37" s="9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2"/>
    </row>
    <row r="38" spans="1:31" ht="15">
      <c r="A38" s="16"/>
      <c r="B38" s="104">
        <v>6</v>
      </c>
      <c r="C38" s="189"/>
      <c r="D38" s="176"/>
      <c r="E38" s="76" t="s">
        <v>139</v>
      </c>
      <c r="F38" s="176"/>
      <c r="G38" s="177"/>
      <c r="H38" s="184"/>
      <c r="I38" s="178"/>
      <c r="J38" s="178">
        <f>SUM(J39:J39)</f>
        <v>61250</v>
      </c>
      <c r="K38" s="179">
        <f t="shared" si="13"/>
        <v>1.0704798142199323E-2</v>
      </c>
      <c r="L38" s="74"/>
      <c r="M38" s="15"/>
      <c r="N38" s="9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2"/>
    </row>
    <row r="39" spans="1:31" ht="29.4" customHeight="1" thickBot="1">
      <c r="A39" s="16"/>
      <c r="B39" s="229" t="s">
        <v>99</v>
      </c>
      <c r="C39" s="230" t="s">
        <v>62</v>
      </c>
      <c r="D39" s="231" t="s">
        <v>81</v>
      </c>
      <c r="E39" s="232" t="s">
        <v>141</v>
      </c>
      <c r="F39" s="233" t="s">
        <v>140</v>
      </c>
      <c r="G39" s="234">
        <v>250</v>
      </c>
      <c r="H39" s="170">
        <f>'COTAÇÃO - LOTE 01'!I39/(1+'ORC. SINTÉTICO'!$C$11)</f>
        <v>204.42219440967875</v>
      </c>
      <c r="I39" s="235">
        <f t="shared" ref="I39" si="24">TRUNC(H39+H39*$C$11,2)</f>
        <v>245</v>
      </c>
      <c r="J39" s="235">
        <f t="shared" ref="J39" si="25">TRUNC(I39*G39,2)</f>
        <v>61250</v>
      </c>
      <c r="K39" s="236">
        <f t="shared" si="13"/>
        <v>1.0704798142199323E-2</v>
      </c>
      <c r="L39" s="75"/>
      <c r="M39" s="15"/>
      <c r="N39" s="9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2"/>
    </row>
    <row r="40" spans="1:31" ht="15.6">
      <c r="A40" s="16"/>
      <c r="B40" s="361" t="s">
        <v>142</v>
      </c>
      <c r="C40" s="362"/>
      <c r="D40" s="362"/>
      <c r="E40" s="362"/>
      <c r="F40" s="362"/>
      <c r="G40" s="362"/>
      <c r="H40" s="362"/>
      <c r="I40" s="362"/>
      <c r="J40" s="237">
        <f>SUM(J41,J50)</f>
        <v>3754682.01</v>
      </c>
      <c r="K40" s="238">
        <f t="shared" si="13"/>
        <v>0.6562140898807709</v>
      </c>
      <c r="L40" s="75"/>
      <c r="M40" s="15"/>
      <c r="N40" s="9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2"/>
    </row>
    <row r="41" spans="1:31" ht="15">
      <c r="A41" s="16"/>
      <c r="B41" s="239">
        <v>1</v>
      </c>
      <c r="C41" s="240"/>
      <c r="D41" s="241"/>
      <c r="E41" s="242" t="s">
        <v>88</v>
      </c>
      <c r="F41" s="241"/>
      <c r="G41" s="243"/>
      <c r="H41" s="244"/>
      <c r="I41" s="245"/>
      <c r="J41" s="245">
        <f>SUM(J42:J49)</f>
        <v>2944682.01</v>
      </c>
      <c r="K41" s="246">
        <f t="shared" si="13"/>
        <v>0.51464859608189006</v>
      </c>
      <c r="L41" s="75"/>
      <c r="M41" s="15"/>
      <c r="N41" s="9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2"/>
    </row>
    <row r="42" spans="1:31" ht="56.4">
      <c r="A42" s="16"/>
      <c r="B42" s="103" t="s">
        <v>65</v>
      </c>
      <c r="C42" s="165" t="s">
        <v>62</v>
      </c>
      <c r="D42" s="168" t="s">
        <v>81</v>
      </c>
      <c r="E42" s="77" t="s">
        <v>89</v>
      </c>
      <c r="F42" s="168" t="s">
        <v>90</v>
      </c>
      <c r="G42" s="185">
        <v>9</v>
      </c>
      <c r="H42" s="170">
        <f>'COTAÇÃO - LOTE 02'!I20/(1+'ORC. SINTÉTICO'!$C$11)</f>
        <v>27517.730496453896</v>
      </c>
      <c r="I42" s="170">
        <f t="shared" ref="I42:I43" si="26">TRUNC(H42+H42*$C$11,2)</f>
        <v>32980</v>
      </c>
      <c r="J42" s="170">
        <f t="shared" ref="J42:J43" si="27">TRUNC(I42*G42,2)</f>
        <v>296820</v>
      </c>
      <c r="K42" s="171">
        <f t="shared" si="13"/>
        <v>5.1875888727634337E-2</v>
      </c>
      <c r="L42" s="75"/>
      <c r="M42" s="15"/>
      <c r="N42" s="9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2"/>
    </row>
    <row r="43" spans="1:31" ht="85.8" customHeight="1">
      <c r="A43" s="16"/>
      <c r="B43" s="103" t="s">
        <v>66</v>
      </c>
      <c r="C43" s="165" t="s">
        <v>62</v>
      </c>
      <c r="D43" s="168" t="s">
        <v>81</v>
      </c>
      <c r="E43" s="77" t="s">
        <v>91</v>
      </c>
      <c r="F43" s="168" t="s">
        <v>84</v>
      </c>
      <c r="G43" s="185">
        <v>2300</v>
      </c>
      <c r="H43" s="170">
        <f>'COTAÇÃO - LOTE 02'!I21/(1+'ORC. SINTÉTICO'!$C$11)</f>
        <v>300.37546933667079</v>
      </c>
      <c r="I43" s="170">
        <f t="shared" si="26"/>
        <v>360</v>
      </c>
      <c r="J43" s="170">
        <f t="shared" si="27"/>
        <v>828000</v>
      </c>
      <c r="K43" s="171">
        <f t="shared" si="13"/>
        <v>0.14471139366107819</v>
      </c>
      <c r="L43" s="75"/>
      <c r="M43" s="15"/>
      <c r="N43" s="9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2"/>
    </row>
    <row r="44" spans="1:31" ht="128.4">
      <c r="A44" s="16"/>
      <c r="B44" s="103" t="s">
        <v>67</v>
      </c>
      <c r="C44" s="165" t="s">
        <v>62</v>
      </c>
      <c r="D44" s="168" t="s">
        <v>81</v>
      </c>
      <c r="E44" s="77" t="s">
        <v>154</v>
      </c>
      <c r="F44" s="168" t="s">
        <v>90</v>
      </c>
      <c r="G44" s="185">
        <v>9</v>
      </c>
      <c r="H44" s="170">
        <f>'COTAÇÃO - LOTE 02'!I22/(1+'ORC. SINTÉTICO'!$C$11)</f>
        <v>40023.362536503962</v>
      </c>
      <c r="I44" s="170">
        <f t="shared" ref="I44:I49" si="28">TRUNC(H44+H44*$C$11,2)</f>
        <v>47968</v>
      </c>
      <c r="J44" s="170">
        <f t="shared" ref="J44:J49" si="29">TRUNC(I44*G44,2)</f>
        <v>431712</v>
      </c>
      <c r="K44" s="171">
        <f t="shared" si="13"/>
        <v>7.5451262294941299E-2</v>
      </c>
      <c r="L44" s="75"/>
      <c r="M44" s="15"/>
      <c r="N44" s="9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</row>
    <row r="45" spans="1:31" ht="56.4">
      <c r="A45" s="16"/>
      <c r="B45" s="103" t="s">
        <v>143</v>
      </c>
      <c r="C45" s="165" t="s">
        <v>62</v>
      </c>
      <c r="D45" s="168" t="s">
        <v>81</v>
      </c>
      <c r="E45" s="77" t="s">
        <v>92</v>
      </c>
      <c r="F45" s="168" t="s">
        <v>90</v>
      </c>
      <c r="G45" s="185">
        <v>9</v>
      </c>
      <c r="H45" s="170">
        <f>'COTAÇÃO - LOTE 02'!I23/(1+'ORC. SINTÉTICO'!$C$11)</f>
        <v>33333.333333333328</v>
      </c>
      <c r="I45" s="170">
        <f t="shared" si="28"/>
        <v>39950</v>
      </c>
      <c r="J45" s="170">
        <f t="shared" si="29"/>
        <v>359550</v>
      </c>
      <c r="K45" s="171">
        <f t="shared" si="13"/>
        <v>6.2839349747392109E-2</v>
      </c>
      <c r="L45" s="75"/>
      <c r="M45" s="15"/>
      <c r="N45" s="9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2"/>
    </row>
    <row r="46" spans="1:31" ht="42">
      <c r="A46" s="16"/>
      <c r="B46" s="103" t="s">
        <v>144</v>
      </c>
      <c r="C46" s="165" t="s">
        <v>62</v>
      </c>
      <c r="D46" s="168" t="s">
        <v>81</v>
      </c>
      <c r="E46" s="77" t="s">
        <v>93</v>
      </c>
      <c r="F46" s="168" t="s">
        <v>90</v>
      </c>
      <c r="G46" s="185">
        <v>9</v>
      </c>
      <c r="H46" s="170">
        <f>'COTAÇÃO - LOTE 02'!I24/(1+'ORC. SINTÉTICO'!$C$11)</f>
        <v>13350.020859407592</v>
      </c>
      <c r="I46" s="170">
        <f t="shared" si="28"/>
        <v>16000</v>
      </c>
      <c r="J46" s="170">
        <f t="shared" si="29"/>
        <v>144000</v>
      </c>
      <c r="K46" s="171">
        <f t="shared" si="13"/>
        <v>2.5167198897578815E-2</v>
      </c>
      <c r="L46" s="75"/>
      <c r="M46" s="15"/>
      <c r="N46" s="9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2"/>
    </row>
    <row r="47" spans="1:31" ht="42">
      <c r="A47" s="16"/>
      <c r="B47" s="103" t="s">
        <v>145</v>
      </c>
      <c r="C47" s="165" t="s">
        <v>62</v>
      </c>
      <c r="D47" s="168" t="s">
        <v>81</v>
      </c>
      <c r="E47" s="77" t="s">
        <v>94</v>
      </c>
      <c r="F47" s="168" t="s">
        <v>90</v>
      </c>
      <c r="G47" s="185">
        <v>9</v>
      </c>
      <c r="H47" s="170">
        <f>'COTAÇÃO - LOTE 02'!I25/(1+'ORC. SINTÉTICO'!$C$11)</f>
        <v>13350.020859407592</v>
      </c>
      <c r="I47" s="170">
        <f t="shared" si="28"/>
        <v>16000</v>
      </c>
      <c r="J47" s="170">
        <f t="shared" si="29"/>
        <v>144000</v>
      </c>
      <c r="K47" s="171">
        <f t="shared" si="13"/>
        <v>2.5167198897578815E-2</v>
      </c>
      <c r="L47" s="75"/>
      <c r="M47" s="15"/>
      <c r="N47" s="9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2"/>
    </row>
    <row r="48" spans="1:31" ht="15">
      <c r="A48" s="16"/>
      <c r="B48" s="103" t="s">
        <v>146</v>
      </c>
      <c r="C48" s="165" t="s">
        <v>62</v>
      </c>
      <c r="D48" s="168" t="s">
        <v>81</v>
      </c>
      <c r="E48" s="77" t="s">
        <v>155</v>
      </c>
      <c r="F48" s="168" t="s">
        <v>90</v>
      </c>
      <c r="G48" s="185">
        <v>9</v>
      </c>
      <c r="H48" s="170">
        <f>'COTAÇÃO - LOTE 02'!I26/(1+'ORC. SINTÉTICO'!$C$11)</f>
        <v>53307.375886524816</v>
      </c>
      <c r="I48" s="170">
        <f t="shared" si="28"/>
        <v>63888.89</v>
      </c>
      <c r="J48" s="170">
        <f t="shared" si="29"/>
        <v>575000.01</v>
      </c>
      <c r="K48" s="171">
        <f t="shared" si="13"/>
        <v>0.1004940251234709</v>
      </c>
      <c r="L48" s="75"/>
      <c r="M48" s="15"/>
      <c r="N48" s="9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2"/>
    </row>
    <row r="49" spans="1:31" ht="70.8">
      <c r="A49" s="16"/>
      <c r="B49" s="103" t="s">
        <v>147</v>
      </c>
      <c r="C49" s="165" t="s">
        <v>62</v>
      </c>
      <c r="D49" s="168" t="s">
        <v>81</v>
      </c>
      <c r="E49" s="77" t="s">
        <v>95</v>
      </c>
      <c r="F49" s="168" t="s">
        <v>84</v>
      </c>
      <c r="G49" s="185">
        <v>2300</v>
      </c>
      <c r="H49" s="170">
        <f>'COTAÇÃO - LOTE 02'!I27/(1+'ORC. SINTÉTICO'!$C$11)</f>
        <v>60.075093867334161</v>
      </c>
      <c r="I49" s="170">
        <f t="shared" si="28"/>
        <v>72</v>
      </c>
      <c r="J49" s="170">
        <f t="shared" si="29"/>
        <v>165600</v>
      </c>
      <c r="K49" s="171">
        <f t="shared" si="13"/>
        <v>2.8942278732215641E-2</v>
      </c>
      <c r="L49" s="75"/>
      <c r="M49" s="15"/>
      <c r="N49" s="9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2"/>
    </row>
    <row r="50" spans="1:31" ht="27.6">
      <c r="A50" s="16"/>
      <c r="B50" s="239">
        <v>2</v>
      </c>
      <c r="C50" s="240"/>
      <c r="D50" s="241"/>
      <c r="E50" s="242" t="s">
        <v>157</v>
      </c>
      <c r="F50" s="241"/>
      <c r="G50" s="243"/>
      <c r="H50" s="244"/>
      <c r="I50" s="245"/>
      <c r="J50" s="245">
        <f>SUM(J51)</f>
        <v>810000</v>
      </c>
      <c r="K50" s="246">
        <f t="shared" si="13"/>
        <v>0.14156549379888084</v>
      </c>
      <c r="L50" s="75"/>
      <c r="M50" s="15"/>
      <c r="N50" s="9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2"/>
    </row>
    <row r="51" spans="1:31" ht="205.2" customHeight="1" thickBot="1">
      <c r="A51" s="16"/>
      <c r="B51" s="251" t="s">
        <v>98</v>
      </c>
      <c r="C51" s="230" t="s">
        <v>62</v>
      </c>
      <c r="D51" s="233" t="s">
        <v>81</v>
      </c>
      <c r="E51" s="252" t="s">
        <v>156</v>
      </c>
      <c r="F51" s="233" t="s">
        <v>84</v>
      </c>
      <c r="G51" s="253">
        <v>9000</v>
      </c>
      <c r="H51" s="254">
        <f>'COTAÇÃO - LOTE 02'!I29/(1+'ORC. SINTÉTICO'!$C$11)</f>
        <v>75.093867334167697</v>
      </c>
      <c r="I51" s="254">
        <f t="shared" ref="I51" si="30">TRUNC(H51+H51*$C$11,2)</f>
        <v>90</v>
      </c>
      <c r="J51" s="254">
        <f t="shared" ref="J51" si="31">TRUNC(I51*G51,2)</f>
        <v>810000</v>
      </c>
      <c r="K51" s="255">
        <f t="shared" ref="K51" si="32">J51/$J$57</f>
        <v>0.14156549379888084</v>
      </c>
      <c r="L51" s="75"/>
      <c r="M51" s="15"/>
      <c r="N51" s="9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2"/>
    </row>
    <row r="52" spans="1:31" ht="21" customHeight="1">
      <c r="A52" s="2"/>
      <c r="B52" s="256"/>
      <c r="C52" s="257"/>
      <c r="D52" s="258"/>
      <c r="E52" s="258"/>
      <c r="F52" s="259"/>
      <c r="G52" s="260"/>
      <c r="H52" s="363" t="s">
        <v>148</v>
      </c>
      <c r="I52" s="363"/>
      <c r="J52" s="261">
        <f>J40+J18</f>
        <v>5721733.2999999998</v>
      </c>
      <c r="K52" s="262"/>
      <c r="L52" s="75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21" customHeight="1">
      <c r="A53" s="2"/>
      <c r="B53" s="106"/>
      <c r="C53" s="87"/>
      <c r="D53" s="88"/>
      <c r="E53" s="88"/>
      <c r="F53" s="89"/>
      <c r="G53" s="90"/>
      <c r="H53" s="250"/>
      <c r="I53" s="250"/>
      <c r="J53" s="223"/>
      <c r="K53" s="107"/>
      <c r="L53" s="75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>
      <c r="A54" s="2"/>
      <c r="B54" s="108"/>
      <c r="C54" s="378" t="s">
        <v>161</v>
      </c>
      <c r="D54" s="378"/>
      <c r="E54" s="378"/>
      <c r="F54" s="372" t="s">
        <v>158</v>
      </c>
      <c r="G54" s="373"/>
      <c r="H54" s="374" t="s">
        <v>159</v>
      </c>
      <c r="I54" s="375"/>
      <c r="J54" s="376" t="s">
        <v>160</v>
      </c>
      <c r="K54" s="377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>
      <c r="A55" s="2"/>
      <c r="B55" s="367"/>
      <c r="C55" s="368"/>
      <c r="D55" s="368"/>
      <c r="E55" s="94"/>
      <c r="F55" s="264" t="s">
        <v>22</v>
      </c>
      <c r="G55" s="265">
        <f>J18/(1+C11)</f>
        <v>1641260.9845640382</v>
      </c>
      <c r="H55" s="264" t="s">
        <v>22</v>
      </c>
      <c r="I55" s="268">
        <f>J40/(1+C11)</f>
        <v>3132817.6971214013</v>
      </c>
      <c r="J55" s="369">
        <f>I55+G55</f>
        <v>4774078.6816854393</v>
      </c>
      <c r="K55" s="37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>
      <c r="A56" s="2"/>
      <c r="B56" s="247"/>
      <c r="C56" s="263"/>
      <c r="D56" s="263"/>
      <c r="E56" s="263"/>
      <c r="F56" s="264" t="s">
        <v>23</v>
      </c>
      <c r="G56" s="265">
        <f>J18-G55</f>
        <v>325790.30543596181</v>
      </c>
      <c r="H56" s="264" t="s">
        <v>23</v>
      </c>
      <c r="I56" s="268">
        <f>J40-I55</f>
        <v>621864.31287859846</v>
      </c>
      <c r="J56" s="369">
        <f t="shared" ref="J56:J57" si="33">I56+G56</f>
        <v>947654.61831456027</v>
      </c>
      <c r="K56" s="371"/>
      <c r="L56" s="2"/>
      <c r="M56" s="2"/>
      <c r="N56" s="2"/>
      <c r="O56" s="68">
        <f>I57*0.25</f>
        <v>938670.50249999994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>
      <c r="A57" s="2"/>
      <c r="B57" s="248"/>
      <c r="C57" s="249"/>
      <c r="D57" s="249"/>
      <c r="E57" s="249"/>
      <c r="F57" s="266" t="s">
        <v>24</v>
      </c>
      <c r="G57" s="267">
        <f>G55+G56</f>
        <v>1967051.29</v>
      </c>
      <c r="H57" s="266" t="s">
        <v>24</v>
      </c>
      <c r="I57" s="269">
        <f>I55+I56</f>
        <v>3754682.01</v>
      </c>
      <c r="J57" s="365">
        <f t="shared" si="33"/>
        <v>5721733.2999999998</v>
      </c>
      <c r="K57" s="366"/>
      <c r="L57" s="2"/>
      <c r="M57" s="2"/>
      <c r="N57" s="2"/>
      <c r="O57" s="68">
        <f>G57+I57-O56</f>
        <v>4783062.7974999994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>
      <c r="A58" s="2"/>
      <c r="B58" s="2"/>
      <c r="C58" s="2"/>
      <c r="D58" s="2"/>
      <c r="E58" s="2"/>
      <c r="F58" s="2"/>
      <c r="G58" s="1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>
      <c r="A59" s="2"/>
      <c r="B59" s="2"/>
      <c r="C59" s="2"/>
      <c r="D59" s="2"/>
      <c r="E59" s="2"/>
      <c r="F59" s="2"/>
      <c r="G59" s="1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>
      <c r="A60" s="2"/>
      <c r="B60" s="2"/>
      <c r="C60" s="2"/>
      <c r="D60" s="2"/>
      <c r="E60" s="2"/>
      <c r="F60" s="2"/>
      <c r="G60" s="12"/>
      <c r="H60" s="2"/>
      <c r="I60" s="2"/>
      <c r="J60" s="364"/>
      <c r="K60" s="364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>
      <c r="A61" s="2"/>
      <c r="B61" s="2"/>
      <c r="C61" s="2"/>
      <c r="D61" s="2"/>
      <c r="E61" s="2"/>
      <c r="F61" s="2"/>
      <c r="G61" s="12"/>
      <c r="H61" s="2"/>
      <c r="I61" s="2"/>
      <c r="J61" s="2"/>
      <c r="K61" s="68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>
      <c r="A62" s="2"/>
      <c r="B62" s="2"/>
      <c r="C62" s="2"/>
      <c r="D62" s="2"/>
      <c r="E62" s="2"/>
      <c r="F62" s="2"/>
      <c r="G62" s="1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>
      <c r="A63" s="2"/>
      <c r="B63" s="2"/>
      <c r="C63" s="2"/>
      <c r="D63" s="2"/>
      <c r="E63" s="2"/>
      <c r="F63" s="2"/>
      <c r="G63" s="1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>
      <c r="A64" s="2"/>
      <c r="B64" s="2"/>
      <c r="C64" s="2"/>
      <c r="D64" s="2"/>
      <c r="E64" s="2"/>
      <c r="F64" s="2"/>
      <c r="G64" s="1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2:11">
      <c r="B65" s="2"/>
      <c r="C65" s="2"/>
      <c r="D65" s="2"/>
      <c r="E65" s="2"/>
      <c r="F65" s="2"/>
      <c r="G65" s="12"/>
      <c r="H65" s="2"/>
      <c r="I65" s="2"/>
      <c r="J65" s="19"/>
      <c r="K65" s="2"/>
    </row>
    <row r="66" spans="2:11">
      <c r="B66" s="2"/>
      <c r="C66" s="2"/>
      <c r="D66" s="2"/>
      <c r="E66" s="2"/>
      <c r="F66" s="2"/>
      <c r="G66" s="12"/>
      <c r="H66" s="2"/>
      <c r="I66" s="2"/>
      <c r="J66" s="2"/>
      <c r="K66" s="2"/>
    </row>
    <row r="67" spans="2:11">
      <c r="B67" s="2"/>
      <c r="C67" s="2"/>
      <c r="D67" s="2"/>
      <c r="E67" s="2"/>
      <c r="F67" s="2"/>
      <c r="G67" s="12"/>
      <c r="H67" s="2"/>
      <c r="I67" s="2"/>
      <c r="J67" s="2"/>
      <c r="K67" s="2"/>
    </row>
    <row r="68" spans="2:11">
      <c r="B68" s="2"/>
      <c r="C68" s="2"/>
      <c r="D68" s="2"/>
      <c r="E68" s="2"/>
      <c r="F68" s="2"/>
      <c r="G68" s="12"/>
      <c r="H68" s="2"/>
      <c r="I68" s="2"/>
      <c r="J68" s="2"/>
      <c r="K68" s="2"/>
    </row>
    <row r="69" spans="2:11">
      <c r="B69" s="2"/>
      <c r="C69" s="2"/>
      <c r="D69" s="2"/>
      <c r="E69" s="2"/>
      <c r="F69" s="2"/>
      <c r="G69" s="12"/>
      <c r="H69" s="2"/>
      <c r="I69" s="2"/>
      <c r="J69" s="2"/>
      <c r="K69" s="2"/>
    </row>
    <row r="70" spans="2:11">
      <c r="B70" s="2"/>
      <c r="C70" s="2"/>
      <c r="D70" s="2"/>
      <c r="E70" s="2"/>
      <c r="F70" s="2"/>
      <c r="G70" s="12"/>
      <c r="H70" s="2"/>
      <c r="I70" s="2"/>
      <c r="J70" s="2"/>
      <c r="K70" s="2"/>
    </row>
    <row r="71" spans="2:11">
      <c r="B71" s="2"/>
      <c r="C71" s="2"/>
      <c r="D71" s="2"/>
      <c r="E71" s="2"/>
      <c r="F71" s="2"/>
      <c r="G71" s="12"/>
      <c r="H71" s="2"/>
      <c r="I71" s="2"/>
      <c r="J71" s="2"/>
      <c r="K71" s="2"/>
    </row>
    <row r="72" spans="2:11">
      <c r="B72" s="2"/>
      <c r="C72" s="2"/>
      <c r="D72" s="2"/>
      <c r="E72" s="2"/>
      <c r="F72" s="2"/>
      <c r="G72" s="12"/>
      <c r="H72" s="2"/>
      <c r="I72" s="2"/>
      <c r="J72" s="2"/>
      <c r="K72" s="2"/>
    </row>
    <row r="73" spans="2:11">
      <c r="B73" s="2"/>
      <c r="C73" s="2"/>
      <c r="D73" s="2"/>
      <c r="E73" s="2"/>
      <c r="F73" s="2"/>
      <c r="G73" s="12"/>
      <c r="H73" s="2"/>
      <c r="I73" s="2"/>
      <c r="J73" s="2"/>
      <c r="K73" s="2"/>
    </row>
    <row r="74" spans="2:11">
      <c r="B74" s="2"/>
      <c r="C74" s="2"/>
      <c r="D74" s="2"/>
      <c r="E74" s="2"/>
      <c r="F74" s="2"/>
      <c r="G74" s="12"/>
      <c r="H74" s="2"/>
      <c r="I74" s="2"/>
      <c r="J74" s="2"/>
      <c r="K74" s="2"/>
    </row>
    <row r="75" spans="2:11">
      <c r="B75" s="2"/>
      <c r="C75" s="2"/>
      <c r="D75" s="2"/>
      <c r="E75" s="2"/>
      <c r="F75" s="2"/>
      <c r="G75" s="12"/>
      <c r="H75" s="2"/>
      <c r="I75" s="2"/>
      <c r="J75" s="2"/>
      <c r="K75" s="2"/>
    </row>
    <row r="76" spans="2:11">
      <c r="B76" s="2"/>
      <c r="C76" s="2"/>
      <c r="D76" s="2"/>
      <c r="E76" s="2"/>
      <c r="F76" s="2"/>
      <c r="G76" s="12"/>
      <c r="H76" s="2"/>
      <c r="I76" s="2"/>
      <c r="J76" s="2"/>
      <c r="K76" s="2"/>
    </row>
    <row r="77" spans="2:11">
      <c r="B77" s="2"/>
      <c r="C77" s="2"/>
      <c r="D77" s="2"/>
      <c r="E77" s="2"/>
      <c r="F77" s="2"/>
      <c r="G77" s="12"/>
      <c r="H77" s="2"/>
      <c r="I77" s="2"/>
      <c r="J77" s="2"/>
      <c r="K77" s="2"/>
    </row>
    <row r="78" spans="2:11">
      <c r="B78" s="2"/>
      <c r="C78" s="2"/>
      <c r="D78" s="2"/>
      <c r="E78" s="2"/>
      <c r="F78" s="2"/>
      <c r="G78" s="12"/>
      <c r="H78" s="2"/>
      <c r="I78" s="2"/>
      <c r="J78" s="2"/>
      <c r="K78" s="2"/>
    </row>
    <row r="79" spans="2:11">
      <c r="B79" s="2"/>
      <c r="C79" s="2"/>
      <c r="D79" s="2"/>
      <c r="E79" s="2"/>
      <c r="F79" s="2"/>
      <c r="G79" s="12"/>
      <c r="H79" s="2"/>
      <c r="I79" s="2"/>
      <c r="J79" s="2"/>
      <c r="K79" s="2"/>
    </row>
    <row r="80" spans="2:11">
      <c r="B80" s="2"/>
      <c r="C80" s="2"/>
      <c r="D80" s="2"/>
      <c r="E80" s="2"/>
      <c r="F80" s="2"/>
      <c r="G80" s="12"/>
      <c r="H80" s="2"/>
      <c r="I80" s="2"/>
      <c r="J80" s="2"/>
      <c r="K80" s="2"/>
    </row>
    <row r="81" spans="2:11">
      <c r="B81" s="2"/>
      <c r="C81" s="2"/>
      <c r="D81" s="2"/>
      <c r="E81" s="2"/>
      <c r="F81" s="2"/>
      <c r="G81" s="12"/>
      <c r="H81" s="2"/>
      <c r="I81" s="2"/>
      <c r="J81" s="2"/>
      <c r="K81" s="2"/>
    </row>
    <row r="82" spans="2:11">
      <c r="B82" s="2"/>
      <c r="C82" s="2"/>
      <c r="D82" s="2"/>
      <c r="E82" s="2"/>
      <c r="F82" s="2"/>
      <c r="G82" s="12"/>
      <c r="H82" s="2"/>
      <c r="I82" s="2"/>
      <c r="J82" s="2"/>
      <c r="K82" s="2"/>
    </row>
    <row r="83" spans="2:11">
      <c r="B83" s="2"/>
      <c r="C83" s="2"/>
      <c r="D83" s="2"/>
      <c r="E83" s="2"/>
      <c r="F83" s="2"/>
      <c r="G83" s="12"/>
      <c r="H83" s="2"/>
      <c r="I83" s="2"/>
      <c r="J83" s="2"/>
      <c r="K83" s="2"/>
    </row>
    <row r="84" spans="2:11">
      <c r="B84" s="2"/>
      <c r="C84" s="2"/>
      <c r="D84" s="2"/>
      <c r="E84" s="2"/>
      <c r="F84" s="2"/>
      <c r="G84" s="12"/>
      <c r="H84" s="2"/>
      <c r="I84" s="2"/>
      <c r="J84" s="2"/>
      <c r="K84" s="2"/>
    </row>
    <row r="85" spans="2:11">
      <c r="B85" s="2"/>
      <c r="C85" s="2"/>
      <c r="D85" s="2"/>
      <c r="E85" s="2"/>
      <c r="F85" s="2"/>
      <c r="G85" s="12"/>
      <c r="H85" s="2"/>
      <c r="I85" s="2"/>
      <c r="J85" s="2"/>
      <c r="K85" s="2"/>
    </row>
    <row r="86" spans="2:11">
      <c r="B86" s="2"/>
      <c r="C86" s="2"/>
      <c r="D86" s="2"/>
      <c r="E86" s="2"/>
      <c r="F86" s="2"/>
      <c r="G86" s="12"/>
      <c r="H86" s="2"/>
      <c r="I86" s="2"/>
      <c r="J86" s="2"/>
      <c r="K86" s="2"/>
    </row>
    <row r="87" spans="2:11">
      <c r="B87" s="2"/>
      <c r="C87" s="2"/>
      <c r="D87" s="2"/>
      <c r="E87" s="2"/>
      <c r="F87" s="2"/>
      <c r="G87" s="12"/>
      <c r="H87" s="2"/>
      <c r="I87" s="2"/>
      <c r="J87" s="2"/>
      <c r="K87" s="2"/>
    </row>
    <row r="88" spans="2:11">
      <c r="B88" s="2"/>
      <c r="C88" s="2"/>
      <c r="D88" s="2"/>
      <c r="E88" s="2"/>
      <c r="F88" s="2"/>
      <c r="G88" s="12"/>
      <c r="H88" s="2"/>
      <c r="I88" s="2"/>
      <c r="J88" s="2"/>
      <c r="K88" s="2"/>
    </row>
    <row r="89" spans="2:11">
      <c r="B89" s="2"/>
      <c r="C89" s="2"/>
      <c r="D89" s="2"/>
      <c r="E89" s="2"/>
      <c r="F89" s="2"/>
      <c r="G89" s="12"/>
      <c r="H89" s="2"/>
      <c r="I89" s="2"/>
      <c r="J89" s="2"/>
      <c r="K89" s="2"/>
    </row>
    <row r="90" spans="2:11">
      <c r="B90" s="2"/>
      <c r="C90" s="2"/>
      <c r="D90" s="2"/>
      <c r="E90" s="2"/>
      <c r="F90" s="2"/>
      <c r="G90" s="12"/>
      <c r="H90" s="2"/>
      <c r="I90" s="2"/>
      <c r="J90" s="2"/>
      <c r="K90" s="2"/>
    </row>
    <row r="91" spans="2:11">
      <c r="B91" s="2"/>
      <c r="C91" s="2"/>
      <c r="D91" s="2"/>
      <c r="E91" s="2"/>
      <c r="F91" s="2"/>
      <c r="G91" s="12"/>
      <c r="H91" s="2"/>
      <c r="I91" s="2"/>
      <c r="J91" s="2"/>
      <c r="K91" s="2"/>
    </row>
    <row r="92" spans="2:11">
      <c r="B92" s="2"/>
      <c r="C92" s="2"/>
      <c r="D92" s="2"/>
      <c r="E92" s="2"/>
      <c r="F92" s="2"/>
      <c r="G92" s="12"/>
      <c r="H92" s="2"/>
      <c r="I92" s="2"/>
      <c r="J92" s="2"/>
      <c r="K92" s="2"/>
    </row>
    <row r="93" spans="2:11">
      <c r="B93" s="2"/>
      <c r="C93" s="2"/>
      <c r="D93" s="2"/>
      <c r="E93" s="2"/>
      <c r="F93" s="2"/>
      <c r="G93" s="12"/>
      <c r="H93" s="2"/>
      <c r="I93" s="2"/>
      <c r="J93" s="2"/>
      <c r="K93" s="2"/>
    </row>
    <row r="94" spans="2:11">
      <c r="B94" s="2"/>
      <c r="C94" s="2"/>
      <c r="D94" s="2"/>
      <c r="E94" s="2"/>
      <c r="F94" s="2"/>
      <c r="G94" s="12"/>
      <c r="H94" s="2"/>
      <c r="I94" s="2"/>
      <c r="J94" s="2"/>
      <c r="K94" s="2"/>
    </row>
    <row r="95" spans="2:11">
      <c r="B95" s="2"/>
      <c r="C95" s="2"/>
      <c r="D95" s="2"/>
      <c r="E95" s="2"/>
      <c r="F95" s="2"/>
      <c r="G95" s="12"/>
      <c r="H95" s="2"/>
      <c r="I95" s="2"/>
      <c r="J95" s="2"/>
      <c r="K95" s="2"/>
    </row>
    <row r="96" spans="2:11">
      <c r="B96" s="2"/>
      <c r="C96" s="2"/>
      <c r="D96" s="2"/>
      <c r="E96" s="2"/>
      <c r="F96" s="2"/>
      <c r="G96" s="12"/>
      <c r="H96" s="2"/>
      <c r="I96" s="2"/>
      <c r="J96" s="2"/>
      <c r="K96" s="2"/>
    </row>
    <row r="97" spans="2:11">
      <c r="B97" s="2"/>
      <c r="C97" s="2"/>
      <c r="D97" s="2"/>
      <c r="E97" s="2"/>
      <c r="F97" s="2"/>
      <c r="G97" s="12"/>
      <c r="H97" s="2"/>
      <c r="I97" s="2"/>
      <c r="J97" s="2"/>
      <c r="K97" s="2"/>
    </row>
    <row r="98" spans="2:11">
      <c r="B98" s="2"/>
      <c r="C98" s="2"/>
      <c r="D98" s="2"/>
      <c r="E98" s="2"/>
      <c r="F98" s="2"/>
      <c r="G98" s="12"/>
      <c r="H98" s="2"/>
      <c r="I98" s="2"/>
      <c r="J98" s="2"/>
      <c r="K98" s="2"/>
    </row>
    <row r="99" spans="2:11">
      <c r="B99" s="2"/>
      <c r="C99" s="2"/>
      <c r="D99" s="2"/>
      <c r="E99" s="2"/>
      <c r="F99" s="2"/>
      <c r="G99" s="12"/>
      <c r="H99" s="2"/>
      <c r="I99" s="2"/>
      <c r="J99" s="2"/>
      <c r="K99" s="2"/>
    </row>
    <row r="100" spans="2:11">
      <c r="B100" s="2"/>
      <c r="C100" s="2"/>
      <c r="D100" s="2"/>
      <c r="E100" s="2"/>
      <c r="F100" s="2"/>
      <c r="G100" s="12"/>
      <c r="H100" s="2"/>
      <c r="I100" s="2"/>
      <c r="J100" s="2"/>
      <c r="K100" s="2"/>
    </row>
    <row r="101" spans="2:11">
      <c r="B101" s="2"/>
      <c r="C101" s="2"/>
      <c r="D101" s="2"/>
      <c r="E101" s="2"/>
      <c r="F101" s="2"/>
      <c r="G101" s="12"/>
      <c r="H101" s="2"/>
      <c r="I101" s="2"/>
      <c r="J101" s="2"/>
      <c r="K101" s="2"/>
    </row>
    <row r="102" spans="2:11">
      <c r="B102" s="2"/>
      <c r="C102" s="2"/>
      <c r="D102" s="2"/>
      <c r="E102" s="2"/>
      <c r="F102" s="2"/>
      <c r="G102" s="12"/>
      <c r="H102" s="2"/>
      <c r="I102" s="2"/>
      <c r="J102" s="2"/>
      <c r="K102" s="2"/>
    </row>
    <row r="103" spans="2:11">
      <c r="B103" s="2"/>
      <c r="C103" s="2"/>
      <c r="D103" s="2"/>
      <c r="E103" s="2"/>
      <c r="F103" s="2"/>
      <c r="G103" s="12"/>
      <c r="H103" s="2"/>
      <c r="I103" s="2"/>
      <c r="J103" s="2"/>
      <c r="K103" s="2"/>
    </row>
    <row r="104" spans="2:11">
      <c r="B104" s="2"/>
      <c r="C104" s="2"/>
      <c r="D104" s="2"/>
      <c r="E104" s="2"/>
      <c r="F104" s="2"/>
      <c r="G104" s="12"/>
      <c r="H104" s="2"/>
      <c r="I104" s="2"/>
      <c r="J104" s="2"/>
      <c r="K104" s="2"/>
    </row>
    <row r="105" spans="2:11">
      <c r="B105" s="2"/>
      <c r="C105" s="2"/>
      <c r="D105" s="2"/>
      <c r="E105" s="2"/>
      <c r="F105" s="2"/>
      <c r="G105" s="12"/>
      <c r="H105" s="2"/>
      <c r="I105" s="2"/>
      <c r="J105" s="2"/>
      <c r="K105" s="2"/>
    </row>
    <row r="106" spans="2:11">
      <c r="B106" s="2"/>
      <c r="C106" s="2"/>
      <c r="D106" s="2"/>
      <c r="E106" s="2"/>
      <c r="F106" s="2"/>
      <c r="G106" s="12"/>
      <c r="H106" s="2"/>
      <c r="I106" s="2"/>
      <c r="J106" s="2"/>
      <c r="K106" s="2"/>
    </row>
    <row r="107" spans="2:11">
      <c r="B107" s="2"/>
      <c r="C107" s="2"/>
      <c r="D107" s="2"/>
      <c r="E107" s="2"/>
      <c r="F107" s="2"/>
      <c r="G107" s="12"/>
      <c r="H107" s="2"/>
      <c r="I107" s="2"/>
      <c r="J107" s="2"/>
      <c r="K107" s="2"/>
    </row>
    <row r="108" spans="2:11">
      <c r="B108" s="2"/>
      <c r="C108" s="2"/>
      <c r="D108" s="2"/>
      <c r="E108" s="2"/>
      <c r="F108" s="2"/>
      <c r="G108" s="12"/>
      <c r="H108" s="2"/>
      <c r="I108" s="2"/>
      <c r="J108" s="2"/>
      <c r="K108" s="2"/>
    </row>
    <row r="109" spans="2:11">
      <c r="B109" s="2"/>
      <c r="C109" s="2"/>
      <c r="D109" s="2"/>
      <c r="E109" s="2"/>
      <c r="F109" s="2"/>
      <c r="G109" s="12"/>
      <c r="H109" s="2"/>
      <c r="I109" s="2"/>
      <c r="J109" s="2"/>
      <c r="K109" s="2"/>
    </row>
    <row r="110" spans="2:11">
      <c r="B110" s="2"/>
      <c r="C110" s="2"/>
      <c r="D110" s="2"/>
      <c r="E110" s="2"/>
      <c r="F110" s="2"/>
      <c r="G110" s="12"/>
      <c r="H110" s="2"/>
      <c r="I110" s="2"/>
      <c r="J110" s="2"/>
      <c r="K110" s="2"/>
    </row>
    <row r="111" spans="2:11">
      <c r="B111" s="2"/>
      <c r="C111" s="2"/>
      <c r="D111" s="2"/>
      <c r="E111" s="2"/>
      <c r="F111" s="2"/>
      <c r="G111" s="12"/>
      <c r="H111" s="2"/>
      <c r="I111" s="2"/>
      <c r="J111" s="2"/>
      <c r="K111" s="2"/>
    </row>
    <row r="112" spans="2:11">
      <c r="B112" s="2"/>
      <c r="C112" s="2"/>
      <c r="D112" s="2"/>
      <c r="E112" s="2"/>
      <c r="F112" s="2"/>
      <c r="G112" s="12"/>
      <c r="H112" s="2"/>
      <c r="I112" s="2"/>
      <c r="J112" s="2"/>
      <c r="K112" s="2"/>
    </row>
    <row r="113" spans="2:11">
      <c r="B113" s="2"/>
      <c r="C113" s="2"/>
      <c r="D113" s="2"/>
      <c r="E113" s="2"/>
      <c r="F113" s="2"/>
      <c r="G113" s="12"/>
      <c r="H113" s="2"/>
      <c r="I113" s="2"/>
      <c r="J113" s="2"/>
      <c r="K113" s="2"/>
    </row>
    <row r="114" spans="2:11">
      <c r="B114" s="2"/>
      <c r="C114" s="2"/>
      <c r="D114" s="2"/>
      <c r="E114" s="2"/>
      <c r="F114" s="2"/>
      <c r="G114" s="12"/>
      <c r="H114" s="2"/>
      <c r="I114" s="2"/>
      <c r="J114" s="2"/>
      <c r="K114" s="2"/>
    </row>
    <row r="115" spans="2:11">
      <c r="B115" s="2"/>
      <c r="C115" s="2"/>
      <c r="D115" s="2"/>
      <c r="E115" s="2"/>
      <c r="F115" s="2"/>
      <c r="G115" s="12"/>
      <c r="H115" s="2"/>
      <c r="I115" s="2"/>
      <c r="J115" s="2"/>
      <c r="K115" s="2"/>
    </row>
    <row r="116" spans="2:11">
      <c r="B116" s="2"/>
      <c r="C116" s="2"/>
      <c r="D116" s="2"/>
      <c r="E116" s="2"/>
      <c r="F116" s="2"/>
      <c r="G116" s="12"/>
      <c r="H116" s="2"/>
      <c r="I116" s="2"/>
      <c r="J116" s="2"/>
      <c r="K116" s="2"/>
    </row>
    <row r="117" spans="2:11">
      <c r="B117" s="2"/>
      <c r="C117" s="2"/>
      <c r="D117" s="2"/>
      <c r="E117" s="2"/>
      <c r="F117" s="2"/>
      <c r="G117" s="12"/>
      <c r="H117" s="2"/>
      <c r="I117" s="2"/>
      <c r="J117" s="2"/>
      <c r="K117" s="2"/>
    </row>
    <row r="118" spans="2:11">
      <c r="B118" s="2"/>
      <c r="C118" s="2"/>
      <c r="D118" s="2"/>
      <c r="E118" s="2"/>
      <c r="F118" s="2"/>
      <c r="G118" s="12"/>
      <c r="H118" s="2"/>
      <c r="I118" s="2"/>
      <c r="J118" s="2"/>
      <c r="K118" s="2"/>
    </row>
    <row r="119" spans="2:11">
      <c r="B119" s="2"/>
      <c r="C119" s="2"/>
      <c r="D119" s="2"/>
      <c r="E119" s="2"/>
      <c r="F119" s="2"/>
      <c r="G119" s="12"/>
      <c r="H119" s="2"/>
      <c r="I119" s="2"/>
      <c r="J119" s="2"/>
      <c r="K119" s="2"/>
    </row>
    <row r="120" spans="2:11">
      <c r="B120" s="2"/>
      <c r="C120" s="2"/>
      <c r="D120" s="2"/>
      <c r="E120" s="2"/>
      <c r="F120" s="2"/>
      <c r="G120" s="12"/>
      <c r="H120" s="2"/>
      <c r="I120" s="2"/>
      <c r="J120" s="2"/>
      <c r="K120" s="2"/>
    </row>
    <row r="121" spans="2:11">
      <c r="B121" s="2"/>
      <c r="C121" s="2"/>
      <c r="D121" s="2"/>
      <c r="E121" s="2"/>
      <c r="F121" s="2"/>
      <c r="G121" s="12"/>
      <c r="H121" s="2"/>
      <c r="I121" s="2"/>
      <c r="J121" s="2"/>
      <c r="K121" s="2"/>
    </row>
    <row r="122" spans="2:11">
      <c r="B122" s="2"/>
      <c r="C122" s="2"/>
      <c r="D122" s="2"/>
      <c r="E122" s="2"/>
      <c r="F122" s="2"/>
      <c r="G122" s="12"/>
      <c r="H122" s="2"/>
      <c r="I122" s="2"/>
      <c r="J122" s="2"/>
      <c r="K122" s="2"/>
    </row>
    <row r="123" spans="2:11">
      <c r="B123" s="2"/>
      <c r="C123" s="2"/>
      <c r="D123" s="2"/>
      <c r="E123" s="2"/>
      <c r="F123" s="2"/>
      <c r="G123" s="12"/>
      <c r="H123" s="2"/>
      <c r="I123" s="2"/>
      <c r="J123" s="2"/>
      <c r="K123" s="2"/>
    </row>
    <row r="124" spans="2:11">
      <c r="B124" s="2"/>
      <c r="C124" s="2"/>
      <c r="D124" s="2"/>
      <c r="E124" s="2"/>
      <c r="F124" s="2"/>
      <c r="G124" s="12"/>
      <c r="H124" s="2"/>
      <c r="I124" s="2"/>
      <c r="J124" s="2"/>
      <c r="K124" s="2"/>
    </row>
    <row r="125" spans="2:11">
      <c r="B125" s="2"/>
      <c r="C125" s="2"/>
      <c r="D125" s="2"/>
      <c r="E125" s="2"/>
      <c r="F125" s="2"/>
      <c r="G125" s="12"/>
      <c r="H125" s="2"/>
      <c r="I125" s="2"/>
      <c r="J125" s="2"/>
      <c r="K125" s="2"/>
    </row>
    <row r="126" spans="2:11">
      <c r="B126" s="2"/>
      <c r="C126" s="2"/>
      <c r="D126" s="2"/>
      <c r="E126" s="2"/>
      <c r="F126" s="2"/>
      <c r="G126" s="12"/>
      <c r="H126" s="2"/>
      <c r="I126" s="2"/>
      <c r="J126" s="2"/>
      <c r="K126" s="2"/>
    </row>
    <row r="127" spans="2:11">
      <c r="B127" s="2"/>
      <c r="C127" s="2"/>
      <c r="D127" s="2"/>
      <c r="E127" s="2"/>
      <c r="F127" s="2"/>
      <c r="G127" s="12"/>
      <c r="H127" s="2"/>
      <c r="I127" s="2"/>
      <c r="J127" s="2"/>
      <c r="K127" s="2"/>
    </row>
    <row r="128" spans="2:11">
      <c r="B128" s="2"/>
      <c r="C128" s="2"/>
      <c r="D128" s="2"/>
      <c r="E128" s="2"/>
      <c r="F128" s="2"/>
      <c r="G128" s="12"/>
      <c r="H128" s="2"/>
      <c r="I128" s="2"/>
      <c r="J128" s="2"/>
      <c r="K128" s="2"/>
    </row>
    <row r="129" spans="2:11">
      <c r="B129" s="2"/>
      <c r="C129" s="2"/>
      <c r="D129" s="2"/>
      <c r="E129" s="2"/>
      <c r="F129" s="2"/>
      <c r="G129" s="12"/>
      <c r="H129" s="2"/>
      <c r="I129" s="2"/>
      <c r="J129" s="2"/>
      <c r="K129" s="2"/>
    </row>
    <row r="130" spans="2:11">
      <c r="B130" s="2"/>
      <c r="C130" s="2"/>
      <c r="D130" s="2"/>
      <c r="E130" s="2"/>
      <c r="F130" s="2"/>
      <c r="G130" s="12"/>
      <c r="H130" s="2"/>
      <c r="I130" s="2"/>
      <c r="J130" s="2"/>
      <c r="K130" s="2"/>
    </row>
    <row r="131" spans="2:11">
      <c r="B131" s="2"/>
      <c r="C131" s="2"/>
      <c r="D131" s="2"/>
      <c r="E131" s="2"/>
      <c r="F131" s="2"/>
      <c r="G131" s="12"/>
      <c r="H131" s="2"/>
      <c r="I131" s="2"/>
      <c r="J131" s="2"/>
      <c r="K131" s="2"/>
    </row>
    <row r="132" spans="2:11">
      <c r="B132" s="2"/>
      <c r="C132" s="2"/>
      <c r="D132" s="2"/>
      <c r="E132" s="2"/>
      <c r="F132" s="2"/>
      <c r="G132" s="12"/>
      <c r="H132" s="2"/>
      <c r="I132" s="2"/>
      <c r="J132" s="2"/>
      <c r="K132" s="2"/>
    </row>
    <row r="133" spans="2:11">
      <c r="B133" s="2"/>
      <c r="C133" s="2"/>
      <c r="D133" s="2"/>
      <c r="E133" s="2"/>
      <c r="F133" s="2"/>
      <c r="G133" s="12"/>
      <c r="H133" s="2"/>
      <c r="I133" s="2"/>
      <c r="J133" s="2"/>
      <c r="K133" s="2"/>
    </row>
    <row r="134" spans="2:11">
      <c r="B134" s="2"/>
      <c r="C134" s="2"/>
      <c r="D134" s="2"/>
      <c r="E134" s="2"/>
      <c r="F134" s="2"/>
      <c r="G134" s="12"/>
      <c r="H134" s="2"/>
      <c r="I134" s="2"/>
      <c r="J134" s="2"/>
      <c r="K134" s="2"/>
    </row>
    <row r="135" spans="2:11">
      <c r="B135" s="2"/>
      <c r="C135" s="2"/>
      <c r="D135" s="2"/>
      <c r="E135" s="2"/>
      <c r="F135" s="2"/>
      <c r="G135" s="12"/>
      <c r="H135" s="2"/>
      <c r="I135" s="2"/>
      <c r="J135" s="2"/>
      <c r="K135" s="2"/>
    </row>
    <row r="136" spans="2:11">
      <c r="B136" s="2"/>
      <c r="C136" s="2"/>
      <c r="D136" s="2"/>
      <c r="E136" s="2"/>
      <c r="F136" s="2"/>
      <c r="G136" s="12"/>
      <c r="H136" s="2"/>
      <c r="I136" s="2"/>
      <c r="J136" s="2"/>
      <c r="K136" s="2"/>
    </row>
    <row r="137" spans="2:11">
      <c r="B137" s="2"/>
      <c r="C137" s="2"/>
      <c r="D137" s="2"/>
      <c r="E137" s="2"/>
      <c r="F137" s="2"/>
      <c r="G137" s="12"/>
      <c r="H137" s="2"/>
      <c r="I137" s="2"/>
      <c r="J137" s="2"/>
      <c r="K137" s="2"/>
    </row>
    <row r="138" spans="2:11">
      <c r="B138" s="2"/>
      <c r="C138" s="2"/>
      <c r="D138" s="2"/>
      <c r="E138" s="2"/>
      <c r="F138" s="2"/>
      <c r="G138" s="12"/>
      <c r="H138" s="2"/>
      <c r="I138" s="2"/>
      <c r="J138" s="2"/>
      <c r="K138" s="2"/>
    </row>
    <row r="139" spans="2:11">
      <c r="B139" s="2"/>
      <c r="C139" s="2"/>
      <c r="D139" s="2"/>
      <c r="E139" s="2"/>
      <c r="F139" s="2"/>
      <c r="G139" s="12"/>
      <c r="H139" s="2"/>
      <c r="I139" s="2"/>
      <c r="J139" s="2"/>
      <c r="K139" s="2"/>
    </row>
    <row r="140" spans="2:11">
      <c r="B140" s="2"/>
      <c r="C140" s="2"/>
      <c r="D140" s="2"/>
      <c r="E140" s="2"/>
      <c r="F140" s="2"/>
      <c r="G140" s="12"/>
      <c r="H140" s="2"/>
      <c r="I140" s="2"/>
      <c r="J140" s="2"/>
      <c r="K140" s="2"/>
    </row>
    <row r="141" spans="2:11">
      <c r="B141" s="2"/>
      <c r="C141" s="2"/>
      <c r="D141" s="2"/>
      <c r="E141" s="2"/>
      <c r="F141" s="2"/>
      <c r="G141" s="12"/>
      <c r="H141" s="2"/>
      <c r="I141" s="2"/>
      <c r="J141" s="2"/>
      <c r="K141" s="2"/>
    </row>
    <row r="142" spans="2:11">
      <c r="B142" s="2"/>
      <c r="C142" s="2"/>
      <c r="D142" s="2"/>
      <c r="E142" s="2"/>
      <c r="F142" s="2"/>
      <c r="G142" s="12"/>
      <c r="H142" s="2"/>
      <c r="I142" s="2"/>
      <c r="J142" s="2"/>
      <c r="K142" s="2"/>
    </row>
    <row r="143" spans="2:11">
      <c r="B143" s="2"/>
      <c r="C143" s="2"/>
      <c r="D143" s="2"/>
      <c r="E143" s="2"/>
      <c r="F143" s="2"/>
      <c r="G143" s="12"/>
      <c r="H143" s="2"/>
      <c r="I143" s="2"/>
      <c r="J143" s="2"/>
      <c r="K143" s="2"/>
    </row>
    <row r="144" spans="2:11">
      <c r="B144" s="2"/>
      <c r="C144" s="2"/>
      <c r="D144" s="2"/>
      <c r="E144" s="2"/>
      <c r="F144" s="2"/>
      <c r="G144" s="12"/>
      <c r="H144" s="2"/>
      <c r="I144" s="2"/>
      <c r="J144" s="2"/>
      <c r="K144" s="2"/>
    </row>
  </sheetData>
  <sheetProtection algorithmName="SHA-512" hashValue="oBshv039AjxrUkYubMXzU/nj8WkvG2/dTNpPG0gp1UIGvSpaM+kGWFm6ZrfmJppCOUmZwRKzHt5hSfxW6lr5zg==" saltValue="QbUleHY9TAKmVETOfIl5Ew==" spinCount="100000" sheet="1" objects="1" scenarios="1"/>
  <autoFilter ref="A17:AC29" xr:uid="{00000000-0009-0000-0000-000002000000}"/>
  <mergeCells count="26">
    <mergeCell ref="B2:K6"/>
    <mergeCell ref="B15:B16"/>
    <mergeCell ref="C15:C16"/>
    <mergeCell ref="D15:D16"/>
    <mergeCell ref="E15:E16"/>
    <mergeCell ref="F15:F16"/>
    <mergeCell ref="G15:G16"/>
    <mergeCell ref="H15:H16"/>
    <mergeCell ref="K15:K16"/>
    <mergeCell ref="C10:E10"/>
    <mergeCell ref="C13:E13"/>
    <mergeCell ref="I15:I16"/>
    <mergeCell ref="J15:J16"/>
    <mergeCell ref="C8:G8"/>
    <mergeCell ref="B18:I18"/>
    <mergeCell ref="B40:I40"/>
    <mergeCell ref="H52:I52"/>
    <mergeCell ref="J60:K60"/>
    <mergeCell ref="J57:K57"/>
    <mergeCell ref="B55:D55"/>
    <mergeCell ref="J55:K55"/>
    <mergeCell ref="J56:K56"/>
    <mergeCell ref="F54:G54"/>
    <mergeCell ref="H54:I54"/>
    <mergeCell ref="J54:K54"/>
    <mergeCell ref="C54:E54"/>
  </mergeCells>
  <phoneticPr fontId="2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Footer>Página &amp;P de &amp;N</oddFooter>
  </headerFooter>
  <rowBreaks count="1" manualBreakCount="1">
    <brk id="44" min="1" max="10" man="1"/>
  </rowBreaks>
  <drawing r:id="rId2"/>
  <legacyDrawing r:id="rId3"/>
  <oleObjects>
    <mc:AlternateContent xmlns:mc="http://schemas.openxmlformats.org/markup-compatibility/2006">
      <mc:Choice Requires="x14">
        <oleObject progId="CorelDraw.Graphic.18" shapeId="1025" r:id="rId4">
          <objectPr defaultSize="0" autoPict="0" r:id="rId5">
            <anchor moveWithCells="1">
              <from>
                <xdr:col>1</xdr:col>
                <xdr:colOff>121920</xdr:colOff>
                <xdr:row>1</xdr:row>
                <xdr:rowOff>45720</xdr:rowOff>
              </from>
              <to>
                <xdr:col>2</xdr:col>
                <xdr:colOff>632460</xdr:colOff>
                <xdr:row>5</xdr:row>
                <xdr:rowOff>175260</xdr:rowOff>
              </to>
            </anchor>
          </objectPr>
        </oleObject>
      </mc:Choice>
      <mc:Fallback>
        <oleObject progId="CorelDraw.Graphic.18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770FF-7BBB-41F1-A766-E0EBEF3EF0D6}">
  <sheetPr>
    <tabColor rgb="FF0070C0"/>
    <pageSetUpPr fitToPage="1"/>
  </sheetPr>
  <dimension ref="A1:L32"/>
  <sheetViews>
    <sheetView showGridLines="0" view="pageBreakPreview" zoomScaleNormal="100" zoomScaleSheetLayoutView="100" workbookViewId="0">
      <selection activeCell="H19" sqref="H19"/>
    </sheetView>
  </sheetViews>
  <sheetFormatPr defaultRowHeight="13.8"/>
  <cols>
    <col min="1" max="1" width="13.09765625" bestFit="1" customWidth="1"/>
    <col min="2" max="2" width="10.3984375" bestFit="1" customWidth="1"/>
    <col min="8" max="9" width="9" bestFit="1" customWidth="1"/>
    <col min="10" max="10" width="10.19921875" customWidth="1"/>
  </cols>
  <sheetData>
    <row r="1" spans="1:10">
      <c r="A1" s="314" t="s">
        <v>168</v>
      </c>
      <c r="B1" s="315"/>
      <c r="C1" s="315"/>
      <c r="D1" s="315"/>
      <c r="E1" s="315"/>
      <c r="F1" s="315"/>
      <c r="G1" s="315"/>
      <c r="H1" s="315"/>
      <c r="I1" s="315"/>
      <c r="J1" s="316"/>
    </row>
    <row r="2" spans="1:10">
      <c r="A2" s="317"/>
      <c r="B2" s="318"/>
      <c r="C2" s="318"/>
      <c r="D2" s="318"/>
      <c r="E2" s="318"/>
      <c r="F2" s="318"/>
      <c r="G2" s="318"/>
      <c r="H2" s="318"/>
      <c r="I2" s="318"/>
      <c r="J2" s="319"/>
    </row>
    <row r="3" spans="1:10">
      <c r="A3" s="317"/>
      <c r="B3" s="318"/>
      <c r="C3" s="318"/>
      <c r="D3" s="318"/>
      <c r="E3" s="318"/>
      <c r="F3" s="318"/>
      <c r="G3" s="318"/>
      <c r="H3" s="318"/>
      <c r="I3" s="318"/>
      <c r="J3" s="319"/>
    </row>
    <row r="4" spans="1:10">
      <c r="A4" s="317"/>
      <c r="B4" s="318"/>
      <c r="C4" s="318"/>
      <c r="D4" s="318"/>
      <c r="E4" s="318"/>
      <c r="F4" s="318"/>
      <c r="G4" s="318"/>
      <c r="H4" s="318"/>
      <c r="I4" s="318"/>
      <c r="J4" s="319"/>
    </row>
    <row r="5" spans="1:10">
      <c r="A5" s="320"/>
      <c r="B5" s="321"/>
      <c r="C5" s="321"/>
      <c r="D5" s="321"/>
      <c r="E5" s="321"/>
      <c r="F5" s="321"/>
      <c r="G5" s="321"/>
      <c r="H5" s="321"/>
      <c r="I5" s="321"/>
      <c r="J5" s="322"/>
    </row>
    <row r="6" spans="1:10" ht="15">
      <c r="A6" s="35"/>
      <c r="B6" s="36"/>
      <c r="C6" s="37"/>
      <c r="D6" s="38"/>
      <c r="E6" s="37"/>
      <c r="F6" s="39"/>
      <c r="G6" s="37"/>
      <c r="H6" s="40"/>
      <c r="I6" s="41"/>
      <c r="J6" s="42"/>
    </row>
    <row r="7" spans="1:10" ht="30.6" customHeight="1">
      <c r="A7" s="24" t="s">
        <v>1</v>
      </c>
      <c r="B7" s="306" t="s">
        <v>100</v>
      </c>
      <c r="C7" s="307"/>
      <c r="D7" s="307"/>
      <c r="E7" s="307"/>
      <c r="F7" s="307"/>
      <c r="G7" s="307"/>
      <c r="H7" s="307"/>
      <c r="I7" s="307"/>
      <c r="J7" s="308"/>
    </row>
    <row r="8" spans="1:10">
      <c r="A8" s="25" t="s">
        <v>0</v>
      </c>
      <c r="B8" s="313" t="s">
        <v>62</v>
      </c>
      <c r="C8" s="311"/>
      <c r="D8" s="311"/>
      <c r="E8" s="311"/>
      <c r="F8" s="311"/>
      <c r="G8" s="311"/>
      <c r="H8" s="311"/>
      <c r="I8" s="311"/>
      <c r="J8" s="312"/>
    </row>
    <row r="9" spans="1:10">
      <c r="A9" s="26" t="s">
        <v>4</v>
      </c>
      <c r="B9" s="309">
        <v>0</v>
      </c>
      <c r="C9" s="309"/>
      <c r="D9" s="309"/>
      <c r="E9" s="309"/>
      <c r="F9" s="309"/>
      <c r="G9" s="309"/>
      <c r="H9" s="309"/>
      <c r="I9" s="309"/>
      <c r="J9" s="310"/>
    </row>
    <row r="10" spans="1:10">
      <c r="A10" s="27" t="s">
        <v>3</v>
      </c>
      <c r="B10" s="60">
        <v>46238</v>
      </c>
      <c r="C10" s="21" t="s">
        <v>2</v>
      </c>
      <c r="D10" s="303" t="s">
        <v>79</v>
      </c>
      <c r="E10" s="304"/>
      <c r="F10" s="304"/>
      <c r="G10" s="304"/>
      <c r="H10" s="304"/>
      <c r="I10" s="304"/>
      <c r="J10" s="305"/>
    </row>
    <row r="11" spans="1:10">
      <c r="A11" s="28" t="s">
        <v>31</v>
      </c>
      <c r="B11" s="329" t="s">
        <v>80</v>
      </c>
      <c r="C11" s="330"/>
      <c r="D11" s="330"/>
      <c r="E11" s="330"/>
      <c r="F11" s="330"/>
      <c r="G11" s="330"/>
      <c r="H11" s="330"/>
      <c r="I11" s="330"/>
      <c r="J11" s="331"/>
    </row>
    <row r="12" spans="1:10">
      <c r="A12" s="332" t="s">
        <v>32</v>
      </c>
      <c r="B12" s="333"/>
      <c r="C12" s="333"/>
      <c r="D12" s="333"/>
      <c r="E12" s="333"/>
      <c r="F12" s="333"/>
      <c r="G12" s="333"/>
      <c r="H12" s="333"/>
      <c r="I12" s="333"/>
      <c r="J12" s="29">
        <v>1</v>
      </c>
    </row>
    <row r="13" spans="1:10">
      <c r="A13" s="334" t="s">
        <v>33</v>
      </c>
      <c r="B13" s="335"/>
      <c r="C13" s="335"/>
      <c r="D13" s="335"/>
      <c r="E13" s="335"/>
      <c r="F13" s="335"/>
      <c r="G13" s="335"/>
      <c r="H13" s="335"/>
      <c r="I13" s="335"/>
      <c r="J13" s="30">
        <v>0.03</v>
      </c>
    </row>
    <row r="14" spans="1:10">
      <c r="A14" s="348" t="s">
        <v>39</v>
      </c>
      <c r="B14" s="347"/>
      <c r="C14" s="347"/>
      <c r="D14" s="347"/>
      <c r="E14" s="31" t="s">
        <v>38</v>
      </c>
      <c r="F14" s="347" t="s">
        <v>37</v>
      </c>
      <c r="G14" s="347"/>
      <c r="H14" s="31" t="s">
        <v>36</v>
      </c>
      <c r="I14" s="31" t="s">
        <v>35</v>
      </c>
      <c r="J14" s="32" t="s">
        <v>34</v>
      </c>
    </row>
    <row r="15" spans="1:10">
      <c r="A15" s="327" t="s">
        <v>6</v>
      </c>
      <c r="B15" s="328"/>
      <c r="C15" s="328"/>
      <c r="D15" s="328"/>
      <c r="E15" s="20" t="s">
        <v>7</v>
      </c>
      <c r="F15" s="326">
        <f>H15</f>
        <v>0.03</v>
      </c>
      <c r="G15" s="326"/>
      <c r="H15" s="43">
        <v>0.03</v>
      </c>
      <c r="I15" s="43">
        <v>0.04</v>
      </c>
      <c r="J15" s="44">
        <v>5.5E-2</v>
      </c>
    </row>
    <row r="16" spans="1:10">
      <c r="A16" s="327" t="s">
        <v>40</v>
      </c>
      <c r="B16" s="328"/>
      <c r="C16" s="328"/>
      <c r="D16" s="328"/>
      <c r="E16" s="20" t="s">
        <v>9</v>
      </c>
      <c r="F16" s="326">
        <f t="shared" ref="F16:F22" si="0">H16</f>
        <v>8.0000000000000002E-3</v>
      </c>
      <c r="G16" s="326"/>
      <c r="H16" s="43">
        <v>8.0000000000000002E-3</v>
      </c>
      <c r="I16" s="43">
        <v>8.0000000000000002E-3</v>
      </c>
      <c r="J16" s="44">
        <v>0.01</v>
      </c>
    </row>
    <row r="17" spans="1:12">
      <c r="A17" s="327" t="s">
        <v>41</v>
      </c>
      <c r="B17" s="328"/>
      <c r="C17" s="328"/>
      <c r="D17" s="328"/>
      <c r="E17" s="20" t="s">
        <v>8</v>
      </c>
      <c r="F17" s="326">
        <f t="shared" si="0"/>
        <v>9.7000000000000003E-3</v>
      </c>
      <c r="G17" s="326"/>
      <c r="H17" s="43">
        <v>9.7000000000000003E-3</v>
      </c>
      <c r="I17" s="43">
        <v>1.2699999999999999E-2</v>
      </c>
      <c r="J17" s="44">
        <v>1.2699999999999999E-2</v>
      </c>
    </row>
    <row r="18" spans="1:12">
      <c r="A18" s="327" t="s">
        <v>10</v>
      </c>
      <c r="B18" s="328"/>
      <c r="C18" s="328"/>
      <c r="D18" s="328"/>
      <c r="E18" s="20" t="s">
        <v>11</v>
      </c>
      <c r="F18" s="326">
        <f t="shared" si="0"/>
        <v>5.8999999999999999E-3</v>
      </c>
      <c r="G18" s="326"/>
      <c r="H18" s="43">
        <v>5.8999999999999999E-3</v>
      </c>
      <c r="I18" s="43">
        <v>1.23E-2</v>
      </c>
      <c r="J18" s="44">
        <v>1.3899999999999999E-2</v>
      </c>
    </row>
    <row r="19" spans="1:12">
      <c r="A19" s="327" t="s">
        <v>12</v>
      </c>
      <c r="B19" s="328"/>
      <c r="C19" s="328"/>
      <c r="D19" s="328"/>
      <c r="E19" s="20" t="s">
        <v>13</v>
      </c>
      <c r="F19" s="326">
        <f t="shared" si="0"/>
        <v>6.1600000000000002E-2</v>
      </c>
      <c r="G19" s="326"/>
      <c r="H19" s="43">
        <v>6.1600000000000002E-2</v>
      </c>
      <c r="I19" s="43">
        <v>7.3999999999999996E-2</v>
      </c>
      <c r="J19" s="44">
        <v>8.9599999999999999E-2</v>
      </c>
    </row>
    <row r="20" spans="1:12">
      <c r="A20" s="327" t="s">
        <v>42</v>
      </c>
      <c r="B20" s="328"/>
      <c r="C20" s="328"/>
      <c r="D20" s="328"/>
      <c r="E20" s="20" t="s">
        <v>43</v>
      </c>
      <c r="F20" s="326">
        <f t="shared" si="0"/>
        <v>3.6499999999999998E-2</v>
      </c>
      <c r="G20" s="326"/>
      <c r="H20" s="43">
        <v>3.6499999999999998E-2</v>
      </c>
      <c r="I20" s="43">
        <v>3.6499999999999998E-2</v>
      </c>
      <c r="J20" s="44">
        <v>3.6499999999999998E-2</v>
      </c>
    </row>
    <row r="21" spans="1:12">
      <c r="A21" s="327" t="s">
        <v>45</v>
      </c>
      <c r="B21" s="328"/>
      <c r="C21" s="328"/>
      <c r="D21" s="328"/>
      <c r="E21" s="20" t="s">
        <v>44</v>
      </c>
      <c r="F21" s="326">
        <f t="shared" si="0"/>
        <v>0.03</v>
      </c>
      <c r="G21" s="326"/>
      <c r="H21" s="43">
        <v>0.03</v>
      </c>
      <c r="I21" s="43">
        <v>0.03</v>
      </c>
      <c r="J21" s="44">
        <v>0.03</v>
      </c>
    </row>
    <row r="22" spans="1:12">
      <c r="A22" s="327" t="s">
        <v>52</v>
      </c>
      <c r="B22" s="328"/>
      <c r="C22" s="328"/>
      <c r="D22" s="328"/>
      <c r="E22" s="20" t="s">
        <v>14</v>
      </c>
      <c r="F22" s="326">
        <f t="shared" si="0"/>
        <v>0</v>
      </c>
      <c r="G22" s="326"/>
      <c r="H22" s="43">
        <v>0</v>
      </c>
      <c r="I22" s="43">
        <v>0</v>
      </c>
      <c r="J22" s="44">
        <v>0</v>
      </c>
    </row>
    <row r="23" spans="1:12">
      <c r="A23" s="341" t="s">
        <v>46</v>
      </c>
      <c r="B23" s="342"/>
      <c r="C23" s="342"/>
      <c r="D23" s="342"/>
      <c r="E23" s="342"/>
      <c r="F23" s="339">
        <f>(((1+F15+F16+F17)*(1+F18)*(1+F19)/(1-F20-F21-F22))-1)</f>
        <v>0.19850083137439767</v>
      </c>
      <c r="G23" s="339"/>
      <c r="H23" s="33">
        <f>(((1+H15+H16+H17)*(1+H18)*(1+H19)/(1-H20-H21-H22))-1)</f>
        <v>0.19850083137439767</v>
      </c>
      <c r="I23" s="33">
        <f>(((1+I15+I16+I17)*(1+I18)*(1+I19)/(1-I20-I21-I22))-1)</f>
        <v>0.23535496426352442</v>
      </c>
      <c r="J23" s="34">
        <f>(((1+J15+J16+J17)*(1+J18)*(1+J19)/(1-J20-J21-J22))-1)</f>
        <v>0.2753981367841456</v>
      </c>
      <c r="L23" s="18"/>
    </row>
    <row r="24" spans="1:12">
      <c r="A24" s="346"/>
      <c r="B24" s="328"/>
      <c r="C24" s="328"/>
      <c r="D24" s="328"/>
      <c r="E24" s="45"/>
      <c r="F24" s="340"/>
      <c r="G24" s="340"/>
      <c r="H24" s="45"/>
      <c r="I24" s="45"/>
      <c r="J24" s="46"/>
    </row>
    <row r="25" spans="1:12" ht="14.25" customHeight="1">
      <c r="A25" s="343" t="s">
        <v>47</v>
      </c>
      <c r="B25" s="344"/>
      <c r="C25" s="344"/>
      <c r="D25" s="344"/>
      <c r="E25" s="344"/>
      <c r="F25" s="344"/>
      <c r="G25" s="344"/>
      <c r="H25" s="344"/>
      <c r="I25" s="344"/>
      <c r="J25" s="345"/>
    </row>
    <row r="26" spans="1:12">
      <c r="A26" s="343"/>
      <c r="B26" s="344"/>
      <c r="C26" s="344"/>
      <c r="D26" s="344"/>
      <c r="E26" s="344"/>
      <c r="F26" s="344"/>
      <c r="G26" s="344"/>
      <c r="H26" s="344"/>
      <c r="I26" s="344"/>
      <c r="J26" s="345"/>
    </row>
    <row r="27" spans="1:12" ht="14.4">
      <c r="A27" s="48"/>
      <c r="B27" s="47"/>
      <c r="C27" s="47"/>
      <c r="D27" s="47"/>
      <c r="E27" s="47"/>
      <c r="F27" s="47"/>
      <c r="G27" s="47"/>
      <c r="H27" s="47"/>
      <c r="I27" s="47"/>
      <c r="J27" s="49"/>
    </row>
    <row r="28" spans="1:12" ht="14.25" customHeight="1">
      <c r="A28" s="50" t="s">
        <v>48</v>
      </c>
      <c r="B28" s="51" t="s">
        <v>49</v>
      </c>
      <c r="C28" s="323" t="s">
        <v>50</v>
      </c>
      <c r="D28" s="323"/>
      <c r="E28" s="323"/>
      <c r="F28" s="324">
        <v>-1</v>
      </c>
      <c r="G28" s="52"/>
      <c r="H28" s="52"/>
      <c r="I28" s="52"/>
      <c r="J28" s="53"/>
    </row>
    <row r="29" spans="1:12" ht="14.4">
      <c r="A29" s="54"/>
      <c r="B29" s="55"/>
      <c r="C29" s="325" t="s">
        <v>51</v>
      </c>
      <c r="D29" s="325"/>
      <c r="E29" s="325"/>
      <c r="F29" s="324"/>
      <c r="G29" s="55"/>
      <c r="H29" s="55"/>
      <c r="I29" s="55"/>
      <c r="J29" s="56"/>
    </row>
    <row r="30" spans="1:12" ht="14.4">
      <c r="A30" s="54"/>
      <c r="B30" s="55"/>
      <c r="C30" s="55"/>
      <c r="D30" s="55"/>
      <c r="E30" s="55"/>
      <c r="F30" s="55"/>
      <c r="G30" s="55"/>
      <c r="H30" s="55"/>
      <c r="I30" s="55"/>
      <c r="J30" s="56"/>
    </row>
    <row r="31" spans="1:12" ht="31.5" customHeight="1">
      <c r="A31" s="336" t="s">
        <v>162</v>
      </c>
      <c r="B31" s="337"/>
      <c r="C31" s="337"/>
      <c r="D31" s="337"/>
      <c r="E31" s="337"/>
      <c r="F31" s="337"/>
      <c r="G31" s="337"/>
      <c r="H31" s="337"/>
      <c r="I31" s="337"/>
      <c r="J31" s="338"/>
    </row>
    <row r="32" spans="1:12">
      <c r="A32" s="57"/>
      <c r="B32" s="58"/>
      <c r="C32" s="58"/>
      <c r="D32" s="58"/>
      <c r="E32" s="58"/>
      <c r="F32" s="58"/>
      <c r="G32" s="58"/>
      <c r="H32" s="58"/>
      <c r="I32" s="58"/>
      <c r="J32" s="59"/>
    </row>
  </sheetData>
  <sheetProtection algorithmName="SHA-512" hashValue="T09P2xf+pqrrY5dz2YLjwJTLIz77e1ssEuBWRFVjSBudKEEeJOFcIpc3o+2JIFPaqAm6esnDLfep62XlYpg4RQ==" saltValue="K/9tfr/w4jW5sUEuxT9LTA==" spinCount="100000" sheet="1" objects="1" scenarios="1"/>
  <mergeCells count="36">
    <mergeCell ref="F18:G18"/>
    <mergeCell ref="F14:G14"/>
    <mergeCell ref="A14:D14"/>
    <mergeCell ref="A15:D15"/>
    <mergeCell ref="A16:D16"/>
    <mergeCell ref="A17:D17"/>
    <mergeCell ref="F15:G15"/>
    <mergeCell ref="F16:G16"/>
    <mergeCell ref="F17:G17"/>
    <mergeCell ref="A31:J31"/>
    <mergeCell ref="F23:G23"/>
    <mergeCell ref="F24:G24"/>
    <mergeCell ref="A23:E23"/>
    <mergeCell ref="A25:J26"/>
    <mergeCell ref="A24:D24"/>
    <mergeCell ref="A1:J5"/>
    <mergeCell ref="C28:E28"/>
    <mergeCell ref="F28:F29"/>
    <mergeCell ref="C29:E29"/>
    <mergeCell ref="F20:G20"/>
    <mergeCell ref="F21:G21"/>
    <mergeCell ref="F22:G22"/>
    <mergeCell ref="A19:D19"/>
    <mergeCell ref="A20:D20"/>
    <mergeCell ref="A21:D21"/>
    <mergeCell ref="A22:D22"/>
    <mergeCell ref="F19:G19"/>
    <mergeCell ref="A18:D18"/>
    <mergeCell ref="B11:J11"/>
    <mergeCell ref="A12:I12"/>
    <mergeCell ref="A13:I13"/>
    <mergeCell ref="D10:J10"/>
    <mergeCell ref="B7:J7"/>
    <mergeCell ref="B9:J9"/>
    <mergeCell ref="H8:J8"/>
    <mergeCell ref="B8:G8"/>
  </mergeCells>
  <pageMargins left="0.511811024" right="0.511811024" top="0.78740157499999996" bottom="0.78740157499999996" header="0.31496062000000002" footer="0.31496062000000002"/>
  <pageSetup paperSize="9" scale="88" orientation="portrait" r:id="rId1"/>
  <colBreaks count="1" manualBreakCount="1">
    <brk id="10" max="33" man="1"/>
  </colBreaks>
  <drawing r:id="rId2"/>
  <legacyDrawing r:id="rId3"/>
  <oleObjects>
    <mc:AlternateContent xmlns:mc="http://schemas.openxmlformats.org/markup-compatibility/2006">
      <mc:Choice Requires="x14">
        <oleObject progId="CorelDraw.Graphic.18" shapeId="3073" r:id="rId4">
          <objectPr defaultSize="0" autoPict="0" r:id="rId5">
            <anchor moveWithCells="1">
              <from>
                <xdr:col>8</xdr:col>
                <xdr:colOff>419100</xdr:colOff>
                <xdr:row>0</xdr:row>
                <xdr:rowOff>60960</xdr:rowOff>
              </from>
              <to>
                <xdr:col>9</xdr:col>
                <xdr:colOff>617220</xdr:colOff>
                <xdr:row>4</xdr:row>
                <xdr:rowOff>22860</xdr:rowOff>
              </to>
            </anchor>
          </objectPr>
        </oleObject>
      </mc:Choice>
      <mc:Fallback>
        <oleObject progId="CorelDraw.Graphic.1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1240-7741-46F0-A23F-A353DD23602E}">
  <sheetPr>
    <tabColor rgb="FF0070C0"/>
    <pageSetUpPr fitToPage="1"/>
  </sheetPr>
  <dimension ref="A1:Z45"/>
  <sheetViews>
    <sheetView showGridLines="0" view="pageBreakPreview" topLeftCell="M7" zoomScaleNormal="100" zoomScaleSheetLayoutView="100" workbookViewId="0">
      <selection activeCell="R22" sqref="R22 F21:F22"/>
    </sheetView>
  </sheetViews>
  <sheetFormatPr defaultRowHeight="13.8"/>
  <cols>
    <col min="2" max="2" width="16" customWidth="1"/>
    <col min="5" max="5" width="28.3984375" customWidth="1"/>
    <col min="6" max="6" width="15.59765625" bestFit="1" customWidth="1"/>
    <col min="7" max="7" width="15.5" bestFit="1" customWidth="1"/>
    <col min="8" max="9" width="15.59765625" bestFit="1" customWidth="1"/>
    <col min="10" max="11" width="15.59765625" customWidth="1"/>
    <col min="12" max="18" width="15.59765625" bestFit="1" customWidth="1"/>
    <col min="19" max="19" width="15.5" bestFit="1" customWidth="1"/>
    <col min="20" max="25" width="15.59765625" bestFit="1" customWidth="1"/>
    <col min="26" max="26" width="15.5" bestFit="1" customWidth="1"/>
  </cols>
  <sheetData>
    <row r="1" spans="1:26" ht="5.4" customHeight="1">
      <c r="A1" s="417" t="s">
        <v>165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9"/>
    </row>
    <row r="2" spans="1:26">
      <c r="A2" s="420"/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  <c r="Y2" s="422"/>
    </row>
    <row r="3" spans="1:26">
      <c r="A3" s="420"/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2"/>
    </row>
    <row r="4" spans="1:26">
      <c r="A4" s="420"/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2"/>
    </row>
    <row r="5" spans="1:26" ht="5.4" customHeight="1">
      <c r="A5" s="423"/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5"/>
    </row>
    <row r="6" spans="1:26" ht="4.2" customHeight="1">
      <c r="A6" s="35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1"/>
    </row>
    <row r="7" spans="1:26">
      <c r="A7" s="61" t="s">
        <v>1</v>
      </c>
      <c r="B7" s="427" t="str">
        <f>DADOS!B2</f>
        <v>Execução de Cadastro Técnico Multifinalitário (CTM) Integral (Sede, Povoados e Distritos) e REURB dos Povoados e Distritos do Município de Presidente Olegário-MG.</v>
      </c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8"/>
    </row>
    <row r="8" spans="1:26">
      <c r="A8" s="62" t="s">
        <v>3</v>
      </c>
      <c r="B8" s="79">
        <f>'ORC. SINTÉTICO'!C9</f>
        <v>46238</v>
      </c>
      <c r="C8" s="80"/>
      <c r="D8" s="81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1"/>
    </row>
    <row r="9" spans="1:26">
      <c r="A9" s="62" t="s">
        <v>0</v>
      </c>
      <c r="B9" s="313" t="str">
        <f>DADOS!B4</f>
        <v>Cotações à preço de mercado</v>
      </c>
      <c r="C9" s="313"/>
      <c r="D9" s="313"/>
      <c r="E9" s="313"/>
      <c r="F9" s="313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1"/>
    </row>
    <row r="10" spans="1:26">
      <c r="A10" s="63" t="s">
        <v>4</v>
      </c>
      <c r="B10" s="78">
        <v>0</v>
      </c>
      <c r="C10" s="80"/>
      <c r="D10" s="81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3"/>
    </row>
    <row r="11" spans="1:26">
      <c r="A11" s="64" t="s">
        <v>2</v>
      </c>
      <c r="B11" s="397" t="str">
        <f>DADOS!B7</f>
        <v>Praça Dr. Castilho, nº10, Centro, Presidente Olegário-MG</v>
      </c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Y11" s="429"/>
    </row>
    <row r="12" spans="1:26" ht="21" customHeight="1">
      <c r="A12" s="430" t="s">
        <v>124</v>
      </c>
      <c r="B12" s="431"/>
      <c r="C12" s="431"/>
      <c r="D12" s="431"/>
      <c r="E12" s="431"/>
      <c r="F12" s="431"/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 s="431"/>
      <c r="V12" s="431"/>
      <c r="W12" s="431"/>
      <c r="X12" s="431"/>
      <c r="Y12" s="432"/>
    </row>
    <row r="13" spans="1:26">
      <c r="A13" s="152" t="s">
        <v>5</v>
      </c>
      <c r="B13" s="426" t="s">
        <v>57</v>
      </c>
      <c r="C13" s="426"/>
      <c r="D13" s="426"/>
      <c r="E13" s="426"/>
      <c r="F13" s="153" t="s">
        <v>58</v>
      </c>
      <c r="G13" s="295">
        <v>1</v>
      </c>
      <c r="H13" s="295">
        <v>2</v>
      </c>
      <c r="I13" s="295">
        <v>3</v>
      </c>
      <c r="J13" s="295">
        <v>4</v>
      </c>
      <c r="K13" s="295">
        <v>5</v>
      </c>
      <c r="L13" s="295">
        <v>6</v>
      </c>
      <c r="M13" s="295">
        <v>7</v>
      </c>
      <c r="N13" s="295">
        <v>8</v>
      </c>
      <c r="O13" s="295">
        <v>9</v>
      </c>
      <c r="P13" s="295">
        <v>10</v>
      </c>
      <c r="Q13" s="295">
        <v>11</v>
      </c>
      <c r="R13" s="295">
        <v>12</v>
      </c>
      <c r="S13" s="295">
        <v>13</v>
      </c>
      <c r="T13" s="295">
        <v>14</v>
      </c>
      <c r="U13" s="295">
        <v>15</v>
      </c>
      <c r="V13" s="295">
        <v>16</v>
      </c>
      <c r="W13" s="295">
        <v>17</v>
      </c>
      <c r="X13" s="295">
        <v>18</v>
      </c>
      <c r="Y13" s="154" t="s">
        <v>59</v>
      </c>
    </row>
    <row r="14" spans="1:26" ht="4.2" customHeight="1">
      <c r="A14" s="415"/>
      <c r="B14" s="416"/>
      <c r="C14" s="416"/>
      <c r="D14" s="416"/>
      <c r="E14" s="416"/>
      <c r="F14" s="416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55"/>
    </row>
    <row r="15" spans="1:26">
      <c r="A15" s="409">
        <f>'ORC. SINTÉTICO'!B19</f>
        <v>1</v>
      </c>
      <c r="B15" s="410" t="str">
        <f>'ORC. SINTÉTICO'!E19</f>
        <v>SERVIÇOS PRELIMINARES</v>
      </c>
      <c r="C15" s="410"/>
      <c r="D15" s="410"/>
      <c r="E15" s="410"/>
      <c r="F15" s="405">
        <f>'ORC. SINTÉTICO'!J19</f>
        <v>96630</v>
      </c>
      <c r="G15" s="143">
        <f>G16*$F$15</f>
        <v>91798.5</v>
      </c>
      <c r="H15" s="143">
        <f t="shared" ref="H15:X15" si="0">H16*$F$15</f>
        <v>0</v>
      </c>
      <c r="I15" s="143">
        <f t="shared" si="0"/>
        <v>0</v>
      </c>
      <c r="J15" s="143">
        <f t="shared" si="0"/>
        <v>0</v>
      </c>
      <c r="K15" s="143">
        <f t="shared" si="0"/>
        <v>0</v>
      </c>
      <c r="L15" s="143">
        <f t="shared" si="0"/>
        <v>4831.5</v>
      </c>
      <c r="M15" s="143">
        <f t="shared" si="0"/>
        <v>0</v>
      </c>
      <c r="N15" s="143">
        <f t="shared" si="0"/>
        <v>0</v>
      </c>
      <c r="O15" s="143">
        <f t="shared" si="0"/>
        <v>0</v>
      </c>
      <c r="P15" s="143">
        <f t="shared" si="0"/>
        <v>0</v>
      </c>
      <c r="Q15" s="143">
        <f t="shared" si="0"/>
        <v>0</v>
      </c>
      <c r="R15" s="143">
        <f t="shared" si="0"/>
        <v>0</v>
      </c>
      <c r="S15" s="143">
        <f t="shared" si="0"/>
        <v>0</v>
      </c>
      <c r="T15" s="143">
        <f t="shared" si="0"/>
        <v>0</v>
      </c>
      <c r="U15" s="143">
        <f t="shared" si="0"/>
        <v>0</v>
      </c>
      <c r="V15" s="143">
        <f t="shared" si="0"/>
        <v>0</v>
      </c>
      <c r="W15" s="143">
        <f t="shared" si="0"/>
        <v>0</v>
      </c>
      <c r="X15" s="143">
        <f t="shared" si="0"/>
        <v>0</v>
      </c>
      <c r="Y15" s="156">
        <f>SUM(G15:X15)</f>
        <v>96630</v>
      </c>
      <c r="Z15" s="69">
        <f>Y15-F15</f>
        <v>0</v>
      </c>
    </row>
    <row r="16" spans="1:26">
      <c r="A16" s="409"/>
      <c r="B16" s="410"/>
      <c r="C16" s="410"/>
      <c r="D16" s="410"/>
      <c r="E16" s="410"/>
      <c r="F16" s="406"/>
      <c r="G16" s="144">
        <v>0.95</v>
      </c>
      <c r="H16" s="144"/>
      <c r="I16" s="144"/>
      <c r="J16" s="144"/>
      <c r="K16" s="144"/>
      <c r="L16" s="144">
        <v>0.05</v>
      </c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57">
        <f>SUM(G16:X16)</f>
        <v>1</v>
      </c>
    </row>
    <row r="17" spans="1:26" ht="14.25" customHeight="1">
      <c r="A17" s="402">
        <f>'ORC. SINTÉTICO'!B22</f>
        <v>2</v>
      </c>
      <c r="B17" s="403" t="str">
        <f>'ORC. SINTÉTICO'!E22</f>
        <v>AEROLEVANTAMENTO E PRODUTOS CARTOGRÁFICOS</v>
      </c>
      <c r="C17" s="403"/>
      <c r="D17" s="403"/>
      <c r="E17" s="403"/>
      <c r="F17" s="407">
        <f>'ORC. SINTÉTICO'!J22</f>
        <v>291592</v>
      </c>
      <c r="G17" s="141">
        <f>G18*$F$17</f>
        <v>204114.4</v>
      </c>
      <c r="H17" s="141">
        <f t="shared" ref="H17:X17" si="1">H18*$F$17</f>
        <v>87477.599999999991</v>
      </c>
      <c r="I17" s="141">
        <f t="shared" si="1"/>
        <v>0</v>
      </c>
      <c r="J17" s="141">
        <f t="shared" si="1"/>
        <v>0</v>
      </c>
      <c r="K17" s="141">
        <f t="shared" si="1"/>
        <v>0</v>
      </c>
      <c r="L17" s="141">
        <f t="shared" si="1"/>
        <v>0</v>
      </c>
      <c r="M17" s="141">
        <f t="shared" si="1"/>
        <v>0</v>
      </c>
      <c r="N17" s="141">
        <f t="shared" si="1"/>
        <v>0</v>
      </c>
      <c r="O17" s="141">
        <f t="shared" si="1"/>
        <v>0</v>
      </c>
      <c r="P17" s="141">
        <f t="shared" si="1"/>
        <v>0</v>
      </c>
      <c r="Q17" s="141">
        <f t="shared" si="1"/>
        <v>0</v>
      </c>
      <c r="R17" s="141">
        <f t="shared" si="1"/>
        <v>0</v>
      </c>
      <c r="S17" s="141">
        <f t="shared" si="1"/>
        <v>0</v>
      </c>
      <c r="T17" s="141">
        <f t="shared" si="1"/>
        <v>0</v>
      </c>
      <c r="U17" s="141">
        <f t="shared" si="1"/>
        <v>0</v>
      </c>
      <c r="V17" s="141">
        <f t="shared" si="1"/>
        <v>0</v>
      </c>
      <c r="W17" s="141">
        <f t="shared" si="1"/>
        <v>0</v>
      </c>
      <c r="X17" s="141">
        <f t="shared" si="1"/>
        <v>0</v>
      </c>
      <c r="Y17" s="158">
        <f>SUM(G17:X17)</f>
        <v>291592</v>
      </c>
      <c r="Z17" s="69">
        <f>Y17-F17</f>
        <v>0</v>
      </c>
    </row>
    <row r="18" spans="1:26">
      <c r="A18" s="402"/>
      <c r="B18" s="403"/>
      <c r="C18" s="403"/>
      <c r="D18" s="403"/>
      <c r="E18" s="403"/>
      <c r="F18" s="408"/>
      <c r="G18" s="142">
        <v>0.7</v>
      </c>
      <c r="H18" s="142">
        <v>0.3</v>
      </c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59">
        <f>SUM(G18:X18)</f>
        <v>1</v>
      </c>
    </row>
    <row r="19" spans="1:26" ht="14.25" customHeight="1">
      <c r="A19" s="409">
        <f>'ORC. SINTÉTICO'!B24</f>
        <v>3</v>
      </c>
      <c r="B19" s="410" t="str">
        <f>'ORC. SINTÉTICO'!E24</f>
        <v>MAPEAMENTOS, LEVANTAMENTOS, NOTIFICAÇÕES E ATUALIZAÇÃO DO CTM</v>
      </c>
      <c r="C19" s="410"/>
      <c r="D19" s="410"/>
      <c r="E19" s="410"/>
      <c r="F19" s="405">
        <f>'ORC. SINTÉTICO'!J24</f>
        <v>1202779.29</v>
      </c>
      <c r="G19" s="143">
        <f>G20*$F$19</f>
        <v>0</v>
      </c>
      <c r="H19" s="143">
        <f t="shared" ref="H19:X19" si="2">H20*$F$19</f>
        <v>360833.78700000001</v>
      </c>
      <c r="I19" s="143">
        <f t="shared" si="2"/>
        <v>360833.78700000001</v>
      </c>
      <c r="J19" s="143">
        <f t="shared" si="2"/>
        <v>481111.71600000001</v>
      </c>
      <c r="K19" s="143">
        <f t="shared" si="2"/>
        <v>0</v>
      </c>
      <c r="L19" s="143">
        <f t="shared" si="2"/>
        <v>0</v>
      </c>
      <c r="M19" s="143">
        <f t="shared" si="2"/>
        <v>0</v>
      </c>
      <c r="N19" s="143">
        <f t="shared" si="2"/>
        <v>0</v>
      </c>
      <c r="O19" s="143">
        <f t="shared" si="2"/>
        <v>0</v>
      </c>
      <c r="P19" s="143">
        <f t="shared" si="2"/>
        <v>0</v>
      </c>
      <c r="Q19" s="143">
        <f t="shared" si="2"/>
        <v>0</v>
      </c>
      <c r="R19" s="143">
        <f t="shared" si="2"/>
        <v>0</v>
      </c>
      <c r="S19" s="143">
        <f t="shared" si="2"/>
        <v>0</v>
      </c>
      <c r="T19" s="143">
        <f t="shared" si="2"/>
        <v>0</v>
      </c>
      <c r="U19" s="143">
        <f t="shared" si="2"/>
        <v>0</v>
      </c>
      <c r="V19" s="143">
        <f t="shared" si="2"/>
        <v>0</v>
      </c>
      <c r="W19" s="143">
        <f t="shared" si="2"/>
        <v>0</v>
      </c>
      <c r="X19" s="143">
        <f t="shared" si="2"/>
        <v>0</v>
      </c>
      <c r="Y19" s="156">
        <f t="shared" ref="Y19:Y26" si="3">SUM(G19:X19)</f>
        <v>1202779.29</v>
      </c>
      <c r="Z19" s="69">
        <f>Y19-F19</f>
        <v>0</v>
      </c>
    </row>
    <row r="20" spans="1:26">
      <c r="A20" s="409"/>
      <c r="B20" s="410"/>
      <c r="C20" s="410"/>
      <c r="D20" s="410"/>
      <c r="E20" s="410"/>
      <c r="F20" s="406"/>
      <c r="G20" s="144"/>
      <c r="H20" s="144">
        <v>0.3</v>
      </c>
      <c r="I20" s="144">
        <v>0.3</v>
      </c>
      <c r="J20" s="144">
        <v>0.4</v>
      </c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57">
        <f t="shared" si="3"/>
        <v>1</v>
      </c>
    </row>
    <row r="21" spans="1:26" ht="14.25" customHeight="1">
      <c r="A21" s="402">
        <f>'ORC. SINTÉTICO'!B30</f>
        <v>4</v>
      </c>
      <c r="B21" s="403" t="str">
        <f>'ORC. SINTÉTICO'!E30</f>
        <v>SISTEMA SAAS SIG PARA GESTÃO DO CADASTRO TÉCNICO MULTIFINALITÁRIO</v>
      </c>
      <c r="C21" s="403"/>
      <c r="D21" s="403"/>
      <c r="E21" s="403"/>
      <c r="F21" s="407">
        <f>'ORC. SINTÉTICO'!J30</f>
        <v>184800</v>
      </c>
      <c r="G21" s="141">
        <f>G22*$F$21</f>
        <v>0</v>
      </c>
      <c r="H21" s="141">
        <f t="shared" ref="H21:X21" si="4">H22*$F$21</f>
        <v>0</v>
      </c>
      <c r="I21" s="141">
        <f t="shared" si="4"/>
        <v>0</v>
      </c>
      <c r="J21" s="141">
        <f t="shared" si="4"/>
        <v>0</v>
      </c>
      <c r="K21" s="141">
        <f t="shared" si="4"/>
        <v>0</v>
      </c>
      <c r="L21" s="141">
        <f t="shared" si="4"/>
        <v>0</v>
      </c>
      <c r="M21" s="141">
        <f t="shared" si="4"/>
        <v>15400</v>
      </c>
      <c r="N21" s="141">
        <f t="shared" si="4"/>
        <v>15400</v>
      </c>
      <c r="O21" s="141">
        <f t="shared" si="4"/>
        <v>15400</v>
      </c>
      <c r="P21" s="141">
        <f t="shared" si="4"/>
        <v>15400</v>
      </c>
      <c r="Q21" s="141">
        <f t="shared" si="4"/>
        <v>15400</v>
      </c>
      <c r="R21" s="141">
        <f t="shared" si="4"/>
        <v>15400</v>
      </c>
      <c r="S21" s="141">
        <f t="shared" si="4"/>
        <v>15400</v>
      </c>
      <c r="T21" s="141">
        <f t="shared" si="4"/>
        <v>15400</v>
      </c>
      <c r="U21" s="141">
        <f t="shared" si="4"/>
        <v>15400</v>
      </c>
      <c r="V21" s="141">
        <f t="shared" si="4"/>
        <v>15400</v>
      </c>
      <c r="W21" s="141">
        <f t="shared" si="4"/>
        <v>15400</v>
      </c>
      <c r="X21" s="141">
        <f t="shared" si="4"/>
        <v>15400</v>
      </c>
      <c r="Y21" s="158">
        <f t="shared" si="3"/>
        <v>184800</v>
      </c>
      <c r="Z21" s="69">
        <f>Y21-F21</f>
        <v>0</v>
      </c>
    </row>
    <row r="22" spans="1:26">
      <c r="A22" s="402"/>
      <c r="B22" s="403"/>
      <c r="C22" s="403"/>
      <c r="D22" s="403"/>
      <c r="E22" s="403"/>
      <c r="F22" s="408"/>
      <c r="G22" s="142"/>
      <c r="H22" s="142"/>
      <c r="I22" s="142"/>
      <c r="J22" s="142"/>
      <c r="K22" s="142"/>
      <c r="L22" s="142"/>
      <c r="M22" s="142">
        <f t="shared" ref="M22:X22" si="5">100%/12</f>
        <v>8.3333333333333329E-2</v>
      </c>
      <c r="N22" s="142">
        <f t="shared" si="5"/>
        <v>8.3333333333333329E-2</v>
      </c>
      <c r="O22" s="142">
        <f t="shared" si="5"/>
        <v>8.3333333333333329E-2</v>
      </c>
      <c r="P22" s="142">
        <f t="shared" si="5"/>
        <v>8.3333333333333329E-2</v>
      </c>
      <c r="Q22" s="142">
        <f t="shared" si="5"/>
        <v>8.3333333333333329E-2</v>
      </c>
      <c r="R22" s="142">
        <f t="shared" si="5"/>
        <v>8.3333333333333329E-2</v>
      </c>
      <c r="S22" s="142">
        <f t="shared" si="5"/>
        <v>8.3333333333333329E-2</v>
      </c>
      <c r="T22" s="142">
        <f t="shared" si="5"/>
        <v>8.3333333333333329E-2</v>
      </c>
      <c r="U22" s="142">
        <f t="shared" si="5"/>
        <v>8.3333333333333329E-2</v>
      </c>
      <c r="V22" s="142">
        <f t="shared" si="5"/>
        <v>8.3333333333333329E-2</v>
      </c>
      <c r="W22" s="142">
        <f t="shared" si="5"/>
        <v>8.3333333333333329E-2</v>
      </c>
      <c r="X22" s="142">
        <f t="shared" si="5"/>
        <v>8.3333333333333329E-2</v>
      </c>
      <c r="Y22" s="159">
        <f t="shared" si="3"/>
        <v>1</v>
      </c>
    </row>
    <row r="23" spans="1:26">
      <c r="A23" s="409">
        <f>'ORC. SINTÉTICO'!B33</f>
        <v>5</v>
      </c>
      <c r="B23" s="410" t="str">
        <f>'ORC. SINTÉTICO'!E33</f>
        <v>IMPLANTAÇÃO DO SISTEMA E CAPACITAÇÃO DOS USUÁRIOS</v>
      </c>
      <c r="C23" s="410"/>
      <c r="D23" s="410"/>
      <c r="E23" s="410"/>
      <c r="F23" s="405">
        <f>'ORC. SINTÉTICO'!J33</f>
        <v>130000</v>
      </c>
      <c r="G23" s="143">
        <f>G24*$F$23</f>
        <v>0</v>
      </c>
      <c r="H23" s="143">
        <f t="shared" ref="H23:X23" si="6">H24*$F$23</f>
        <v>0</v>
      </c>
      <c r="I23" s="143">
        <f t="shared" si="6"/>
        <v>0</v>
      </c>
      <c r="J23" s="143">
        <f t="shared" si="6"/>
        <v>26000</v>
      </c>
      <c r="K23" s="143">
        <f t="shared" si="6"/>
        <v>65000</v>
      </c>
      <c r="L23" s="143">
        <f t="shared" si="6"/>
        <v>39000</v>
      </c>
      <c r="M23" s="143">
        <f t="shared" si="6"/>
        <v>0</v>
      </c>
      <c r="N23" s="143">
        <f t="shared" si="6"/>
        <v>0</v>
      </c>
      <c r="O23" s="143">
        <f t="shared" si="6"/>
        <v>0</v>
      </c>
      <c r="P23" s="143">
        <f t="shared" si="6"/>
        <v>0</v>
      </c>
      <c r="Q23" s="143">
        <f t="shared" si="6"/>
        <v>0</v>
      </c>
      <c r="R23" s="143">
        <f t="shared" si="6"/>
        <v>0</v>
      </c>
      <c r="S23" s="143">
        <f t="shared" si="6"/>
        <v>0</v>
      </c>
      <c r="T23" s="143">
        <f t="shared" si="6"/>
        <v>0</v>
      </c>
      <c r="U23" s="143">
        <f t="shared" si="6"/>
        <v>0</v>
      </c>
      <c r="V23" s="143">
        <f t="shared" si="6"/>
        <v>0</v>
      </c>
      <c r="W23" s="143">
        <f t="shared" si="6"/>
        <v>0</v>
      </c>
      <c r="X23" s="143">
        <f t="shared" si="6"/>
        <v>0</v>
      </c>
      <c r="Y23" s="156">
        <f t="shared" si="3"/>
        <v>130000</v>
      </c>
      <c r="Z23" s="69">
        <f>Y23-F23</f>
        <v>0</v>
      </c>
    </row>
    <row r="24" spans="1:26">
      <c r="A24" s="409"/>
      <c r="B24" s="410"/>
      <c r="C24" s="410"/>
      <c r="D24" s="410"/>
      <c r="E24" s="410"/>
      <c r="F24" s="406"/>
      <c r="G24" s="144"/>
      <c r="H24" s="144"/>
      <c r="I24" s="144"/>
      <c r="J24" s="144">
        <v>0.2</v>
      </c>
      <c r="K24" s="144">
        <v>0.5</v>
      </c>
      <c r="L24" s="144">
        <v>0.3</v>
      </c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57">
        <f t="shared" si="3"/>
        <v>1</v>
      </c>
    </row>
    <row r="25" spans="1:26">
      <c r="A25" s="402">
        <f>'ORC. SINTÉTICO'!B38</f>
        <v>6</v>
      </c>
      <c r="B25" s="403" t="str">
        <f>'ORC. SINTÉTICO'!E38</f>
        <v>APOIO OPERACIONAL POR HORAS TÉCNICAS SOB DEMANDA</v>
      </c>
      <c r="C25" s="403"/>
      <c r="D25" s="403"/>
      <c r="E25" s="403"/>
      <c r="F25" s="407">
        <f>'ORC. SINTÉTICO'!J38</f>
        <v>61250</v>
      </c>
      <c r="G25" s="141">
        <f>G26*$F$25</f>
        <v>0</v>
      </c>
      <c r="H25" s="141">
        <f t="shared" ref="H25:X25" si="7">H26*$F$25</f>
        <v>0</v>
      </c>
      <c r="I25" s="141">
        <f t="shared" si="7"/>
        <v>0</v>
      </c>
      <c r="J25" s="141">
        <f t="shared" si="7"/>
        <v>0</v>
      </c>
      <c r="K25" s="141">
        <f t="shared" si="7"/>
        <v>0</v>
      </c>
      <c r="L25" s="141">
        <f t="shared" si="7"/>
        <v>61250</v>
      </c>
      <c r="M25" s="141">
        <f t="shared" si="7"/>
        <v>0</v>
      </c>
      <c r="N25" s="141">
        <f t="shared" si="7"/>
        <v>0</v>
      </c>
      <c r="O25" s="141">
        <f t="shared" si="7"/>
        <v>0</v>
      </c>
      <c r="P25" s="141">
        <f t="shared" si="7"/>
        <v>0</v>
      </c>
      <c r="Q25" s="141">
        <f t="shared" si="7"/>
        <v>0</v>
      </c>
      <c r="R25" s="141">
        <f t="shared" si="7"/>
        <v>0</v>
      </c>
      <c r="S25" s="141">
        <f t="shared" si="7"/>
        <v>0</v>
      </c>
      <c r="T25" s="141">
        <f t="shared" si="7"/>
        <v>0</v>
      </c>
      <c r="U25" s="141">
        <f t="shared" si="7"/>
        <v>0</v>
      </c>
      <c r="V25" s="141">
        <f t="shared" si="7"/>
        <v>0</v>
      </c>
      <c r="W25" s="141">
        <f t="shared" si="7"/>
        <v>0</v>
      </c>
      <c r="X25" s="141">
        <f t="shared" si="7"/>
        <v>0</v>
      </c>
      <c r="Y25" s="158">
        <f t="shared" si="3"/>
        <v>61250</v>
      </c>
      <c r="Z25" s="69">
        <f>Y25-F25</f>
        <v>0</v>
      </c>
    </row>
    <row r="26" spans="1:26">
      <c r="A26" s="402"/>
      <c r="B26" s="403"/>
      <c r="C26" s="403"/>
      <c r="D26" s="403"/>
      <c r="E26" s="403"/>
      <c r="F26" s="408"/>
      <c r="G26" s="142"/>
      <c r="H26" s="142"/>
      <c r="I26" s="142"/>
      <c r="J26" s="142"/>
      <c r="K26" s="142"/>
      <c r="L26" s="142">
        <v>1</v>
      </c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59">
        <f t="shared" si="3"/>
        <v>1</v>
      </c>
    </row>
    <row r="27" spans="1:26">
      <c r="A27" s="160"/>
      <c r="B27" s="400" t="s">
        <v>60</v>
      </c>
      <c r="C27" s="400"/>
      <c r="D27" s="400"/>
      <c r="E27" s="400"/>
      <c r="F27" s="65">
        <f>SUM(F15:F26)</f>
        <v>1967051.29</v>
      </c>
      <c r="G27" s="145">
        <f>G15+G17+G19+G21+G23+G25</f>
        <v>295912.90000000002</v>
      </c>
      <c r="H27" s="145">
        <f t="shared" ref="H27:X27" si="8">H15+H17+H19+H21+H23+H25</f>
        <v>448311.38699999999</v>
      </c>
      <c r="I27" s="145">
        <f t="shared" si="8"/>
        <v>360833.78700000001</v>
      </c>
      <c r="J27" s="145">
        <f t="shared" si="8"/>
        <v>507111.71600000001</v>
      </c>
      <c r="K27" s="145">
        <f t="shared" si="8"/>
        <v>65000</v>
      </c>
      <c r="L27" s="145">
        <f t="shared" si="8"/>
        <v>105081.5</v>
      </c>
      <c r="M27" s="161">
        <f t="shared" si="8"/>
        <v>15400</v>
      </c>
      <c r="N27" s="161">
        <f t="shared" si="8"/>
        <v>15400</v>
      </c>
      <c r="O27" s="161">
        <f t="shared" si="8"/>
        <v>15400</v>
      </c>
      <c r="P27" s="161">
        <f t="shared" si="8"/>
        <v>15400</v>
      </c>
      <c r="Q27" s="161">
        <f t="shared" si="8"/>
        <v>15400</v>
      </c>
      <c r="R27" s="161">
        <f t="shared" si="8"/>
        <v>15400</v>
      </c>
      <c r="S27" s="161">
        <f t="shared" si="8"/>
        <v>15400</v>
      </c>
      <c r="T27" s="161">
        <f t="shared" si="8"/>
        <v>15400</v>
      </c>
      <c r="U27" s="161">
        <f t="shared" si="8"/>
        <v>15400</v>
      </c>
      <c r="V27" s="161">
        <f t="shared" si="8"/>
        <v>15400</v>
      </c>
      <c r="W27" s="161">
        <f t="shared" si="8"/>
        <v>15400</v>
      </c>
      <c r="X27" s="161">
        <f t="shared" si="8"/>
        <v>15400</v>
      </c>
      <c r="Y27" s="161">
        <f>SUM(G27:X27)</f>
        <v>1967051.29</v>
      </c>
    </row>
    <row r="28" spans="1:26">
      <c r="A28" s="160"/>
      <c r="B28" s="400" t="s">
        <v>61</v>
      </c>
      <c r="C28" s="400"/>
      <c r="D28" s="400"/>
      <c r="E28" s="400"/>
      <c r="F28" s="66" t="s">
        <v>62</v>
      </c>
      <c r="G28" s="145">
        <f>G27</f>
        <v>295912.90000000002</v>
      </c>
      <c r="H28" s="145">
        <f>H27+G28</f>
        <v>744224.28700000001</v>
      </c>
      <c r="I28" s="145">
        <f t="shared" ref="I28" si="9">I27+H28</f>
        <v>1105058.074</v>
      </c>
      <c r="J28" s="145">
        <f t="shared" ref="J28" si="10">J27+I28</f>
        <v>1612169.79</v>
      </c>
      <c r="K28" s="145">
        <f t="shared" ref="K28" si="11">K27+J28</f>
        <v>1677169.79</v>
      </c>
      <c r="L28" s="145">
        <f t="shared" ref="L28" si="12">L27+K28</f>
        <v>1782251.29</v>
      </c>
      <c r="M28" s="145">
        <f t="shared" ref="M28" si="13">M27+L28</f>
        <v>1797651.29</v>
      </c>
      <c r="N28" s="145">
        <f t="shared" ref="N28" si="14">N27+M28</f>
        <v>1813051.29</v>
      </c>
      <c r="O28" s="145">
        <f t="shared" ref="O28" si="15">O27+N28</f>
        <v>1828451.29</v>
      </c>
      <c r="P28" s="145">
        <f t="shared" ref="P28" si="16">P27+O28</f>
        <v>1843851.29</v>
      </c>
      <c r="Q28" s="145">
        <f t="shared" ref="Q28" si="17">Q27+P28</f>
        <v>1859251.29</v>
      </c>
      <c r="R28" s="145">
        <f t="shared" ref="R28" si="18">R27+Q28</f>
        <v>1874651.29</v>
      </c>
      <c r="S28" s="145">
        <f t="shared" ref="S28" si="19">S27+R28</f>
        <v>1890051.29</v>
      </c>
      <c r="T28" s="145">
        <f t="shared" ref="T28" si="20">T27+S28</f>
        <v>1905451.29</v>
      </c>
      <c r="U28" s="145">
        <f t="shared" ref="U28" si="21">U27+T28</f>
        <v>1920851.29</v>
      </c>
      <c r="V28" s="145">
        <f t="shared" ref="V28" si="22">V27+U28</f>
        <v>1936251.29</v>
      </c>
      <c r="W28" s="145">
        <f t="shared" ref="W28" si="23">W27+V28</f>
        <v>1951651.29</v>
      </c>
      <c r="X28" s="145">
        <f t="shared" ref="X28" si="24">X27+W28</f>
        <v>1967051.29</v>
      </c>
      <c r="Y28" s="162">
        <f>Y27</f>
        <v>1967051.29</v>
      </c>
    </row>
    <row r="29" spans="1:26">
      <c r="A29" s="160"/>
      <c r="B29" s="400" t="s">
        <v>63</v>
      </c>
      <c r="C29" s="400"/>
      <c r="D29" s="400"/>
      <c r="E29" s="400"/>
      <c r="F29" s="67" t="s">
        <v>62</v>
      </c>
      <c r="G29" s="146">
        <f>G27/$F$27</f>
        <v>0.15043476573506123</v>
      </c>
      <c r="H29" s="146">
        <f t="shared" ref="H29:X29" si="25">H27/$F$27</f>
        <v>0.22791036984094096</v>
      </c>
      <c r="I29" s="146">
        <f t="shared" si="25"/>
        <v>0.18343893157966409</v>
      </c>
      <c r="J29" s="146">
        <f t="shared" si="25"/>
        <v>0.25780299607744339</v>
      </c>
      <c r="K29" s="146">
        <f t="shared" si="25"/>
        <v>3.3044384928061533E-2</v>
      </c>
      <c r="L29" s="146">
        <f t="shared" si="25"/>
        <v>5.3420823612586127E-2</v>
      </c>
      <c r="M29" s="146">
        <f t="shared" si="25"/>
        <v>7.8289773521868864E-3</v>
      </c>
      <c r="N29" s="146">
        <f t="shared" si="25"/>
        <v>7.8289773521868864E-3</v>
      </c>
      <c r="O29" s="146">
        <f t="shared" si="25"/>
        <v>7.8289773521868864E-3</v>
      </c>
      <c r="P29" s="146">
        <f t="shared" si="25"/>
        <v>7.8289773521868864E-3</v>
      </c>
      <c r="Q29" s="146">
        <f t="shared" si="25"/>
        <v>7.8289773521868864E-3</v>
      </c>
      <c r="R29" s="146">
        <f t="shared" si="25"/>
        <v>7.8289773521868864E-3</v>
      </c>
      <c r="S29" s="146">
        <f t="shared" si="25"/>
        <v>7.8289773521868864E-3</v>
      </c>
      <c r="T29" s="146">
        <f t="shared" si="25"/>
        <v>7.8289773521868864E-3</v>
      </c>
      <c r="U29" s="146">
        <f t="shared" si="25"/>
        <v>7.8289773521868864E-3</v>
      </c>
      <c r="V29" s="146">
        <f t="shared" si="25"/>
        <v>7.8289773521868864E-3</v>
      </c>
      <c r="W29" s="146">
        <f t="shared" si="25"/>
        <v>7.8289773521868864E-3</v>
      </c>
      <c r="X29" s="146">
        <f t="shared" si="25"/>
        <v>7.8289773521868864E-3</v>
      </c>
      <c r="Y29" s="163">
        <f>SUM(G29:X29)</f>
        <v>1.0000000000000002</v>
      </c>
    </row>
    <row r="30" spans="1:26">
      <c r="A30" s="160"/>
      <c r="B30" s="400" t="s">
        <v>64</v>
      </c>
      <c r="C30" s="400"/>
      <c r="D30" s="400"/>
      <c r="E30" s="400"/>
      <c r="F30" s="67" t="s">
        <v>62</v>
      </c>
      <c r="G30" s="147">
        <f>G29</f>
        <v>0.15043476573506123</v>
      </c>
      <c r="H30" s="149">
        <f>H29+G30</f>
        <v>0.37834513557600219</v>
      </c>
      <c r="I30" s="149">
        <f t="shared" ref="I30" si="26">I29+H30</f>
        <v>0.56178406715566631</v>
      </c>
      <c r="J30" s="149">
        <f t="shared" ref="J30" si="27">J29+I30</f>
        <v>0.8195870632331097</v>
      </c>
      <c r="K30" s="149">
        <f t="shared" ref="K30" si="28">K29+J30</f>
        <v>0.8526314481611712</v>
      </c>
      <c r="L30" s="149">
        <f t="shared" ref="L30" si="29">L29+K30</f>
        <v>0.90605227177375736</v>
      </c>
      <c r="M30" s="149">
        <f t="shared" ref="M30" si="30">M29+L30</f>
        <v>0.91388124912594426</v>
      </c>
      <c r="N30" s="149">
        <f t="shared" ref="N30" si="31">N29+M30</f>
        <v>0.92171022647813117</v>
      </c>
      <c r="O30" s="149">
        <f t="shared" ref="O30" si="32">O29+N30</f>
        <v>0.92953920383031807</v>
      </c>
      <c r="P30" s="149">
        <f t="shared" ref="P30" si="33">P29+O30</f>
        <v>0.93736818118250498</v>
      </c>
      <c r="Q30" s="149">
        <f t="shared" ref="Q30" si="34">Q29+P30</f>
        <v>0.94519715853469188</v>
      </c>
      <c r="R30" s="149">
        <f t="shared" ref="R30" si="35">R29+Q30</f>
        <v>0.95302613588687879</v>
      </c>
      <c r="S30" s="149">
        <f t="shared" ref="S30" si="36">S29+R30</f>
        <v>0.96085511323906569</v>
      </c>
      <c r="T30" s="149">
        <f t="shared" ref="T30" si="37">T29+S30</f>
        <v>0.9686840905912526</v>
      </c>
      <c r="U30" s="149">
        <f t="shared" ref="U30" si="38">U29+T30</f>
        <v>0.97651306794343951</v>
      </c>
      <c r="V30" s="149">
        <f t="shared" ref="V30" si="39">V29+U30</f>
        <v>0.98434204529562641</v>
      </c>
      <c r="W30" s="149">
        <f t="shared" ref="W30" si="40">W29+V30</f>
        <v>0.99217102264781332</v>
      </c>
      <c r="X30" s="149">
        <f t="shared" ref="X30" si="41">X29+W30</f>
        <v>1.0000000000000002</v>
      </c>
      <c r="Y30" s="163">
        <f>Y29</f>
        <v>1.0000000000000002</v>
      </c>
    </row>
    <row r="31" spans="1:26" ht="21" customHeight="1">
      <c r="A31" s="411" t="s">
        <v>142</v>
      </c>
      <c r="B31" s="412"/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2"/>
      <c r="O31" s="412"/>
      <c r="P31" s="412"/>
      <c r="Q31" s="412"/>
      <c r="R31" s="412"/>
      <c r="S31" s="412"/>
      <c r="T31" s="412"/>
      <c r="U31" s="412"/>
      <c r="V31" s="412"/>
      <c r="W31" s="412"/>
      <c r="X31" s="412"/>
      <c r="Y31" s="413"/>
    </row>
    <row r="32" spans="1:26">
      <c r="A32" s="296" t="s">
        <v>5</v>
      </c>
      <c r="B32" s="414" t="s">
        <v>57</v>
      </c>
      <c r="C32" s="414"/>
      <c r="D32" s="414"/>
      <c r="E32" s="414"/>
      <c r="F32" s="297" t="s">
        <v>58</v>
      </c>
      <c r="G32" s="298">
        <v>1</v>
      </c>
      <c r="H32" s="298">
        <v>2</v>
      </c>
      <c r="I32" s="298">
        <v>3</v>
      </c>
      <c r="J32" s="298">
        <v>4</v>
      </c>
      <c r="K32" s="298">
        <v>5</v>
      </c>
      <c r="L32" s="298">
        <v>6</v>
      </c>
      <c r="M32" s="298">
        <v>7</v>
      </c>
      <c r="N32" s="298">
        <v>8</v>
      </c>
      <c r="O32" s="298">
        <v>9</v>
      </c>
      <c r="P32" s="298">
        <v>10</v>
      </c>
      <c r="Q32" s="298">
        <v>11</v>
      </c>
      <c r="R32" s="298">
        <v>12</v>
      </c>
      <c r="S32" s="298">
        <v>13</v>
      </c>
      <c r="T32" s="298">
        <v>14</v>
      </c>
      <c r="U32" s="298">
        <v>15</v>
      </c>
      <c r="V32" s="298">
        <v>16</v>
      </c>
      <c r="W32" s="298">
        <v>17</v>
      </c>
      <c r="X32" s="298">
        <v>18</v>
      </c>
      <c r="Y32" s="299" t="s">
        <v>59</v>
      </c>
    </row>
    <row r="33" spans="1:26" ht="4.2" customHeight="1">
      <c r="A33" s="415"/>
      <c r="B33" s="416"/>
      <c r="C33" s="416"/>
      <c r="D33" s="416"/>
      <c r="E33" s="416"/>
      <c r="F33" s="416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55"/>
    </row>
    <row r="34" spans="1:26">
      <c r="A34" s="409">
        <f>'ORC. SINTÉTICO'!B41</f>
        <v>1</v>
      </c>
      <c r="B34" s="410" t="str">
        <f>'ORC. SINTÉTICO'!E41</f>
        <v>REGULARIZAÇÃO FUNDIÁRIA DE NÚCLEOS INFORMAIS - 09 NÚCLEOS (POVOADOS E DISTRITOS)</v>
      </c>
      <c r="C34" s="410"/>
      <c r="D34" s="410"/>
      <c r="E34" s="410"/>
      <c r="F34" s="404">
        <f>'ORC. SINTÉTICO'!J41</f>
        <v>2944682.01</v>
      </c>
      <c r="G34" s="143">
        <f>G35*$F$34</f>
        <v>0</v>
      </c>
      <c r="H34" s="143">
        <f t="shared" ref="H34:X34" si="42">H35*$F$34</f>
        <v>0</v>
      </c>
      <c r="I34" s="143">
        <f t="shared" si="42"/>
        <v>0</v>
      </c>
      <c r="J34" s="143">
        <f t="shared" si="42"/>
        <v>0</v>
      </c>
      <c r="K34" s="143">
        <f t="shared" si="42"/>
        <v>117787.28039999999</v>
      </c>
      <c r="L34" s="143">
        <f t="shared" si="42"/>
        <v>294468.201</v>
      </c>
      <c r="M34" s="143">
        <f t="shared" si="42"/>
        <v>294468.201</v>
      </c>
      <c r="N34" s="143">
        <f t="shared" si="42"/>
        <v>294468.201</v>
      </c>
      <c r="O34" s="143">
        <f t="shared" si="42"/>
        <v>294468.201</v>
      </c>
      <c r="P34" s="143">
        <f t="shared" si="42"/>
        <v>294468.201</v>
      </c>
      <c r="Q34" s="143">
        <f t="shared" si="42"/>
        <v>294468.201</v>
      </c>
      <c r="R34" s="143">
        <f t="shared" si="42"/>
        <v>206127.74069999999</v>
      </c>
      <c r="S34" s="143">
        <f t="shared" si="42"/>
        <v>235574.56079999998</v>
      </c>
      <c r="T34" s="143">
        <f t="shared" si="42"/>
        <v>235574.56079999998</v>
      </c>
      <c r="U34" s="143">
        <f t="shared" si="42"/>
        <v>117787.28039999999</v>
      </c>
      <c r="V34" s="143">
        <f t="shared" si="42"/>
        <v>117787.28039999999</v>
      </c>
      <c r="W34" s="143">
        <f t="shared" si="42"/>
        <v>88340.460299999992</v>
      </c>
      <c r="X34" s="143">
        <f t="shared" si="42"/>
        <v>58893.640199999994</v>
      </c>
      <c r="Y34" s="156">
        <f>SUM(G34:X34)</f>
        <v>2944682.01</v>
      </c>
      <c r="Z34" s="69">
        <f>Y34-F34</f>
        <v>0</v>
      </c>
    </row>
    <row r="35" spans="1:26">
      <c r="A35" s="409"/>
      <c r="B35" s="410"/>
      <c r="C35" s="410"/>
      <c r="D35" s="410"/>
      <c r="E35" s="410"/>
      <c r="F35" s="404"/>
      <c r="G35" s="144"/>
      <c r="H35" s="144"/>
      <c r="I35" s="144"/>
      <c r="J35" s="144"/>
      <c r="K35" s="144">
        <v>0.04</v>
      </c>
      <c r="L35" s="144">
        <v>0.1</v>
      </c>
      <c r="M35" s="144">
        <v>0.1</v>
      </c>
      <c r="N35" s="144">
        <v>0.1</v>
      </c>
      <c r="O35" s="144">
        <v>0.1</v>
      </c>
      <c r="P35" s="144">
        <v>0.1</v>
      </c>
      <c r="Q35" s="144">
        <v>0.1</v>
      </c>
      <c r="R35" s="144">
        <v>7.0000000000000007E-2</v>
      </c>
      <c r="S35" s="144">
        <v>0.08</v>
      </c>
      <c r="T35" s="144">
        <v>0.08</v>
      </c>
      <c r="U35" s="144">
        <v>0.04</v>
      </c>
      <c r="V35" s="144">
        <v>0.04</v>
      </c>
      <c r="W35" s="144">
        <v>0.03</v>
      </c>
      <c r="X35" s="144">
        <v>0.02</v>
      </c>
      <c r="Y35" s="157">
        <f>SUM(G35:X35)</f>
        <v>1</v>
      </c>
    </row>
    <row r="36" spans="1:26">
      <c r="A36" s="402">
        <f>'ORC. SINTÉTICO'!B50</f>
        <v>2</v>
      </c>
      <c r="B36" s="403" t="str">
        <f>'ORC. SINTÉTICO'!E50</f>
        <v>CONSULTORIA ESPECIALIZADA PARA DEMARCAÇÃO URBANÍSTICA E SANEAMENTO REGISTRAL - (CIDADE SEDE DO MUNICÍPIO)</v>
      </c>
      <c r="C36" s="403"/>
      <c r="D36" s="403"/>
      <c r="E36" s="403"/>
      <c r="F36" s="407">
        <f>'ORC. SINTÉTICO'!J50</f>
        <v>810000</v>
      </c>
      <c r="G36" s="141">
        <f>G37*$F$36</f>
        <v>0</v>
      </c>
      <c r="H36" s="141">
        <f t="shared" ref="H36:X36" si="43">H37*$F$36</f>
        <v>0</v>
      </c>
      <c r="I36" s="141">
        <f t="shared" si="43"/>
        <v>0</v>
      </c>
      <c r="J36" s="141">
        <f t="shared" si="43"/>
        <v>0</v>
      </c>
      <c r="K36" s="141">
        <f t="shared" si="43"/>
        <v>0</v>
      </c>
      <c r="L36" s="141">
        <f t="shared" si="43"/>
        <v>0</v>
      </c>
      <c r="M36" s="141">
        <f t="shared" si="43"/>
        <v>162000</v>
      </c>
      <c r="N36" s="141">
        <f t="shared" si="43"/>
        <v>162000</v>
      </c>
      <c r="O36" s="141">
        <f t="shared" si="43"/>
        <v>162000</v>
      </c>
      <c r="P36" s="141">
        <f t="shared" si="43"/>
        <v>162000</v>
      </c>
      <c r="Q36" s="141">
        <f t="shared" si="43"/>
        <v>162000</v>
      </c>
      <c r="R36" s="141">
        <f t="shared" si="43"/>
        <v>0</v>
      </c>
      <c r="S36" s="141">
        <f t="shared" si="43"/>
        <v>0</v>
      </c>
      <c r="T36" s="141">
        <f t="shared" si="43"/>
        <v>0</v>
      </c>
      <c r="U36" s="141">
        <f t="shared" si="43"/>
        <v>0</v>
      </c>
      <c r="V36" s="141">
        <f t="shared" si="43"/>
        <v>0</v>
      </c>
      <c r="W36" s="141">
        <f t="shared" si="43"/>
        <v>0</v>
      </c>
      <c r="X36" s="141">
        <f t="shared" si="43"/>
        <v>0</v>
      </c>
      <c r="Y36" s="158">
        <f>SUM(G36:X36)</f>
        <v>810000</v>
      </c>
      <c r="Z36" s="69">
        <f>Y36-F36</f>
        <v>0</v>
      </c>
    </row>
    <row r="37" spans="1:26">
      <c r="A37" s="402"/>
      <c r="B37" s="403"/>
      <c r="C37" s="403"/>
      <c r="D37" s="403"/>
      <c r="E37" s="403"/>
      <c r="F37" s="408"/>
      <c r="G37" s="142"/>
      <c r="H37" s="142"/>
      <c r="I37" s="142"/>
      <c r="J37" s="142"/>
      <c r="K37" s="142"/>
      <c r="L37" s="142"/>
      <c r="M37" s="142">
        <v>0.2</v>
      </c>
      <c r="N37" s="142">
        <v>0.2</v>
      </c>
      <c r="O37" s="142">
        <v>0.2</v>
      </c>
      <c r="P37" s="142">
        <v>0.2</v>
      </c>
      <c r="Q37" s="142">
        <v>0.2</v>
      </c>
      <c r="R37" s="142"/>
      <c r="S37" s="142"/>
      <c r="T37" s="142"/>
      <c r="U37" s="142"/>
      <c r="V37" s="142"/>
      <c r="W37" s="142"/>
      <c r="X37" s="142"/>
      <c r="Y37" s="159">
        <f>SUM(G37:X37)</f>
        <v>1</v>
      </c>
    </row>
    <row r="38" spans="1:26">
      <c r="A38" s="160"/>
      <c r="B38" s="400" t="s">
        <v>60</v>
      </c>
      <c r="C38" s="400"/>
      <c r="D38" s="400"/>
      <c r="E38" s="400"/>
      <c r="F38" s="65">
        <f>SUM(F34:F37)</f>
        <v>3754682.01</v>
      </c>
      <c r="G38" s="145">
        <f>G34+G36</f>
        <v>0</v>
      </c>
      <c r="H38" s="145">
        <f t="shared" ref="H38:X38" si="44">H34+H36</f>
        <v>0</v>
      </c>
      <c r="I38" s="145">
        <f t="shared" si="44"/>
        <v>0</v>
      </c>
      <c r="J38" s="145">
        <f t="shared" si="44"/>
        <v>0</v>
      </c>
      <c r="K38" s="145">
        <f t="shared" si="44"/>
        <v>117787.28039999999</v>
      </c>
      <c r="L38" s="145">
        <f t="shared" si="44"/>
        <v>294468.201</v>
      </c>
      <c r="M38" s="161">
        <f t="shared" si="44"/>
        <v>456468.201</v>
      </c>
      <c r="N38" s="161">
        <f t="shared" si="44"/>
        <v>456468.201</v>
      </c>
      <c r="O38" s="161">
        <f t="shared" si="44"/>
        <v>456468.201</v>
      </c>
      <c r="P38" s="161">
        <f t="shared" si="44"/>
        <v>456468.201</v>
      </c>
      <c r="Q38" s="161">
        <f t="shared" si="44"/>
        <v>456468.201</v>
      </c>
      <c r="R38" s="161">
        <f t="shared" si="44"/>
        <v>206127.74069999999</v>
      </c>
      <c r="S38" s="161">
        <f t="shared" si="44"/>
        <v>235574.56079999998</v>
      </c>
      <c r="T38" s="161">
        <f t="shared" si="44"/>
        <v>235574.56079999998</v>
      </c>
      <c r="U38" s="161">
        <f t="shared" si="44"/>
        <v>117787.28039999999</v>
      </c>
      <c r="V38" s="161">
        <f t="shared" si="44"/>
        <v>117787.28039999999</v>
      </c>
      <c r="W38" s="161">
        <f t="shared" si="44"/>
        <v>88340.460299999992</v>
      </c>
      <c r="X38" s="161">
        <f t="shared" si="44"/>
        <v>58893.640199999994</v>
      </c>
      <c r="Y38" s="161">
        <f>SUM(G38:X38)</f>
        <v>3754682.01</v>
      </c>
    </row>
    <row r="39" spans="1:26">
      <c r="A39" s="160"/>
      <c r="B39" s="400" t="s">
        <v>61</v>
      </c>
      <c r="C39" s="400"/>
      <c r="D39" s="400"/>
      <c r="E39" s="400"/>
      <c r="F39" s="66" t="s">
        <v>62</v>
      </c>
      <c r="G39" s="145">
        <f>G38</f>
        <v>0</v>
      </c>
      <c r="H39" s="145">
        <f>H38+G39</f>
        <v>0</v>
      </c>
      <c r="I39" s="145">
        <f t="shared" ref="I39:L39" si="45">I38+H39</f>
        <v>0</v>
      </c>
      <c r="J39" s="145">
        <f t="shared" si="45"/>
        <v>0</v>
      </c>
      <c r="K39" s="145">
        <f t="shared" si="45"/>
        <v>117787.28039999999</v>
      </c>
      <c r="L39" s="145">
        <f t="shared" si="45"/>
        <v>412255.48139999999</v>
      </c>
      <c r="M39" s="145">
        <f t="shared" ref="M39" si="46">M38+L39</f>
        <v>868723.68240000005</v>
      </c>
      <c r="N39" s="145">
        <f t="shared" ref="N39" si="47">N38+M39</f>
        <v>1325191.8834000002</v>
      </c>
      <c r="O39" s="145">
        <f t="shared" ref="O39" si="48">O38+N39</f>
        <v>1781660.0844000001</v>
      </c>
      <c r="P39" s="145">
        <f t="shared" ref="P39" si="49">P38+O39</f>
        <v>2238128.2853999999</v>
      </c>
      <c r="Q39" s="145">
        <f t="shared" ref="Q39" si="50">Q38+P39</f>
        <v>2694596.4863999998</v>
      </c>
      <c r="R39" s="145">
        <f t="shared" ref="R39" si="51">R38+Q39</f>
        <v>2900724.2270999998</v>
      </c>
      <c r="S39" s="145">
        <f t="shared" ref="S39" si="52">S38+R39</f>
        <v>3136298.7878999999</v>
      </c>
      <c r="T39" s="145">
        <f t="shared" ref="T39" si="53">T38+S39</f>
        <v>3371873.3487</v>
      </c>
      <c r="U39" s="145">
        <f t="shared" ref="U39" si="54">U38+T39</f>
        <v>3489660.6291</v>
      </c>
      <c r="V39" s="145">
        <f t="shared" ref="V39" si="55">V38+U39</f>
        <v>3607447.9095000001</v>
      </c>
      <c r="W39" s="145">
        <f t="shared" ref="W39" si="56">W38+V39</f>
        <v>3695788.3698</v>
      </c>
      <c r="X39" s="145">
        <f t="shared" ref="X39" si="57">X38+W39</f>
        <v>3754682.01</v>
      </c>
      <c r="Y39" s="162">
        <f>Y38</f>
        <v>3754682.01</v>
      </c>
    </row>
    <row r="40" spans="1:26">
      <c r="A40" s="160"/>
      <c r="B40" s="400" t="s">
        <v>63</v>
      </c>
      <c r="C40" s="400"/>
      <c r="D40" s="400"/>
      <c r="E40" s="400"/>
      <c r="F40" s="67" t="s">
        <v>62</v>
      </c>
      <c r="G40" s="146">
        <f>G38/$F$38</f>
        <v>0</v>
      </c>
      <c r="H40" s="146">
        <f t="shared" ref="H40:L40" si="58">H38/$F$38</f>
        <v>0</v>
      </c>
      <c r="I40" s="146">
        <f t="shared" si="58"/>
        <v>0</v>
      </c>
      <c r="J40" s="146">
        <f t="shared" si="58"/>
        <v>0</v>
      </c>
      <c r="K40" s="146">
        <f t="shared" si="58"/>
        <v>3.1370773899438688E-2</v>
      </c>
      <c r="L40" s="146">
        <f t="shared" si="58"/>
        <v>7.842693474859673E-2</v>
      </c>
      <c r="M40" s="146">
        <f t="shared" ref="M40:X40" si="59">M38/$F$38</f>
        <v>0.12157306525140328</v>
      </c>
      <c r="N40" s="146">
        <f t="shared" si="59"/>
        <v>0.12157306525140328</v>
      </c>
      <c r="O40" s="146">
        <f t="shared" si="59"/>
        <v>0.12157306525140328</v>
      </c>
      <c r="P40" s="146">
        <f t="shared" si="59"/>
        <v>0.12157306525140328</v>
      </c>
      <c r="Q40" s="146">
        <f t="shared" si="59"/>
        <v>0.12157306525140328</v>
      </c>
      <c r="R40" s="146">
        <f t="shared" si="59"/>
        <v>5.4898854324017712E-2</v>
      </c>
      <c r="S40" s="146">
        <f t="shared" si="59"/>
        <v>6.2741547798877376E-2</v>
      </c>
      <c r="T40" s="146">
        <f t="shared" si="59"/>
        <v>6.2741547798877376E-2</v>
      </c>
      <c r="U40" s="146">
        <f t="shared" si="59"/>
        <v>3.1370773899438688E-2</v>
      </c>
      <c r="V40" s="146">
        <f t="shared" si="59"/>
        <v>3.1370773899438688E-2</v>
      </c>
      <c r="W40" s="146">
        <f t="shared" si="59"/>
        <v>2.3528080424579018E-2</v>
      </c>
      <c r="X40" s="146">
        <f t="shared" si="59"/>
        <v>1.5685386949719344E-2</v>
      </c>
      <c r="Y40" s="163">
        <f>SUM(G40:X40)</f>
        <v>1.0000000000000002</v>
      </c>
    </row>
    <row r="41" spans="1:26">
      <c r="A41" s="300"/>
      <c r="B41" s="401" t="s">
        <v>64</v>
      </c>
      <c r="C41" s="401"/>
      <c r="D41" s="401"/>
      <c r="E41" s="401"/>
      <c r="F41" s="301" t="s">
        <v>62</v>
      </c>
      <c r="G41" s="147">
        <f>G40</f>
        <v>0</v>
      </c>
      <c r="H41" s="149">
        <f>H40+G41</f>
        <v>0</v>
      </c>
      <c r="I41" s="149">
        <f t="shared" ref="I41:L41" si="60">I40+H41</f>
        <v>0</v>
      </c>
      <c r="J41" s="149">
        <f t="shared" si="60"/>
        <v>0</v>
      </c>
      <c r="K41" s="149">
        <f t="shared" si="60"/>
        <v>3.1370773899438688E-2</v>
      </c>
      <c r="L41" s="149">
        <f t="shared" si="60"/>
        <v>0.10979770864803542</v>
      </c>
      <c r="M41" s="149">
        <f t="shared" ref="M41" si="61">M40+L41</f>
        <v>0.23137077389943872</v>
      </c>
      <c r="N41" s="149">
        <f t="shared" ref="N41" si="62">N40+M41</f>
        <v>0.35294383915084199</v>
      </c>
      <c r="O41" s="149">
        <f t="shared" ref="O41" si="63">O40+N41</f>
        <v>0.47451690440224525</v>
      </c>
      <c r="P41" s="149">
        <f t="shared" ref="P41" si="64">P40+O41</f>
        <v>0.59608996965364858</v>
      </c>
      <c r="Q41" s="149">
        <f t="shared" ref="Q41" si="65">Q40+P41</f>
        <v>0.7176630349050519</v>
      </c>
      <c r="R41" s="149">
        <f t="shared" ref="R41" si="66">R40+Q41</f>
        <v>0.77256188922906965</v>
      </c>
      <c r="S41" s="149">
        <f t="shared" ref="S41" si="67">S40+R41</f>
        <v>0.83530343702794707</v>
      </c>
      <c r="T41" s="149">
        <f t="shared" ref="T41" si="68">T40+S41</f>
        <v>0.89804498482682449</v>
      </c>
      <c r="U41" s="149">
        <f t="shared" ref="U41" si="69">U40+T41</f>
        <v>0.92941575872626314</v>
      </c>
      <c r="V41" s="149">
        <f t="shared" ref="V41" si="70">V40+U41</f>
        <v>0.96078653262570179</v>
      </c>
      <c r="W41" s="149">
        <f t="shared" ref="W41" si="71">W40+V41</f>
        <v>0.98431461305028078</v>
      </c>
      <c r="X41" s="149">
        <f t="shared" ref="X41" si="72">X40+W41</f>
        <v>1.0000000000000002</v>
      </c>
      <c r="Y41" s="302">
        <f>Y40</f>
        <v>1.0000000000000002</v>
      </c>
    </row>
    <row r="42" spans="1:26" ht="5.4" customHeight="1">
      <c r="A42" s="140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6"/>
    </row>
    <row r="43" spans="1:26" ht="14.4" customHeight="1">
      <c r="A43" s="433" t="s">
        <v>162</v>
      </c>
      <c r="B43" s="434"/>
      <c r="C43" s="434"/>
      <c r="D43" s="434"/>
      <c r="E43" s="434"/>
      <c r="F43" s="434"/>
      <c r="G43" s="434"/>
      <c r="H43" s="434"/>
      <c r="I43" s="434"/>
      <c r="J43" s="434"/>
      <c r="K43" s="434"/>
      <c r="L43" s="434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46"/>
    </row>
    <row r="44" spans="1:26" ht="14.25" customHeight="1">
      <c r="A44" s="433"/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293"/>
      <c r="N44" s="293"/>
      <c r="O44" s="293"/>
      <c r="P44" s="293"/>
      <c r="Q44" s="293"/>
      <c r="R44" s="293"/>
      <c r="S44" s="293"/>
      <c r="T44" s="293"/>
      <c r="U44" s="293"/>
      <c r="V44" s="293"/>
      <c r="W44" s="293"/>
      <c r="X44" s="293"/>
      <c r="Y44" s="46"/>
    </row>
    <row r="45" spans="1:26" ht="4.2" customHeight="1">
      <c r="A45" s="435"/>
      <c r="B45" s="436"/>
      <c r="C45" s="436"/>
      <c r="D45" s="436"/>
      <c r="E45" s="436"/>
      <c r="F45" s="436"/>
      <c r="G45" s="436"/>
      <c r="H45" s="436"/>
      <c r="I45" s="436"/>
      <c r="J45" s="436"/>
      <c r="K45" s="436"/>
      <c r="L45" s="436"/>
      <c r="M45" s="294"/>
      <c r="N45" s="294"/>
      <c r="O45" s="294"/>
      <c r="P45" s="294"/>
      <c r="Q45" s="294"/>
      <c r="R45" s="294"/>
      <c r="S45" s="294"/>
      <c r="T45" s="294"/>
      <c r="U45" s="294"/>
      <c r="V45" s="294"/>
      <c r="W45" s="294"/>
      <c r="X45" s="294"/>
      <c r="Y45" s="59"/>
    </row>
  </sheetData>
  <sheetProtection algorithmName="SHA-512" hashValue="oXPz4tuHRZhgf5vBGIu0dw1jvO8LuS4CDHpC84fggxSbpN3qrnDcdjl8+wc9FNDA51nnsywiC/r/ihO2QQGpWg==" saltValue="gNzjpVA+jNbl51+pqSp2ag==" spinCount="100000" sheet="1" objects="1" scenarios="1"/>
  <mergeCells count="43">
    <mergeCell ref="A43:L45"/>
    <mergeCell ref="B9:F9"/>
    <mergeCell ref="A36:A37"/>
    <mergeCell ref="B36:E37"/>
    <mergeCell ref="F36:F37"/>
    <mergeCell ref="A15:A16"/>
    <mergeCell ref="B15:E16"/>
    <mergeCell ref="F15:F16"/>
    <mergeCell ref="A17:A18"/>
    <mergeCell ref="B17:E18"/>
    <mergeCell ref="F17:F18"/>
    <mergeCell ref="A19:A20"/>
    <mergeCell ref="B19:E20"/>
    <mergeCell ref="F25:F26"/>
    <mergeCell ref="A34:A35"/>
    <mergeCell ref="B34:E35"/>
    <mergeCell ref="A1:Y5"/>
    <mergeCell ref="A14:F14"/>
    <mergeCell ref="B13:E13"/>
    <mergeCell ref="B7:Y7"/>
    <mergeCell ref="B11:Y11"/>
    <mergeCell ref="A12:Y12"/>
    <mergeCell ref="F34:F35"/>
    <mergeCell ref="F19:F20"/>
    <mergeCell ref="A21:A22"/>
    <mergeCell ref="B21:E22"/>
    <mergeCell ref="F21:F22"/>
    <mergeCell ref="A23:A24"/>
    <mergeCell ref="B23:E24"/>
    <mergeCell ref="F23:F24"/>
    <mergeCell ref="A31:Y31"/>
    <mergeCell ref="B32:E32"/>
    <mergeCell ref="A33:F33"/>
    <mergeCell ref="B40:E40"/>
    <mergeCell ref="B41:E41"/>
    <mergeCell ref="B38:E38"/>
    <mergeCell ref="B39:E39"/>
    <mergeCell ref="A25:A26"/>
    <mergeCell ref="B25:E26"/>
    <mergeCell ref="B27:E27"/>
    <mergeCell ref="B28:E28"/>
    <mergeCell ref="B29:E29"/>
    <mergeCell ref="B30:E30"/>
  </mergeCells>
  <pageMargins left="0.7" right="0.7" top="0.75" bottom="0.75" header="0.3" footer="0.3"/>
  <pageSetup paperSize="9" scale="31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CorelDraw.Graphic.18" shapeId="2049" r:id="rId4">
          <objectPr defaultSize="0" autoPict="0" r:id="rId5">
            <anchor moveWithCells="1">
              <from>
                <xdr:col>0</xdr:col>
                <xdr:colOff>68580</xdr:colOff>
                <xdr:row>1</xdr:row>
                <xdr:rowOff>22860</xdr:rowOff>
              </from>
              <to>
                <xdr:col>1</xdr:col>
                <xdr:colOff>76200</xdr:colOff>
                <xdr:row>4</xdr:row>
                <xdr:rowOff>22860</xdr:rowOff>
              </to>
            </anchor>
          </objectPr>
        </oleObject>
      </mc:Choice>
      <mc:Fallback>
        <oleObject progId="CorelDraw.Graphic.18" shapeId="204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C283-0333-4E3D-9BBC-261FA6CA31D1}">
  <sheetPr>
    <tabColor rgb="FFFFC000"/>
    <outlinePr summaryBelow="0"/>
    <pageSetUpPr fitToPage="1"/>
  </sheetPr>
  <dimension ref="A1:AE131"/>
  <sheetViews>
    <sheetView showGridLines="0" view="pageBreakPreview" topLeftCell="C1" zoomScale="90" zoomScaleNormal="90" zoomScaleSheetLayoutView="90" workbookViewId="0">
      <pane ySplit="16" topLeftCell="A32" activePane="bottomLeft" state="frozen"/>
      <selection pane="bottomLeft" activeCell="E41" sqref="E41"/>
    </sheetView>
  </sheetViews>
  <sheetFormatPr defaultColWidth="12.59765625" defaultRowHeight="13.8"/>
  <cols>
    <col min="1" max="1" width="1.796875" customWidth="1"/>
    <col min="2" max="2" width="8.59765625" bestFit="1" customWidth="1"/>
    <col min="3" max="3" width="15.19921875" customWidth="1"/>
    <col min="4" max="4" width="15" customWidth="1"/>
    <col min="5" max="5" width="99.5" customWidth="1"/>
    <col min="6" max="6" width="12.3984375" customWidth="1"/>
    <col min="7" max="7" width="11.3984375" style="13" customWidth="1"/>
    <col min="8" max="8" width="14.5" hidden="1" customWidth="1"/>
    <col min="9" max="9" width="14.69921875" customWidth="1"/>
    <col min="10" max="10" width="17.5" bestFit="1" customWidth="1"/>
    <col min="11" max="11" width="15.59765625" bestFit="1" customWidth="1"/>
    <col min="12" max="12" width="16" customWidth="1"/>
    <col min="13" max="13" width="14.59765625" customWidth="1"/>
    <col min="14" max="15" width="15.09765625" customWidth="1"/>
    <col min="16" max="16" width="7.59765625" customWidth="1"/>
    <col min="17" max="17" width="17.8984375" customWidth="1"/>
    <col min="18" max="30" width="7.59765625" customWidth="1"/>
    <col min="31" max="31" width="12.59765625" customWidth="1"/>
  </cols>
  <sheetData>
    <row r="1" spans="1:31" ht="7.2" customHeight="1">
      <c r="A1" s="16"/>
      <c r="B1" s="112"/>
      <c r="C1" s="126"/>
      <c r="D1" s="127"/>
      <c r="E1" s="127"/>
      <c r="F1" s="129"/>
      <c r="G1" s="128"/>
      <c r="H1" s="129"/>
      <c r="I1" s="130"/>
      <c r="J1" s="117"/>
      <c r="K1" s="131"/>
      <c r="L1" s="1"/>
      <c r="M1" s="1"/>
      <c r="N1" s="6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"/>
    </row>
    <row r="2" spans="1:31" ht="15">
      <c r="A2" s="16"/>
      <c r="B2" s="379" t="s">
        <v>153</v>
      </c>
      <c r="C2" s="380"/>
      <c r="D2" s="380"/>
      <c r="E2" s="380"/>
      <c r="F2" s="380"/>
      <c r="G2" s="380"/>
      <c r="H2" s="380"/>
      <c r="I2" s="380"/>
      <c r="J2" s="380"/>
      <c r="K2" s="381"/>
      <c r="L2" s="5" t="s">
        <v>25</v>
      </c>
      <c r="M2" s="1" t="s">
        <v>26</v>
      </c>
      <c r="N2" s="1"/>
      <c r="O2" s="1"/>
      <c r="P2" s="1"/>
      <c r="Q2" s="6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5">
      <c r="A3" s="16"/>
      <c r="B3" s="382"/>
      <c r="C3" s="383"/>
      <c r="D3" s="383"/>
      <c r="E3" s="383"/>
      <c r="F3" s="383"/>
      <c r="G3" s="383"/>
      <c r="H3" s="383"/>
      <c r="I3" s="383"/>
      <c r="J3" s="383"/>
      <c r="K3" s="381"/>
      <c r="L3" s="5" t="s">
        <v>27</v>
      </c>
      <c r="M3" s="1" t="s">
        <v>28</v>
      </c>
      <c r="N3" s="1"/>
      <c r="O3" s="1"/>
      <c r="P3" s="1"/>
      <c r="Q3" s="6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>
      <c r="A4" s="16"/>
      <c r="B4" s="382"/>
      <c r="C4" s="383"/>
      <c r="D4" s="383"/>
      <c r="E4" s="383"/>
      <c r="F4" s="383"/>
      <c r="G4" s="383"/>
      <c r="H4" s="383"/>
      <c r="I4" s="383"/>
      <c r="J4" s="383"/>
      <c r="K4" s="381"/>
      <c r="L4" s="5" t="s">
        <v>29</v>
      </c>
      <c r="M4" s="1" t="s">
        <v>30</v>
      </c>
      <c r="N4" s="1"/>
      <c r="O4" s="1"/>
      <c r="P4" s="1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>
      <c r="A5" s="16"/>
      <c r="B5" s="382"/>
      <c r="C5" s="383"/>
      <c r="D5" s="383"/>
      <c r="E5" s="383"/>
      <c r="F5" s="383"/>
      <c r="G5" s="383"/>
      <c r="H5" s="383"/>
      <c r="I5" s="383"/>
      <c r="J5" s="383"/>
      <c r="K5" s="381"/>
      <c r="L5" s="5"/>
      <c r="M5" s="1"/>
      <c r="N5" s="1"/>
      <c r="O5" s="1"/>
      <c r="P5" s="1"/>
      <c r="Q5" s="6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5">
      <c r="A6" s="16"/>
      <c r="B6" s="382"/>
      <c r="C6" s="380"/>
      <c r="D6" s="380"/>
      <c r="E6" s="380"/>
      <c r="F6" s="380"/>
      <c r="G6" s="380"/>
      <c r="H6" s="380"/>
      <c r="I6" s="380"/>
      <c r="J6" s="380"/>
      <c r="K6" s="381"/>
      <c r="L6" s="5"/>
      <c r="M6" s="1"/>
      <c r="N6" s="1"/>
      <c r="O6" s="1"/>
      <c r="P6" s="1"/>
      <c r="Q6" s="6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4.2" customHeight="1">
      <c r="A7" s="16"/>
      <c r="B7" s="112"/>
      <c r="C7" s="126"/>
      <c r="D7" s="117"/>
      <c r="E7" s="127"/>
      <c r="F7" s="117"/>
      <c r="G7" s="128"/>
      <c r="H7" s="117"/>
      <c r="I7" s="129"/>
      <c r="J7" s="114"/>
      <c r="K7" s="118"/>
      <c r="L7" s="5"/>
      <c r="M7" s="1"/>
      <c r="N7" s="1"/>
      <c r="O7" s="1"/>
      <c r="P7" s="1"/>
      <c r="Q7" s="6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15" customHeight="1">
      <c r="A8" s="16"/>
      <c r="B8" s="164" t="s">
        <v>1</v>
      </c>
      <c r="C8" s="399" t="s">
        <v>151</v>
      </c>
      <c r="D8" s="399"/>
      <c r="E8" s="399"/>
      <c r="F8" s="399"/>
      <c r="G8" s="399"/>
      <c r="H8" s="119"/>
      <c r="I8" s="437" t="s">
        <v>166</v>
      </c>
      <c r="J8" s="120"/>
      <c r="K8" s="121"/>
      <c r="L8" s="5"/>
      <c r="M8" s="1"/>
      <c r="N8" s="1"/>
      <c r="O8" s="1"/>
      <c r="P8" s="1"/>
      <c r="Q8" s="6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">
      <c r="A9" s="16"/>
      <c r="B9" s="62" t="s">
        <v>3</v>
      </c>
      <c r="C9" s="224">
        <v>46226</v>
      </c>
      <c r="D9" s="80"/>
      <c r="E9" s="81"/>
      <c r="F9" s="82"/>
      <c r="G9" s="83"/>
      <c r="H9" s="82"/>
      <c r="I9" s="438"/>
      <c r="J9" s="81"/>
      <c r="K9" s="97"/>
      <c r="L9" s="5"/>
      <c r="M9" s="1"/>
      <c r="N9" s="1"/>
      <c r="O9" s="1"/>
      <c r="P9" s="1"/>
      <c r="Q9" s="6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5">
      <c r="A10" s="16"/>
      <c r="B10" s="62" t="s">
        <v>0</v>
      </c>
      <c r="C10" s="313" t="s">
        <v>96</v>
      </c>
      <c r="D10" s="311"/>
      <c r="E10" s="311"/>
      <c r="F10" s="80"/>
      <c r="G10" s="85"/>
      <c r="H10" s="80"/>
      <c r="I10" s="438"/>
      <c r="J10" s="82"/>
      <c r="K10" s="98"/>
      <c r="L10" s="5"/>
      <c r="M10" s="1"/>
      <c r="N10" s="1"/>
      <c r="O10" s="1"/>
      <c r="P10" s="1"/>
      <c r="Q10" s="6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" customHeight="1">
      <c r="A11" s="16"/>
      <c r="B11" s="99" t="s">
        <v>53</v>
      </c>
      <c r="C11" s="228">
        <v>0.19850000000000001</v>
      </c>
      <c r="D11" s="80"/>
      <c r="E11" s="81"/>
      <c r="F11" s="80"/>
      <c r="G11" s="85"/>
      <c r="H11" s="80"/>
      <c r="I11" s="438"/>
      <c r="J11" s="82"/>
      <c r="K11" s="100"/>
      <c r="L11" s="5"/>
      <c r="M11" s="1"/>
      <c r="N11" s="1"/>
      <c r="O11" s="1"/>
      <c r="P11" s="1"/>
      <c r="Q11" s="6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">
      <c r="A12" s="16"/>
      <c r="B12" s="63" t="s">
        <v>4</v>
      </c>
      <c r="C12" s="78">
        <v>0</v>
      </c>
      <c r="D12" s="80"/>
      <c r="E12" s="81"/>
      <c r="F12" s="80"/>
      <c r="G12" s="85"/>
      <c r="H12" s="80"/>
      <c r="I12" s="438"/>
      <c r="J12" s="86"/>
      <c r="K12" s="101"/>
      <c r="L12" s="5"/>
      <c r="M12" s="1"/>
      <c r="N12" s="1"/>
      <c r="O12" s="1"/>
      <c r="P12" s="1"/>
      <c r="Q12" s="6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">
      <c r="A13" s="16"/>
      <c r="B13" s="64" t="s">
        <v>2</v>
      </c>
      <c r="C13" s="396" t="s">
        <v>79</v>
      </c>
      <c r="D13" s="397"/>
      <c r="E13" s="397"/>
      <c r="F13" s="122"/>
      <c r="G13" s="123"/>
      <c r="H13" s="122"/>
      <c r="I13" s="439"/>
      <c r="J13" s="124"/>
      <c r="K13" s="125"/>
      <c r="L13" s="7"/>
      <c r="M13" s="8"/>
      <c r="N13" s="8"/>
      <c r="O13" s="8"/>
      <c r="P13" s="8"/>
      <c r="Q13" s="9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7.2" customHeight="1">
      <c r="A14" s="16"/>
      <c r="B14" s="112"/>
      <c r="C14" s="113"/>
      <c r="D14" s="114"/>
      <c r="E14" s="115"/>
      <c r="F14" s="114"/>
      <c r="G14" s="116"/>
      <c r="H14" s="114"/>
      <c r="I14" s="117"/>
      <c r="J14" s="114"/>
      <c r="K14" s="118"/>
      <c r="L14" s="5"/>
      <c r="M14" s="1"/>
      <c r="N14" s="1"/>
      <c r="O14" s="1"/>
      <c r="P14" s="1"/>
      <c r="Q14" s="6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">
      <c r="A15" s="17"/>
      <c r="B15" s="384" t="s">
        <v>15</v>
      </c>
      <c r="C15" s="386" t="s">
        <v>16</v>
      </c>
      <c r="D15" s="388" t="s">
        <v>17</v>
      </c>
      <c r="E15" s="388" t="s">
        <v>18</v>
      </c>
      <c r="F15" s="389" t="s">
        <v>19</v>
      </c>
      <c r="G15" s="390" t="s">
        <v>20</v>
      </c>
      <c r="H15" s="392" t="s">
        <v>54</v>
      </c>
      <c r="I15" s="392" t="s">
        <v>55</v>
      </c>
      <c r="J15" s="392" t="s">
        <v>56</v>
      </c>
      <c r="K15" s="394" t="s">
        <v>21</v>
      </c>
      <c r="L15" s="4"/>
      <c r="M15" s="4"/>
      <c r="N15" s="9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2"/>
    </row>
    <row r="16" spans="1:31" ht="15">
      <c r="A16" s="17"/>
      <c r="B16" s="385"/>
      <c r="C16" s="387"/>
      <c r="D16" s="387"/>
      <c r="E16" s="387"/>
      <c r="F16" s="387"/>
      <c r="G16" s="391"/>
      <c r="H16" s="393"/>
      <c r="I16" s="393"/>
      <c r="J16" s="398"/>
      <c r="K16" s="395"/>
      <c r="L16" s="4"/>
      <c r="M16" s="4"/>
      <c r="N16" s="9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2"/>
    </row>
    <row r="17" spans="1:31" ht="15.6">
      <c r="A17" s="16"/>
      <c r="B17" s="132"/>
      <c r="C17" s="133"/>
      <c r="D17" s="133"/>
      <c r="E17" s="134"/>
      <c r="F17" s="135"/>
      <c r="G17" s="136"/>
      <c r="H17" s="133"/>
      <c r="I17" s="137"/>
      <c r="J17" s="138"/>
      <c r="K17" s="139"/>
      <c r="L17" s="4"/>
      <c r="M17" s="4"/>
      <c r="N17" s="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2"/>
    </row>
    <row r="18" spans="1:31" ht="15.6" customHeight="1">
      <c r="A18" s="16"/>
      <c r="B18" s="359" t="s">
        <v>124</v>
      </c>
      <c r="C18" s="360"/>
      <c r="D18" s="360"/>
      <c r="E18" s="360"/>
      <c r="F18" s="360"/>
      <c r="G18" s="360"/>
      <c r="H18" s="360"/>
      <c r="I18" s="360"/>
      <c r="J18" s="221">
        <f>SUM(J19,J22,J24,J30,J33,J38)</f>
        <v>1967051.29</v>
      </c>
      <c r="K18" s="222">
        <f t="shared" ref="K18:K24" si="0">J18/$J$18</f>
        <v>1</v>
      </c>
      <c r="L18" s="4"/>
      <c r="M18" s="4"/>
      <c r="N18" s="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2"/>
    </row>
    <row r="19" spans="1:31" ht="15">
      <c r="A19" s="16"/>
      <c r="B19" s="213">
        <v>1</v>
      </c>
      <c r="C19" s="214"/>
      <c r="D19" s="215"/>
      <c r="E19" s="215" t="s">
        <v>72</v>
      </c>
      <c r="F19" s="215"/>
      <c r="G19" s="216"/>
      <c r="H19" s="217"/>
      <c r="I19" s="218"/>
      <c r="J19" s="219">
        <f>SUM(J20:J21)</f>
        <v>96630</v>
      </c>
      <c r="K19" s="220">
        <f t="shared" si="0"/>
        <v>4.9124291009209016E-2</v>
      </c>
      <c r="L19" s="74"/>
      <c r="M19" s="14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2"/>
    </row>
    <row r="20" spans="1:31" ht="27.6">
      <c r="A20" s="16"/>
      <c r="B20" s="103" t="s">
        <v>65</v>
      </c>
      <c r="C20" s="165" t="s">
        <v>62</v>
      </c>
      <c r="D20" s="166" t="s">
        <v>81</v>
      </c>
      <c r="E20" s="22" t="s">
        <v>119</v>
      </c>
      <c r="F20" s="166" t="s">
        <v>82</v>
      </c>
      <c r="G20" s="169">
        <v>1</v>
      </c>
      <c r="H20" s="170"/>
      <c r="I20" s="226">
        <f>MEDIAN(97000,90000,80000)</f>
        <v>90000</v>
      </c>
      <c r="J20" s="170">
        <f t="shared" ref="J20:J21" si="1">TRUNC(I20*G20,2)</f>
        <v>90000</v>
      </c>
      <c r="K20" s="171">
        <f t="shared" si="0"/>
        <v>4.5753763746546737E-2</v>
      </c>
      <c r="L20" s="75"/>
      <c r="M20" s="14"/>
      <c r="N20" s="11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2"/>
    </row>
    <row r="21" spans="1:31" ht="15">
      <c r="A21" s="16"/>
      <c r="B21" s="103" t="s">
        <v>66</v>
      </c>
      <c r="C21" s="165" t="s">
        <v>62</v>
      </c>
      <c r="D21" s="166" t="s">
        <v>81</v>
      </c>
      <c r="E21" s="22" t="s">
        <v>120</v>
      </c>
      <c r="F21" s="166" t="s">
        <v>121</v>
      </c>
      <c r="G21" s="169">
        <v>13</v>
      </c>
      <c r="H21" s="170"/>
      <c r="I21" s="226">
        <f>MEDIAN(510,350,600)</f>
        <v>510</v>
      </c>
      <c r="J21" s="170">
        <f t="shared" si="1"/>
        <v>6630</v>
      </c>
      <c r="K21" s="171">
        <f t="shared" si="0"/>
        <v>3.3705272626622764E-3</v>
      </c>
      <c r="L21" s="75"/>
      <c r="M21" s="14"/>
      <c r="N21" s="11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2"/>
    </row>
    <row r="22" spans="1:31" ht="15">
      <c r="A22" s="16"/>
      <c r="B22" s="102">
        <v>2</v>
      </c>
      <c r="C22" s="188"/>
      <c r="D22" s="172"/>
      <c r="E22" s="23" t="s">
        <v>123</v>
      </c>
      <c r="F22" s="172"/>
      <c r="G22" s="173"/>
      <c r="H22" s="174"/>
      <c r="I22" s="174"/>
      <c r="J22" s="174">
        <f>SUM(J23)</f>
        <v>291592</v>
      </c>
      <c r="K22" s="220">
        <f t="shared" si="0"/>
        <v>0.14823812753758953</v>
      </c>
      <c r="L22" s="74"/>
      <c r="M22" s="14"/>
      <c r="N22" s="11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2"/>
    </row>
    <row r="23" spans="1:31" ht="27.6">
      <c r="A23" s="16"/>
      <c r="B23" s="103" t="s">
        <v>98</v>
      </c>
      <c r="C23" s="165" t="s">
        <v>62</v>
      </c>
      <c r="D23" s="166" t="s">
        <v>81</v>
      </c>
      <c r="E23" s="187" t="s">
        <v>122</v>
      </c>
      <c r="F23" s="166" t="s">
        <v>83</v>
      </c>
      <c r="G23" s="169">
        <v>10.16</v>
      </c>
      <c r="H23" s="170"/>
      <c r="I23" s="226">
        <f>MEDIAN(28700,26000,30000)</f>
        <v>28700</v>
      </c>
      <c r="J23" s="170">
        <f>TRUNC(I23*G23,2)</f>
        <v>291592</v>
      </c>
      <c r="K23" s="171">
        <f t="shared" si="0"/>
        <v>0.14823812753758953</v>
      </c>
      <c r="L23" s="75"/>
      <c r="M23" s="14"/>
      <c r="N23" s="11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2"/>
    </row>
    <row r="24" spans="1:31" ht="15">
      <c r="A24" s="16"/>
      <c r="B24" s="102">
        <v>3</v>
      </c>
      <c r="C24" s="188"/>
      <c r="D24" s="172"/>
      <c r="E24" s="23" t="s">
        <v>125</v>
      </c>
      <c r="F24" s="172"/>
      <c r="G24" s="173"/>
      <c r="H24" s="174"/>
      <c r="I24" s="174"/>
      <c r="J24" s="174">
        <f>SUM(J25:J29)</f>
        <v>1202779.29</v>
      </c>
      <c r="K24" s="220">
        <f t="shared" si="0"/>
        <v>0.61146310526554704</v>
      </c>
      <c r="L24" s="75"/>
      <c r="M24" s="15"/>
      <c r="N24" s="9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2"/>
    </row>
    <row r="25" spans="1:31" ht="15">
      <c r="A25" s="16"/>
      <c r="B25" s="103" t="s">
        <v>68</v>
      </c>
      <c r="C25" s="165" t="s">
        <v>62</v>
      </c>
      <c r="D25" s="165" t="s">
        <v>81</v>
      </c>
      <c r="E25" s="22" t="s">
        <v>126</v>
      </c>
      <c r="F25" s="166" t="s">
        <v>87</v>
      </c>
      <c r="G25" s="169">
        <v>132.81</v>
      </c>
      <c r="H25" s="170"/>
      <c r="I25" s="226">
        <f>MEDIAN(1435,1398,1409)</f>
        <v>1409</v>
      </c>
      <c r="J25" s="170">
        <f t="shared" ref="J25:J29" si="2">TRUNC(I25*G25,2)</f>
        <v>187129.29</v>
      </c>
      <c r="K25" s="171">
        <f t="shared" ref="K25:K29" si="3">J25/$J$18</f>
        <v>9.5131881385767017E-2</v>
      </c>
      <c r="L25" s="75"/>
      <c r="M25" s="15"/>
      <c r="N25" s="9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"/>
    </row>
    <row r="26" spans="1:31" ht="15">
      <c r="A26" s="16"/>
      <c r="B26" s="103" t="s">
        <v>69</v>
      </c>
      <c r="C26" s="165" t="s">
        <v>62</v>
      </c>
      <c r="D26" s="165" t="s">
        <v>81</v>
      </c>
      <c r="E26" s="22" t="s">
        <v>129</v>
      </c>
      <c r="F26" s="166" t="s">
        <v>128</v>
      </c>
      <c r="G26" s="212">
        <v>2300</v>
      </c>
      <c r="H26" s="170"/>
      <c r="I26" s="226">
        <f>MEDIAN(214.5,208,213.5)</f>
        <v>213.5</v>
      </c>
      <c r="J26" s="170">
        <f t="shared" si="2"/>
        <v>491050</v>
      </c>
      <c r="K26" s="171">
        <f t="shared" si="3"/>
        <v>0.24963761875268642</v>
      </c>
      <c r="L26" s="75"/>
      <c r="M26" s="15"/>
      <c r="N26" s="9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2"/>
    </row>
    <row r="27" spans="1:31" ht="15">
      <c r="A27" s="16"/>
      <c r="B27" s="103" t="s">
        <v>70</v>
      </c>
      <c r="C27" s="165" t="s">
        <v>62</v>
      </c>
      <c r="D27" s="165" t="s">
        <v>81</v>
      </c>
      <c r="E27" s="22" t="s">
        <v>127</v>
      </c>
      <c r="F27" s="166" t="s">
        <v>128</v>
      </c>
      <c r="G27" s="212">
        <v>11300</v>
      </c>
      <c r="H27" s="170"/>
      <c r="I27" s="226">
        <f>MEDIAN(36,34,37)</f>
        <v>36</v>
      </c>
      <c r="J27" s="170">
        <f t="shared" ref="J27" si="4">TRUNC(I27*G27,2)</f>
        <v>406800</v>
      </c>
      <c r="K27" s="171">
        <f t="shared" ref="K27" si="5">J27/$J$18</f>
        <v>0.20680701213439126</v>
      </c>
      <c r="L27" s="75"/>
      <c r="M27" s="15"/>
      <c r="N27" s="9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2"/>
    </row>
    <row r="28" spans="1:31" ht="15">
      <c r="A28" s="16"/>
      <c r="B28" s="103" t="s">
        <v>71</v>
      </c>
      <c r="C28" s="165" t="s">
        <v>62</v>
      </c>
      <c r="D28" s="165" t="s">
        <v>81</v>
      </c>
      <c r="E28" s="22" t="s">
        <v>131</v>
      </c>
      <c r="F28" s="166" t="s">
        <v>128</v>
      </c>
      <c r="G28" s="212">
        <v>11300</v>
      </c>
      <c r="H28" s="170"/>
      <c r="I28" s="226">
        <f>MEDIAN(3.5,6,9)</f>
        <v>6</v>
      </c>
      <c r="J28" s="170">
        <f t="shared" si="2"/>
        <v>67800</v>
      </c>
      <c r="K28" s="171">
        <f t="shared" si="3"/>
        <v>3.4467835355731877E-2</v>
      </c>
      <c r="L28" s="75"/>
      <c r="M28" s="15"/>
      <c r="N28" s="9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2"/>
    </row>
    <row r="29" spans="1:31" ht="15">
      <c r="A29" s="16"/>
      <c r="B29" s="103" t="s">
        <v>74</v>
      </c>
      <c r="C29" s="165" t="s">
        <v>62</v>
      </c>
      <c r="D29" s="165" t="s">
        <v>81</v>
      </c>
      <c r="E29" s="22" t="s">
        <v>130</v>
      </c>
      <c r="F29" s="166" t="s">
        <v>82</v>
      </c>
      <c r="G29" s="169">
        <v>1</v>
      </c>
      <c r="H29" s="170"/>
      <c r="I29" s="226">
        <f>MEDIAN(50000,65000,32000)</f>
        <v>50000</v>
      </c>
      <c r="J29" s="170">
        <f t="shared" si="2"/>
        <v>50000</v>
      </c>
      <c r="K29" s="171">
        <f t="shared" si="3"/>
        <v>2.5418757636970411E-2</v>
      </c>
      <c r="L29" s="75"/>
      <c r="M29" s="15"/>
      <c r="N29" s="9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2"/>
    </row>
    <row r="30" spans="1:31" ht="15">
      <c r="A30" s="16"/>
      <c r="B30" s="104">
        <v>4</v>
      </c>
      <c r="C30" s="189"/>
      <c r="D30" s="176"/>
      <c r="E30" s="76" t="s">
        <v>132</v>
      </c>
      <c r="F30" s="176"/>
      <c r="G30" s="177"/>
      <c r="H30" s="178"/>
      <c r="I30" s="178"/>
      <c r="J30" s="178">
        <f>SUM(J31:J32)</f>
        <v>184800</v>
      </c>
      <c r="K30" s="220">
        <f>J30/$J$18</f>
        <v>9.3947728226242644E-2</v>
      </c>
      <c r="L30" s="74"/>
      <c r="M30" s="15"/>
      <c r="N30" s="9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2"/>
    </row>
    <row r="31" spans="1:31" ht="15">
      <c r="A31" s="16"/>
      <c r="B31" s="105" t="s">
        <v>85</v>
      </c>
      <c r="C31" s="165" t="s">
        <v>62</v>
      </c>
      <c r="D31" s="168" t="s">
        <v>81</v>
      </c>
      <c r="E31" s="186" t="s">
        <v>149</v>
      </c>
      <c r="F31" s="168" t="s">
        <v>97</v>
      </c>
      <c r="G31" s="180">
        <v>12</v>
      </c>
      <c r="H31" s="181"/>
      <c r="I31" s="227">
        <f>MEDIAN(14000,10000,12100)</f>
        <v>12100</v>
      </c>
      <c r="J31" s="181">
        <f t="shared" ref="J31:J32" si="6">TRUNC(I31*G31,2)</f>
        <v>145200</v>
      </c>
      <c r="K31" s="171">
        <f t="shared" ref="K31:K32" si="7">J31/$J$18</f>
        <v>7.3816072177762079E-2</v>
      </c>
      <c r="L31" s="75"/>
      <c r="M31" s="15"/>
      <c r="N31" s="9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"/>
    </row>
    <row r="32" spans="1:31" ht="15">
      <c r="A32" s="16"/>
      <c r="B32" s="105" t="s">
        <v>86</v>
      </c>
      <c r="C32" s="165" t="s">
        <v>62</v>
      </c>
      <c r="D32" s="168" t="s">
        <v>81</v>
      </c>
      <c r="E32" s="186" t="s">
        <v>133</v>
      </c>
      <c r="F32" s="168" t="s">
        <v>97</v>
      </c>
      <c r="G32" s="185">
        <v>12</v>
      </c>
      <c r="H32" s="181"/>
      <c r="I32" s="227">
        <f>MEDIAN(4000,3000,3300)</f>
        <v>3300</v>
      </c>
      <c r="J32" s="181">
        <f t="shared" si="6"/>
        <v>39600</v>
      </c>
      <c r="K32" s="171">
        <f t="shared" si="7"/>
        <v>2.0131656048480565E-2</v>
      </c>
      <c r="L32" s="75"/>
      <c r="M32" s="15"/>
      <c r="N32" s="9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2"/>
    </row>
    <row r="33" spans="1:31" ht="15">
      <c r="A33" s="16"/>
      <c r="B33" s="104">
        <v>5</v>
      </c>
      <c r="C33" s="189"/>
      <c r="D33" s="176"/>
      <c r="E33" s="76" t="s">
        <v>135</v>
      </c>
      <c r="F33" s="176"/>
      <c r="G33" s="177"/>
      <c r="H33" s="178"/>
      <c r="I33" s="178"/>
      <c r="J33" s="178">
        <f>SUM(J34:J37)</f>
        <v>130000</v>
      </c>
      <c r="K33" s="220">
        <f>J33/$J$18</f>
        <v>6.6088769856123067E-2</v>
      </c>
      <c r="L33" s="74"/>
      <c r="M33" s="15"/>
      <c r="N33" s="9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2"/>
    </row>
    <row r="34" spans="1:31" ht="15">
      <c r="A34" s="16"/>
      <c r="B34" s="105" t="s">
        <v>73</v>
      </c>
      <c r="C34" s="165" t="s">
        <v>62</v>
      </c>
      <c r="D34" s="167" t="s">
        <v>81</v>
      </c>
      <c r="E34" s="77" t="s">
        <v>134</v>
      </c>
      <c r="F34" s="168" t="s">
        <v>82</v>
      </c>
      <c r="G34" s="180">
        <v>1</v>
      </c>
      <c r="H34" s="183"/>
      <c r="I34" s="227">
        <f>MEDIAN(106000,100000,65000)</f>
        <v>100000</v>
      </c>
      <c r="J34" s="181">
        <f t="shared" ref="J34:J37" si="8">TRUNC(I34*G34,2)</f>
        <v>100000</v>
      </c>
      <c r="K34" s="171">
        <f t="shared" ref="K34:K37" si="9">J34/$J$18</f>
        <v>5.0837515273940821E-2</v>
      </c>
      <c r="L34" s="75"/>
      <c r="M34" s="15"/>
      <c r="N34" s="9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2"/>
    </row>
    <row r="35" spans="1:31" ht="15">
      <c r="A35" s="16"/>
      <c r="B35" s="105" t="s">
        <v>75</v>
      </c>
      <c r="C35" s="165" t="s">
        <v>62</v>
      </c>
      <c r="D35" s="167" t="s">
        <v>81</v>
      </c>
      <c r="E35" s="77" t="s">
        <v>136</v>
      </c>
      <c r="F35" s="168" t="s">
        <v>121</v>
      </c>
      <c r="G35" s="180">
        <v>1</v>
      </c>
      <c r="H35" s="183"/>
      <c r="I35" s="227">
        <f>MEDIAN(11800,10000,10000)</f>
        <v>10000</v>
      </c>
      <c r="J35" s="181">
        <f t="shared" si="8"/>
        <v>10000</v>
      </c>
      <c r="K35" s="171">
        <f t="shared" si="9"/>
        <v>5.0837515273940825E-3</v>
      </c>
      <c r="L35" s="75"/>
      <c r="M35" s="15"/>
      <c r="N35" s="9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2"/>
    </row>
    <row r="36" spans="1:31" ht="15">
      <c r="A36" s="16"/>
      <c r="B36" s="105" t="s">
        <v>76</v>
      </c>
      <c r="C36" s="165" t="s">
        <v>62</v>
      </c>
      <c r="D36" s="167" t="s">
        <v>81</v>
      </c>
      <c r="E36" s="77" t="s">
        <v>137</v>
      </c>
      <c r="F36" s="168" t="s">
        <v>121</v>
      </c>
      <c r="G36" s="180">
        <v>1</v>
      </c>
      <c r="H36" s="183"/>
      <c r="I36" s="227">
        <f>MEDIAN(11800,10000,10000)</f>
        <v>10000</v>
      </c>
      <c r="J36" s="181">
        <f t="shared" si="8"/>
        <v>10000</v>
      </c>
      <c r="K36" s="171">
        <f t="shared" si="9"/>
        <v>5.0837515273940825E-3</v>
      </c>
      <c r="L36" s="75"/>
      <c r="M36" s="15"/>
      <c r="N36" s="9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2"/>
    </row>
    <row r="37" spans="1:31" ht="15">
      <c r="A37" s="16"/>
      <c r="B37" s="105" t="s">
        <v>77</v>
      </c>
      <c r="C37" s="165" t="s">
        <v>62</v>
      </c>
      <c r="D37" s="167" t="s">
        <v>81</v>
      </c>
      <c r="E37" s="77" t="s">
        <v>138</v>
      </c>
      <c r="F37" s="168" t="s">
        <v>121</v>
      </c>
      <c r="G37" s="180">
        <v>1</v>
      </c>
      <c r="H37" s="183"/>
      <c r="I37" s="227">
        <f>MEDIAN(11800,10000,10000)</f>
        <v>10000</v>
      </c>
      <c r="J37" s="181">
        <f t="shared" si="8"/>
        <v>10000</v>
      </c>
      <c r="K37" s="171">
        <f t="shared" si="9"/>
        <v>5.0837515273940825E-3</v>
      </c>
      <c r="L37" s="75"/>
      <c r="M37" s="211"/>
      <c r="N37" s="9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2"/>
    </row>
    <row r="38" spans="1:31" ht="15">
      <c r="A38" s="16"/>
      <c r="B38" s="104">
        <v>6</v>
      </c>
      <c r="C38" s="189"/>
      <c r="D38" s="176"/>
      <c r="E38" s="76" t="s">
        <v>139</v>
      </c>
      <c r="F38" s="176"/>
      <c r="G38" s="177"/>
      <c r="H38" s="184"/>
      <c r="I38" s="178"/>
      <c r="J38" s="178">
        <f>SUM(J39:J39)</f>
        <v>61250</v>
      </c>
      <c r="K38" s="220">
        <f>J38/$J$18</f>
        <v>3.1137978105288754E-2</v>
      </c>
      <c r="L38" s="74"/>
      <c r="M38" s="15"/>
      <c r="N38" s="9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2"/>
    </row>
    <row r="39" spans="1:31" ht="29.4" customHeight="1">
      <c r="A39" s="16"/>
      <c r="B39" s="105" t="s">
        <v>99</v>
      </c>
      <c r="C39" s="165" t="s">
        <v>62</v>
      </c>
      <c r="D39" s="167" t="s">
        <v>81</v>
      </c>
      <c r="E39" s="186" t="s">
        <v>141</v>
      </c>
      <c r="F39" s="168" t="s">
        <v>140</v>
      </c>
      <c r="G39" s="180">
        <v>250</v>
      </c>
      <c r="H39" s="183"/>
      <c r="I39" s="227">
        <f>MEDIAN(250,245,245)</f>
        <v>245</v>
      </c>
      <c r="J39" s="181">
        <f t="shared" ref="J39" si="10">TRUNC(I39*G39,2)</f>
        <v>61250</v>
      </c>
      <c r="K39" s="171">
        <f>J39/$J$18</f>
        <v>3.1137978105288754E-2</v>
      </c>
      <c r="L39" s="75"/>
      <c r="M39" s="15"/>
      <c r="N39" s="9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2"/>
    </row>
    <row r="40" spans="1:31" ht="21" customHeight="1">
      <c r="A40" s="2"/>
      <c r="B40" s="106"/>
      <c r="C40" s="87"/>
      <c r="D40" s="88"/>
      <c r="E40" s="88"/>
      <c r="F40" s="89"/>
      <c r="G40" s="90"/>
      <c r="H40" s="440"/>
      <c r="I40" s="440"/>
      <c r="J40" s="223"/>
      <c r="K40" s="107"/>
      <c r="L40" s="75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27.6">
      <c r="A41" s="2"/>
      <c r="B41" s="108"/>
      <c r="C41" s="91"/>
      <c r="D41" s="91"/>
      <c r="E41" s="225" t="s">
        <v>150</v>
      </c>
      <c r="F41" s="91"/>
      <c r="G41" s="92"/>
      <c r="H41" s="91"/>
      <c r="I41" s="450" t="s">
        <v>167</v>
      </c>
      <c r="J41" s="450"/>
      <c r="K41" s="10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>
      <c r="A42" s="2"/>
      <c r="B42" s="367"/>
      <c r="C42" s="368"/>
      <c r="D42" s="368"/>
      <c r="E42" s="94"/>
      <c r="F42" s="93"/>
      <c r="G42" s="95"/>
      <c r="H42" s="93"/>
      <c r="I42" s="96"/>
      <c r="J42" s="441"/>
      <c r="K42" s="44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>
      <c r="A43" s="2"/>
      <c r="B43" s="443"/>
      <c r="C43" s="444"/>
      <c r="D43" s="444"/>
      <c r="E43" s="444"/>
      <c r="F43" s="444"/>
      <c r="G43" s="444"/>
      <c r="H43" s="93"/>
      <c r="I43" s="96"/>
      <c r="J43" s="441"/>
      <c r="K43" s="447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>
      <c r="A44" s="2"/>
      <c r="B44" s="445"/>
      <c r="C44" s="446"/>
      <c r="D44" s="446"/>
      <c r="E44" s="446"/>
      <c r="F44" s="446"/>
      <c r="G44" s="446"/>
      <c r="H44" s="110"/>
      <c r="I44" s="111"/>
      <c r="J44" s="448"/>
      <c r="K44" s="44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>
      <c r="A45" s="2"/>
      <c r="B45" s="2"/>
      <c r="C45" s="2"/>
      <c r="D45" s="2"/>
      <c r="E45" s="2"/>
      <c r="F45" s="2"/>
      <c r="G45" s="1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>
      <c r="A46" s="2"/>
      <c r="B46" s="2"/>
      <c r="C46" s="2"/>
      <c r="D46" s="2"/>
      <c r="E46" s="2"/>
      <c r="F46" s="2"/>
      <c r="G46" s="1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>
      <c r="A47" s="2"/>
      <c r="B47" s="2"/>
      <c r="C47" s="2"/>
      <c r="D47" s="2"/>
      <c r="E47" s="2"/>
      <c r="F47" s="2"/>
      <c r="G47" s="12"/>
      <c r="H47" s="2"/>
      <c r="I47" s="2"/>
      <c r="J47" s="364"/>
      <c r="K47" s="364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>
      <c r="A48" s="2"/>
      <c r="B48" s="2"/>
      <c r="C48" s="2"/>
      <c r="D48" s="2"/>
      <c r="E48" s="2"/>
      <c r="F48" s="2"/>
      <c r="G48" s="12"/>
      <c r="H48" s="2"/>
      <c r="I48" s="2"/>
      <c r="J48" s="2"/>
      <c r="K48" s="68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>
      <c r="A49" s="2"/>
      <c r="B49" s="2"/>
      <c r="C49" s="2"/>
      <c r="D49" s="2"/>
      <c r="E49" s="2"/>
      <c r="F49" s="2"/>
      <c r="G49" s="1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>
      <c r="A50" s="2"/>
      <c r="B50" s="2"/>
      <c r="C50" s="2"/>
      <c r="D50" s="2"/>
      <c r="E50" s="2"/>
      <c r="F50" s="2"/>
      <c r="G50" s="1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>
      <c r="A51" s="2"/>
      <c r="B51" s="2"/>
      <c r="C51" s="2"/>
      <c r="D51" s="2"/>
      <c r="E51" s="2"/>
      <c r="F51" s="2"/>
      <c r="G51" s="1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>
      <c r="B52" s="2"/>
      <c r="C52" s="2"/>
      <c r="D52" s="2"/>
      <c r="E52" s="2"/>
      <c r="F52" s="2"/>
      <c r="G52" s="12"/>
      <c r="H52" s="2"/>
      <c r="I52" s="2"/>
      <c r="J52" s="19"/>
      <c r="K52" s="2"/>
    </row>
    <row r="53" spans="1:31">
      <c r="B53" s="2"/>
      <c r="C53" s="2"/>
      <c r="D53" s="2"/>
      <c r="E53" s="2"/>
      <c r="F53" s="2"/>
      <c r="G53" s="12"/>
      <c r="H53" s="2"/>
      <c r="I53" s="2"/>
      <c r="J53" s="2"/>
      <c r="K53" s="2"/>
    </row>
    <row r="54" spans="1:31">
      <c r="B54" s="2"/>
      <c r="C54" s="2"/>
      <c r="D54" s="2"/>
      <c r="E54" s="2"/>
      <c r="F54" s="2"/>
      <c r="G54" s="12"/>
      <c r="H54" s="2"/>
      <c r="I54" s="2"/>
      <c r="J54" s="2"/>
      <c r="K54" s="2"/>
    </row>
    <row r="55" spans="1:31">
      <c r="B55" s="2"/>
      <c r="C55" s="2"/>
      <c r="D55" s="2"/>
      <c r="E55" s="2"/>
      <c r="F55" s="2"/>
      <c r="G55" s="12"/>
      <c r="H55" s="2"/>
      <c r="I55" s="2"/>
      <c r="J55" s="2"/>
      <c r="K55" s="2"/>
    </row>
    <row r="56" spans="1:31">
      <c r="B56" s="2"/>
      <c r="C56" s="2"/>
      <c r="D56" s="2"/>
      <c r="E56" s="2"/>
      <c r="F56" s="2"/>
      <c r="G56" s="12"/>
      <c r="H56" s="2"/>
      <c r="I56" s="2"/>
      <c r="J56" s="2"/>
      <c r="K56" s="2"/>
    </row>
    <row r="57" spans="1:31">
      <c r="B57" s="2"/>
      <c r="C57" s="2"/>
      <c r="D57" s="2"/>
      <c r="E57" s="2"/>
      <c r="F57" s="2"/>
      <c r="G57" s="12"/>
      <c r="H57" s="2"/>
      <c r="I57" s="2"/>
      <c r="J57" s="2"/>
      <c r="K57" s="2"/>
    </row>
    <row r="58" spans="1:31">
      <c r="B58" s="2"/>
      <c r="C58" s="2"/>
      <c r="D58" s="2"/>
      <c r="E58" s="2"/>
      <c r="F58" s="2"/>
      <c r="G58" s="12"/>
      <c r="H58" s="2"/>
      <c r="I58" s="2"/>
      <c r="J58" s="2"/>
      <c r="K58" s="2"/>
    </row>
    <row r="59" spans="1:31">
      <c r="B59" s="2"/>
      <c r="C59" s="2"/>
      <c r="D59" s="2"/>
      <c r="E59" s="2"/>
      <c r="F59" s="2"/>
      <c r="G59" s="12"/>
      <c r="H59" s="2"/>
      <c r="I59" s="2"/>
      <c r="J59" s="2"/>
      <c r="K59" s="2"/>
    </row>
    <row r="60" spans="1:31">
      <c r="B60" s="2"/>
      <c r="C60" s="2"/>
      <c r="D60" s="2"/>
      <c r="E60" s="2"/>
      <c r="F60" s="2"/>
      <c r="G60" s="12"/>
      <c r="H60" s="2"/>
      <c r="I60" s="2"/>
      <c r="J60" s="2"/>
      <c r="K60" s="2"/>
    </row>
    <row r="61" spans="1:31">
      <c r="B61" s="2"/>
      <c r="C61" s="2"/>
      <c r="D61" s="2"/>
      <c r="E61" s="2"/>
      <c r="F61" s="2"/>
      <c r="G61" s="12"/>
      <c r="H61" s="2"/>
      <c r="I61" s="2"/>
      <c r="J61" s="2"/>
      <c r="K61" s="2"/>
    </row>
    <row r="62" spans="1:31">
      <c r="B62" s="2"/>
      <c r="C62" s="2"/>
      <c r="D62" s="2"/>
      <c r="E62" s="2"/>
      <c r="F62" s="2"/>
      <c r="G62" s="12"/>
      <c r="H62" s="2"/>
      <c r="I62" s="2"/>
      <c r="J62" s="2"/>
      <c r="K62" s="2"/>
    </row>
    <row r="63" spans="1:31">
      <c r="B63" s="2"/>
      <c r="C63" s="2"/>
      <c r="D63" s="2"/>
      <c r="E63" s="2"/>
      <c r="F63" s="2"/>
      <c r="G63" s="12"/>
      <c r="H63" s="2"/>
      <c r="I63" s="2"/>
      <c r="J63" s="2"/>
      <c r="K63" s="2"/>
    </row>
    <row r="64" spans="1:31">
      <c r="B64" s="2"/>
      <c r="C64" s="2"/>
      <c r="D64" s="2"/>
      <c r="E64" s="2"/>
      <c r="F64" s="2"/>
      <c r="G64" s="12"/>
      <c r="H64" s="2"/>
      <c r="I64" s="2"/>
      <c r="J64" s="2"/>
      <c r="K64" s="2"/>
    </row>
    <row r="65" spans="2:11">
      <c r="B65" s="2"/>
      <c r="C65" s="2"/>
      <c r="D65" s="2"/>
      <c r="E65" s="2"/>
      <c r="F65" s="2"/>
      <c r="G65" s="12"/>
      <c r="H65" s="2"/>
      <c r="I65" s="2"/>
      <c r="J65" s="2"/>
      <c r="K65" s="2"/>
    </row>
    <row r="66" spans="2:11">
      <c r="B66" s="2"/>
      <c r="C66" s="2"/>
      <c r="D66" s="2"/>
      <c r="E66" s="2"/>
      <c r="F66" s="2"/>
      <c r="G66" s="12"/>
      <c r="H66" s="2"/>
      <c r="I66" s="2"/>
      <c r="J66" s="2"/>
      <c r="K66" s="2"/>
    </row>
    <row r="67" spans="2:11">
      <c r="B67" s="2"/>
      <c r="C67" s="2"/>
      <c r="D67" s="2"/>
      <c r="E67" s="2"/>
      <c r="F67" s="2"/>
      <c r="G67" s="12"/>
      <c r="H67" s="2"/>
      <c r="I67" s="2"/>
      <c r="J67" s="2"/>
      <c r="K67" s="2"/>
    </row>
    <row r="68" spans="2:11">
      <c r="B68" s="2"/>
      <c r="C68" s="2"/>
      <c r="D68" s="2"/>
      <c r="E68" s="2"/>
      <c r="F68" s="2"/>
      <c r="G68" s="12"/>
      <c r="H68" s="2"/>
      <c r="I68" s="2"/>
      <c r="J68" s="2"/>
      <c r="K68" s="2"/>
    </row>
    <row r="69" spans="2:11">
      <c r="B69" s="2"/>
      <c r="C69" s="2"/>
      <c r="D69" s="2"/>
      <c r="E69" s="2"/>
      <c r="F69" s="2"/>
      <c r="G69" s="12"/>
      <c r="H69" s="2"/>
      <c r="I69" s="2"/>
      <c r="J69" s="2"/>
      <c r="K69" s="2"/>
    </row>
    <row r="70" spans="2:11">
      <c r="B70" s="2"/>
      <c r="C70" s="2"/>
      <c r="D70" s="2"/>
      <c r="E70" s="2"/>
      <c r="F70" s="2"/>
      <c r="G70" s="12"/>
      <c r="H70" s="2"/>
      <c r="I70" s="2"/>
      <c r="J70" s="2"/>
      <c r="K70" s="2"/>
    </row>
    <row r="71" spans="2:11">
      <c r="B71" s="2"/>
      <c r="C71" s="2"/>
      <c r="D71" s="2"/>
      <c r="E71" s="2"/>
      <c r="F71" s="2"/>
      <c r="G71" s="12"/>
      <c r="H71" s="2"/>
      <c r="I71" s="2"/>
      <c r="J71" s="2"/>
      <c r="K71" s="2"/>
    </row>
    <row r="72" spans="2:11">
      <c r="B72" s="2"/>
      <c r="C72" s="2"/>
      <c r="D72" s="2"/>
      <c r="E72" s="2"/>
      <c r="F72" s="2"/>
      <c r="G72" s="12"/>
      <c r="H72" s="2"/>
      <c r="I72" s="2"/>
      <c r="J72" s="2"/>
      <c r="K72" s="2"/>
    </row>
    <row r="73" spans="2:11">
      <c r="B73" s="2"/>
      <c r="C73" s="2"/>
      <c r="D73" s="2"/>
      <c r="E73" s="2"/>
      <c r="F73" s="2"/>
      <c r="G73" s="12"/>
      <c r="H73" s="2"/>
      <c r="I73" s="2"/>
      <c r="J73" s="2"/>
      <c r="K73" s="2"/>
    </row>
    <row r="74" spans="2:11">
      <c r="B74" s="2"/>
      <c r="C74" s="2"/>
      <c r="D74" s="2"/>
      <c r="E74" s="2"/>
      <c r="F74" s="2"/>
      <c r="G74" s="12"/>
      <c r="H74" s="2"/>
      <c r="I74" s="2"/>
      <c r="J74" s="2"/>
      <c r="K74" s="2"/>
    </row>
    <row r="75" spans="2:11">
      <c r="B75" s="2"/>
      <c r="C75" s="2"/>
      <c r="D75" s="2"/>
      <c r="E75" s="2"/>
      <c r="F75" s="2"/>
      <c r="G75" s="12"/>
      <c r="H75" s="2"/>
      <c r="I75" s="2"/>
      <c r="J75" s="2"/>
      <c r="K75" s="2"/>
    </row>
    <row r="76" spans="2:11">
      <c r="B76" s="2"/>
      <c r="C76" s="2"/>
      <c r="D76" s="2"/>
      <c r="E76" s="2"/>
      <c r="F76" s="2"/>
      <c r="G76" s="12"/>
      <c r="H76" s="2"/>
      <c r="I76" s="2"/>
      <c r="J76" s="2"/>
      <c r="K76" s="2"/>
    </row>
    <row r="77" spans="2:11">
      <c r="B77" s="2"/>
      <c r="C77" s="2"/>
      <c r="D77" s="2"/>
      <c r="E77" s="2"/>
      <c r="F77" s="2"/>
      <c r="G77" s="12"/>
      <c r="H77" s="2"/>
      <c r="I77" s="2"/>
      <c r="J77" s="2"/>
      <c r="K77" s="2"/>
    </row>
    <row r="78" spans="2:11">
      <c r="B78" s="2"/>
      <c r="C78" s="2"/>
      <c r="D78" s="2"/>
      <c r="E78" s="2"/>
      <c r="F78" s="2"/>
      <c r="G78" s="12"/>
      <c r="H78" s="2"/>
      <c r="I78" s="2"/>
      <c r="J78" s="2"/>
      <c r="K78" s="2"/>
    </row>
    <row r="79" spans="2:11">
      <c r="B79" s="2"/>
      <c r="C79" s="2"/>
      <c r="D79" s="2"/>
      <c r="E79" s="2"/>
      <c r="F79" s="2"/>
      <c r="G79" s="12"/>
      <c r="H79" s="2"/>
      <c r="I79" s="2"/>
      <c r="J79" s="2"/>
      <c r="K79" s="2"/>
    </row>
    <row r="80" spans="2:11">
      <c r="B80" s="2"/>
      <c r="C80" s="2"/>
      <c r="D80" s="2"/>
      <c r="E80" s="2"/>
      <c r="F80" s="2"/>
      <c r="G80" s="12"/>
      <c r="H80" s="2"/>
      <c r="I80" s="2"/>
      <c r="J80" s="2"/>
      <c r="K80" s="2"/>
    </row>
    <row r="81" spans="2:11">
      <c r="B81" s="2"/>
      <c r="C81" s="2"/>
      <c r="D81" s="2"/>
      <c r="E81" s="2"/>
      <c r="F81" s="2"/>
      <c r="G81" s="12"/>
      <c r="H81" s="2"/>
      <c r="I81" s="2"/>
      <c r="J81" s="2"/>
      <c r="K81" s="2"/>
    </row>
    <row r="82" spans="2:11">
      <c r="B82" s="2"/>
      <c r="C82" s="2"/>
      <c r="D82" s="2"/>
      <c r="E82" s="2"/>
      <c r="F82" s="2"/>
      <c r="G82" s="12"/>
      <c r="H82" s="2"/>
      <c r="I82" s="2"/>
      <c r="J82" s="2"/>
      <c r="K82" s="2"/>
    </row>
    <row r="83" spans="2:11">
      <c r="B83" s="2"/>
      <c r="C83" s="2"/>
      <c r="D83" s="2"/>
      <c r="E83" s="2"/>
      <c r="F83" s="2"/>
      <c r="G83" s="12"/>
      <c r="H83" s="2"/>
      <c r="I83" s="2"/>
      <c r="J83" s="2"/>
      <c r="K83" s="2"/>
    </row>
    <row r="84" spans="2:11">
      <c r="B84" s="2"/>
      <c r="C84" s="2"/>
      <c r="D84" s="2"/>
      <c r="E84" s="2"/>
      <c r="F84" s="2"/>
      <c r="G84" s="12"/>
      <c r="H84" s="2"/>
      <c r="I84" s="2"/>
      <c r="J84" s="2"/>
      <c r="K84" s="2"/>
    </row>
    <row r="85" spans="2:11">
      <c r="B85" s="2"/>
      <c r="C85" s="2"/>
      <c r="D85" s="2"/>
      <c r="E85" s="2"/>
      <c r="F85" s="2"/>
      <c r="G85" s="12"/>
      <c r="H85" s="2"/>
      <c r="I85" s="2"/>
      <c r="J85" s="2"/>
      <c r="K85" s="2"/>
    </row>
    <row r="86" spans="2:11">
      <c r="B86" s="2"/>
      <c r="C86" s="2"/>
      <c r="D86" s="2"/>
      <c r="E86" s="2"/>
      <c r="F86" s="2"/>
      <c r="G86" s="12"/>
      <c r="H86" s="2"/>
      <c r="I86" s="2"/>
      <c r="J86" s="2"/>
      <c r="K86" s="2"/>
    </row>
    <row r="87" spans="2:11">
      <c r="B87" s="2"/>
      <c r="C87" s="2"/>
      <c r="D87" s="2"/>
      <c r="E87" s="2"/>
      <c r="F87" s="2"/>
      <c r="G87" s="12"/>
      <c r="H87" s="2"/>
      <c r="I87" s="2"/>
      <c r="J87" s="2"/>
      <c r="K87" s="2"/>
    </row>
    <row r="88" spans="2:11">
      <c r="B88" s="2"/>
      <c r="C88" s="2"/>
      <c r="D88" s="2"/>
      <c r="E88" s="2"/>
      <c r="F88" s="2"/>
      <c r="G88" s="12"/>
      <c r="H88" s="2"/>
      <c r="I88" s="2"/>
      <c r="J88" s="2"/>
      <c r="K88" s="2"/>
    </row>
    <row r="89" spans="2:11">
      <c r="B89" s="2"/>
      <c r="C89" s="2"/>
      <c r="D89" s="2"/>
      <c r="E89" s="2"/>
      <c r="F89" s="2"/>
      <c r="G89" s="12"/>
      <c r="H89" s="2"/>
      <c r="I89" s="2"/>
      <c r="J89" s="2"/>
      <c r="K89" s="2"/>
    </row>
    <row r="90" spans="2:11">
      <c r="B90" s="2"/>
      <c r="C90" s="2"/>
      <c r="D90" s="2"/>
      <c r="E90" s="2"/>
      <c r="F90" s="2"/>
      <c r="G90" s="12"/>
      <c r="H90" s="2"/>
      <c r="I90" s="2"/>
      <c r="J90" s="2"/>
      <c r="K90" s="2"/>
    </row>
    <row r="91" spans="2:11">
      <c r="B91" s="2"/>
      <c r="C91" s="2"/>
      <c r="D91" s="2"/>
      <c r="E91" s="2"/>
      <c r="F91" s="2"/>
      <c r="G91" s="12"/>
      <c r="H91" s="2"/>
      <c r="I91" s="2"/>
      <c r="J91" s="2"/>
      <c r="K91" s="2"/>
    </row>
    <row r="92" spans="2:11">
      <c r="B92" s="2"/>
      <c r="C92" s="2"/>
      <c r="D92" s="2"/>
      <c r="E92" s="2"/>
      <c r="F92" s="2"/>
      <c r="G92" s="12"/>
      <c r="H92" s="2"/>
      <c r="I92" s="2"/>
      <c r="J92" s="2"/>
      <c r="K92" s="2"/>
    </row>
    <row r="93" spans="2:11">
      <c r="B93" s="2"/>
      <c r="C93" s="2"/>
      <c r="D93" s="2"/>
      <c r="E93" s="2"/>
      <c r="F93" s="2"/>
      <c r="G93" s="12"/>
      <c r="H93" s="2"/>
      <c r="I93" s="2"/>
      <c r="J93" s="2"/>
      <c r="K93" s="2"/>
    </row>
    <row r="94" spans="2:11">
      <c r="B94" s="2"/>
      <c r="C94" s="2"/>
      <c r="D94" s="2"/>
      <c r="E94" s="2"/>
      <c r="F94" s="2"/>
      <c r="G94" s="12"/>
      <c r="H94" s="2"/>
      <c r="I94" s="2"/>
      <c r="J94" s="2"/>
      <c r="K94" s="2"/>
    </row>
    <row r="95" spans="2:11">
      <c r="B95" s="2"/>
      <c r="C95" s="2"/>
      <c r="D95" s="2"/>
      <c r="E95" s="2"/>
      <c r="F95" s="2"/>
      <c r="G95" s="12"/>
      <c r="H95" s="2"/>
      <c r="I95" s="2"/>
      <c r="J95" s="2"/>
      <c r="K95" s="2"/>
    </row>
    <row r="96" spans="2:11">
      <c r="B96" s="2"/>
      <c r="C96" s="2"/>
      <c r="D96" s="2"/>
      <c r="E96" s="2"/>
      <c r="F96" s="2"/>
      <c r="G96" s="12"/>
      <c r="H96" s="2"/>
      <c r="I96" s="2"/>
      <c r="J96" s="2"/>
      <c r="K96" s="2"/>
    </row>
    <row r="97" spans="2:11">
      <c r="B97" s="2"/>
      <c r="C97" s="2"/>
      <c r="D97" s="2"/>
      <c r="E97" s="2"/>
      <c r="F97" s="2"/>
      <c r="G97" s="12"/>
      <c r="H97" s="2"/>
      <c r="I97" s="2"/>
      <c r="J97" s="2"/>
      <c r="K97" s="2"/>
    </row>
    <row r="98" spans="2:11">
      <c r="B98" s="2"/>
      <c r="C98" s="2"/>
      <c r="D98" s="2"/>
      <c r="E98" s="2"/>
      <c r="F98" s="2"/>
      <c r="G98" s="12"/>
      <c r="H98" s="2"/>
      <c r="I98" s="2"/>
      <c r="J98" s="2"/>
      <c r="K98" s="2"/>
    </row>
    <row r="99" spans="2:11">
      <c r="B99" s="2"/>
      <c r="C99" s="2"/>
      <c r="D99" s="2"/>
      <c r="E99" s="2"/>
      <c r="F99" s="2"/>
      <c r="G99" s="12"/>
      <c r="H99" s="2"/>
      <c r="I99" s="2"/>
      <c r="J99" s="2"/>
      <c r="K99" s="2"/>
    </row>
    <row r="100" spans="2:11">
      <c r="B100" s="2"/>
      <c r="C100" s="2"/>
      <c r="D100" s="2"/>
      <c r="E100" s="2"/>
      <c r="F100" s="2"/>
      <c r="G100" s="12"/>
      <c r="H100" s="2"/>
      <c r="I100" s="2"/>
      <c r="J100" s="2"/>
      <c r="K100" s="2"/>
    </row>
    <row r="101" spans="2:11">
      <c r="B101" s="2"/>
      <c r="C101" s="2"/>
      <c r="D101" s="2"/>
      <c r="E101" s="2"/>
      <c r="F101" s="2"/>
      <c r="G101" s="12"/>
      <c r="H101" s="2"/>
      <c r="I101" s="2"/>
      <c r="J101" s="2"/>
      <c r="K101" s="2"/>
    </row>
    <row r="102" spans="2:11">
      <c r="B102" s="2"/>
      <c r="C102" s="2"/>
      <c r="D102" s="2"/>
      <c r="E102" s="2"/>
      <c r="F102" s="2"/>
      <c r="G102" s="12"/>
      <c r="H102" s="2"/>
      <c r="I102" s="2"/>
      <c r="J102" s="2"/>
      <c r="K102" s="2"/>
    </row>
    <row r="103" spans="2:11">
      <c r="B103" s="2"/>
      <c r="C103" s="2"/>
      <c r="D103" s="2"/>
      <c r="E103" s="2"/>
      <c r="F103" s="2"/>
      <c r="G103" s="12"/>
      <c r="H103" s="2"/>
      <c r="I103" s="2"/>
      <c r="J103" s="2"/>
      <c r="K103" s="2"/>
    </row>
    <row r="104" spans="2:11">
      <c r="B104" s="2"/>
      <c r="C104" s="2"/>
      <c r="D104" s="2"/>
      <c r="E104" s="2"/>
      <c r="F104" s="2"/>
      <c r="G104" s="12"/>
      <c r="H104" s="2"/>
      <c r="I104" s="2"/>
      <c r="J104" s="2"/>
      <c r="K104" s="2"/>
    </row>
    <row r="105" spans="2:11">
      <c r="B105" s="2"/>
      <c r="C105" s="2"/>
      <c r="D105" s="2"/>
      <c r="E105" s="2"/>
      <c r="F105" s="2"/>
      <c r="G105" s="12"/>
      <c r="H105" s="2"/>
      <c r="I105" s="2"/>
      <c r="J105" s="2"/>
      <c r="K105" s="2"/>
    </row>
    <row r="106" spans="2:11">
      <c r="B106" s="2"/>
      <c r="C106" s="2"/>
      <c r="D106" s="2"/>
      <c r="E106" s="2"/>
      <c r="F106" s="2"/>
      <c r="G106" s="12"/>
      <c r="H106" s="2"/>
      <c r="I106" s="2"/>
      <c r="J106" s="2"/>
      <c r="K106" s="2"/>
    </row>
    <row r="107" spans="2:11">
      <c r="B107" s="2"/>
      <c r="C107" s="2"/>
      <c r="D107" s="2"/>
      <c r="E107" s="2"/>
      <c r="F107" s="2"/>
      <c r="G107" s="12"/>
      <c r="H107" s="2"/>
      <c r="I107" s="2"/>
      <c r="J107" s="2"/>
      <c r="K107" s="2"/>
    </row>
    <row r="108" spans="2:11">
      <c r="B108" s="2"/>
      <c r="C108" s="2"/>
      <c r="D108" s="2"/>
      <c r="E108" s="2"/>
      <c r="F108" s="2"/>
      <c r="G108" s="12"/>
      <c r="H108" s="2"/>
      <c r="I108" s="2"/>
      <c r="J108" s="2"/>
      <c r="K108" s="2"/>
    </row>
    <row r="109" spans="2:11">
      <c r="B109" s="2"/>
      <c r="C109" s="2"/>
      <c r="D109" s="2"/>
      <c r="E109" s="2"/>
      <c r="F109" s="2"/>
      <c r="G109" s="12"/>
      <c r="H109" s="2"/>
      <c r="I109" s="2"/>
      <c r="J109" s="2"/>
      <c r="K109" s="2"/>
    </row>
    <row r="110" spans="2:11">
      <c r="B110" s="2"/>
      <c r="C110" s="2"/>
      <c r="D110" s="2"/>
      <c r="E110" s="2"/>
      <c r="F110" s="2"/>
      <c r="G110" s="12"/>
      <c r="H110" s="2"/>
      <c r="I110" s="2"/>
      <c r="J110" s="2"/>
      <c r="K110" s="2"/>
    </row>
    <row r="111" spans="2:11">
      <c r="B111" s="2"/>
      <c r="C111" s="2"/>
      <c r="D111" s="2"/>
      <c r="E111" s="2"/>
      <c r="F111" s="2"/>
      <c r="G111" s="12"/>
      <c r="H111" s="2"/>
      <c r="I111" s="2"/>
      <c r="J111" s="2"/>
      <c r="K111" s="2"/>
    </row>
    <row r="112" spans="2:11">
      <c r="B112" s="2"/>
      <c r="C112" s="2"/>
      <c r="D112" s="2"/>
      <c r="E112" s="2"/>
      <c r="F112" s="2"/>
      <c r="G112" s="12"/>
      <c r="H112" s="2"/>
      <c r="I112" s="2"/>
      <c r="J112" s="2"/>
      <c r="K112" s="2"/>
    </row>
    <row r="113" spans="2:11">
      <c r="B113" s="2"/>
      <c r="C113" s="2"/>
      <c r="D113" s="2"/>
      <c r="E113" s="2"/>
      <c r="F113" s="2"/>
      <c r="G113" s="12"/>
      <c r="H113" s="2"/>
      <c r="I113" s="2"/>
      <c r="J113" s="2"/>
      <c r="K113" s="2"/>
    </row>
    <row r="114" spans="2:11">
      <c r="B114" s="2"/>
      <c r="C114" s="2"/>
      <c r="D114" s="2"/>
      <c r="E114" s="2"/>
      <c r="F114" s="2"/>
      <c r="G114" s="12"/>
      <c r="H114" s="2"/>
      <c r="I114" s="2"/>
      <c r="J114" s="2"/>
      <c r="K114" s="2"/>
    </row>
    <row r="115" spans="2:11">
      <c r="B115" s="2"/>
      <c r="C115" s="2"/>
      <c r="D115" s="2"/>
      <c r="E115" s="2"/>
      <c r="F115" s="2"/>
      <c r="G115" s="12"/>
      <c r="H115" s="2"/>
      <c r="I115" s="2"/>
      <c r="J115" s="2"/>
      <c r="K115" s="2"/>
    </row>
    <row r="116" spans="2:11">
      <c r="B116" s="2"/>
      <c r="C116" s="2"/>
      <c r="D116" s="2"/>
      <c r="E116" s="2"/>
      <c r="F116" s="2"/>
      <c r="G116" s="12"/>
      <c r="H116" s="2"/>
      <c r="I116" s="2"/>
      <c r="J116" s="2"/>
      <c r="K116" s="2"/>
    </row>
    <row r="117" spans="2:11">
      <c r="B117" s="2"/>
      <c r="C117" s="2"/>
      <c r="D117" s="2"/>
      <c r="E117" s="2"/>
      <c r="F117" s="2"/>
      <c r="G117" s="12"/>
      <c r="H117" s="2"/>
      <c r="I117" s="2"/>
      <c r="J117" s="2"/>
      <c r="K117" s="2"/>
    </row>
    <row r="118" spans="2:11">
      <c r="B118" s="2"/>
      <c r="C118" s="2"/>
      <c r="D118" s="2"/>
      <c r="E118" s="2"/>
      <c r="F118" s="2"/>
      <c r="G118" s="12"/>
      <c r="H118" s="2"/>
      <c r="I118" s="2"/>
      <c r="J118" s="2"/>
      <c r="K118" s="2"/>
    </row>
    <row r="119" spans="2:11">
      <c r="B119" s="2"/>
      <c r="C119" s="2"/>
      <c r="D119" s="2"/>
      <c r="E119" s="2"/>
      <c r="F119" s="2"/>
      <c r="G119" s="12"/>
      <c r="H119" s="2"/>
      <c r="I119" s="2"/>
      <c r="J119" s="2"/>
      <c r="K119" s="2"/>
    </row>
    <row r="120" spans="2:11">
      <c r="B120" s="2"/>
      <c r="C120" s="2"/>
      <c r="D120" s="2"/>
      <c r="E120" s="2"/>
      <c r="F120" s="2"/>
      <c r="G120" s="12"/>
      <c r="H120" s="2"/>
      <c r="I120" s="2"/>
      <c r="J120" s="2"/>
      <c r="K120" s="2"/>
    </row>
    <row r="121" spans="2:11">
      <c r="B121" s="2"/>
      <c r="C121" s="2"/>
      <c r="D121" s="2"/>
      <c r="E121" s="2"/>
      <c r="F121" s="2"/>
      <c r="G121" s="12"/>
      <c r="H121" s="2"/>
      <c r="I121" s="2"/>
      <c r="J121" s="2"/>
      <c r="K121" s="2"/>
    </row>
    <row r="122" spans="2:11">
      <c r="B122" s="2"/>
      <c r="C122" s="2"/>
      <c r="D122" s="2"/>
      <c r="E122" s="2"/>
      <c r="F122" s="2"/>
      <c r="G122" s="12"/>
      <c r="H122" s="2"/>
      <c r="I122" s="2"/>
      <c r="J122" s="2"/>
      <c r="K122" s="2"/>
    </row>
    <row r="123" spans="2:11">
      <c r="B123" s="2"/>
      <c r="C123" s="2"/>
      <c r="D123" s="2"/>
      <c r="E123" s="2"/>
      <c r="F123" s="2"/>
      <c r="G123" s="12"/>
      <c r="H123" s="2"/>
      <c r="I123" s="2"/>
      <c r="J123" s="2"/>
      <c r="K123" s="2"/>
    </row>
    <row r="124" spans="2:11">
      <c r="B124" s="2"/>
      <c r="C124" s="2"/>
      <c r="D124" s="2"/>
      <c r="E124" s="2"/>
      <c r="F124" s="2"/>
      <c r="G124" s="12"/>
      <c r="H124" s="2"/>
      <c r="I124" s="2"/>
      <c r="J124" s="2"/>
      <c r="K124" s="2"/>
    </row>
    <row r="125" spans="2:11">
      <c r="B125" s="2"/>
      <c r="C125" s="2"/>
      <c r="D125" s="2"/>
      <c r="E125" s="2"/>
      <c r="F125" s="2"/>
      <c r="G125" s="12"/>
      <c r="H125" s="2"/>
      <c r="I125" s="2"/>
      <c r="J125" s="2"/>
      <c r="K125" s="2"/>
    </row>
    <row r="126" spans="2:11">
      <c r="B126" s="2"/>
      <c r="C126" s="2"/>
      <c r="D126" s="2"/>
      <c r="E126" s="2"/>
      <c r="F126" s="2"/>
      <c r="G126" s="12"/>
      <c r="H126" s="2"/>
      <c r="I126" s="2"/>
      <c r="J126" s="2"/>
      <c r="K126" s="2"/>
    </row>
    <row r="127" spans="2:11">
      <c r="B127" s="2"/>
      <c r="C127" s="2"/>
      <c r="D127" s="2"/>
      <c r="E127" s="2"/>
      <c r="F127" s="2"/>
      <c r="G127" s="12"/>
      <c r="H127" s="2"/>
      <c r="I127" s="2"/>
      <c r="J127" s="2"/>
      <c r="K127" s="2"/>
    </row>
    <row r="128" spans="2:11">
      <c r="B128" s="2"/>
      <c r="C128" s="2"/>
      <c r="D128" s="2"/>
      <c r="E128" s="2"/>
      <c r="F128" s="2"/>
      <c r="G128" s="12"/>
      <c r="H128" s="2"/>
      <c r="I128" s="2"/>
      <c r="J128" s="2"/>
      <c r="K128" s="2"/>
    </row>
    <row r="129" spans="2:11">
      <c r="B129" s="2"/>
      <c r="C129" s="2"/>
      <c r="D129" s="2"/>
      <c r="E129" s="2"/>
      <c r="F129" s="2"/>
      <c r="G129" s="12"/>
      <c r="H129" s="2"/>
      <c r="I129" s="2"/>
      <c r="J129" s="2"/>
      <c r="K129" s="2"/>
    </row>
    <row r="130" spans="2:11">
      <c r="B130" s="2"/>
      <c r="C130" s="2"/>
      <c r="D130" s="2"/>
      <c r="E130" s="2"/>
      <c r="F130" s="2"/>
      <c r="G130" s="12"/>
      <c r="H130" s="2"/>
      <c r="I130" s="2"/>
      <c r="J130" s="2"/>
      <c r="K130" s="2"/>
    </row>
    <row r="131" spans="2:11">
      <c r="B131" s="2"/>
      <c r="C131" s="2"/>
      <c r="D131" s="2"/>
      <c r="E131" s="2"/>
      <c r="F131" s="2"/>
      <c r="G131" s="12"/>
      <c r="H131" s="2"/>
      <c r="I131" s="2"/>
      <c r="J131" s="2"/>
      <c r="K131" s="2"/>
    </row>
  </sheetData>
  <sheetProtection algorithmName="SHA-512" hashValue="22Qo0RATvlJlKuVtLBoguEI20f/gAwKr9c0xD7vL/lkq6YkqE3wGRnrSKZpLo+TyAu+40Hs4yAeTvP7LKgkjPg==" saltValue="cr+SWkayqCpQqsrjkcCYYg==" spinCount="100000" sheet="1" objects="1" scenarios="1"/>
  <autoFilter ref="A17:AC29" xr:uid="{00000000-0009-0000-0000-000002000000}"/>
  <mergeCells count="24">
    <mergeCell ref="B18:I18"/>
    <mergeCell ref="J47:K47"/>
    <mergeCell ref="H40:I40"/>
    <mergeCell ref="B42:D42"/>
    <mergeCell ref="J42:K42"/>
    <mergeCell ref="B43:G44"/>
    <mergeCell ref="J43:K43"/>
    <mergeCell ref="J44:K44"/>
    <mergeCell ref="I41:J41"/>
    <mergeCell ref="B2:K6"/>
    <mergeCell ref="C8:G8"/>
    <mergeCell ref="C10:E10"/>
    <mergeCell ref="C13:E13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I8:I13"/>
  </mergeCells>
  <phoneticPr fontId="9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8" fitToHeight="0" orientation="portrait" r:id="rId1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CA45A-CEE2-4CDC-B0EF-44533C73C63E}">
  <sheetPr>
    <tabColor rgb="FFFFC000"/>
    <outlinePr summaryBelow="0"/>
    <pageSetUpPr fitToPage="1"/>
  </sheetPr>
  <dimension ref="A1:AE121"/>
  <sheetViews>
    <sheetView showGridLines="0" tabSelected="1" view="pageBreakPreview" zoomScale="80" zoomScaleNormal="90" zoomScaleSheetLayoutView="80" workbookViewId="0">
      <pane ySplit="16" topLeftCell="A19" activePane="bottomLeft" state="frozen"/>
      <selection pane="bottomLeft" activeCell="G32" sqref="G32:I32"/>
    </sheetView>
  </sheetViews>
  <sheetFormatPr defaultColWidth="12.59765625" defaultRowHeight="13.8"/>
  <cols>
    <col min="1" max="1" width="1.796875" customWidth="1"/>
    <col min="2" max="2" width="8.59765625" bestFit="1" customWidth="1"/>
    <col min="3" max="3" width="15.19921875" customWidth="1"/>
    <col min="4" max="4" width="15" customWidth="1"/>
    <col min="5" max="5" width="99.5" customWidth="1"/>
    <col min="6" max="6" width="12.69921875" customWidth="1"/>
    <col min="7" max="7" width="17.5" style="13" bestFit="1" customWidth="1"/>
    <col min="8" max="8" width="16.09765625" hidden="1" customWidth="1"/>
    <col min="9" max="9" width="19.5" bestFit="1" customWidth="1"/>
    <col min="10" max="10" width="18.3984375" bestFit="1" customWidth="1"/>
    <col min="11" max="11" width="15.59765625" bestFit="1" customWidth="1"/>
    <col min="12" max="12" width="16" customWidth="1"/>
    <col min="13" max="13" width="14.59765625" customWidth="1"/>
    <col min="14" max="15" width="15.09765625" customWidth="1"/>
    <col min="16" max="16" width="7.59765625" customWidth="1"/>
    <col min="17" max="17" width="17.8984375" customWidth="1"/>
    <col min="18" max="30" width="7.59765625" customWidth="1"/>
    <col min="31" max="31" width="12.59765625" customWidth="1"/>
  </cols>
  <sheetData>
    <row r="1" spans="1:31" ht="7.2" customHeight="1">
      <c r="A1" s="16"/>
      <c r="B1" s="112"/>
      <c r="C1" s="126"/>
      <c r="D1" s="127"/>
      <c r="E1" s="127"/>
      <c r="F1" s="129"/>
      <c r="G1" s="128"/>
      <c r="H1" s="129"/>
      <c r="I1" s="130"/>
      <c r="J1" s="117"/>
      <c r="K1" s="131"/>
      <c r="L1" s="1"/>
      <c r="M1" s="1"/>
      <c r="N1" s="6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"/>
    </row>
    <row r="2" spans="1:31" ht="15">
      <c r="A2" s="16"/>
      <c r="B2" s="379" t="s">
        <v>152</v>
      </c>
      <c r="C2" s="380"/>
      <c r="D2" s="380"/>
      <c r="E2" s="380"/>
      <c r="F2" s="380"/>
      <c r="G2" s="380"/>
      <c r="H2" s="380"/>
      <c r="I2" s="380"/>
      <c r="J2" s="380"/>
      <c r="K2" s="381"/>
      <c r="L2" s="5" t="s">
        <v>25</v>
      </c>
      <c r="M2" s="1" t="s">
        <v>26</v>
      </c>
      <c r="N2" s="1"/>
      <c r="O2" s="1"/>
      <c r="P2" s="1"/>
      <c r="Q2" s="6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5">
      <c r="A3" s="16"/>
      <c r="B3" s="382"/>
      <c r="C3" s="383"/>
      <c r="D3" s="383"/>
      <c r="E3" s="383"/>
      <c r="F3" s="383"/>
      <c r="G3" s="383"/>
      <c r="H3" s="383"/>
      <c r="I3" s="383"/>
      <c r="J3" s="383"/>
      <c r="K3" s="381"/>
      <c r="L3" s="5" t="s">
        <v>27</v>
      </c>
      <c r="M3" s="1" t="s">
        <v>28</v>
      </c>
      <c r="N3" s="1"/>
      <c r="O3" s="1"/>
      <c r="P3" s="1"/>
      <c r="Q3" s="6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>
      <c r="A4" s="16"/>
      <c r="B4" s="382"/>
      <c r="C4" s="383"/>
      <c r="D4" s="383"/>
      <c r="E4" s="383"/>
      <c r="F4" s="383"/>
      <c r="G4" s="383"/>
      <c r="H4" s="383"/>
      <c r="I4" s="383"/>
      <c r="J4" s="383"/>
      <c r="K4" s="381"/>
      <c r="L4" s="5" t="s">
        <v>29</v>
      </c>
      <c r="M4" s="1" t="s">
        <v>30</v>
      </c>
      <c r="N4" s="1"/>
      <c r="O4" s="1"/>
      <c r="P4" s="1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>
      <c r="A5" s="16"/>
      <c r="B5" s="382"/>
      <c r="C5" s="383"/>
      <c r="D5" s="383"/>
      <c r="E5" s="383"/>
      <c r="F5" s="383"/>
      <c r="G5" s="383"/>
      <c r="H5" s="383"/>
      <c r="I5" s="383"/>
      <c r="J5" s="383"/>
      <c r="K5" s="381"/>
      <c r="L5" s="5"/>
      <c r="M5" s="1"/>
      <c r="N5" s="1"/>
      <c r="O5" s="1"/>
      <c r="P5" s="1"/>
      <c r="Q5" s="6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5">
      <c r="A6" s="16"/>
      <c r="B6" s="382"/>
      <c r="C6" s="380"/>
      <c r="D6" s="380"/>
      <c r="E6" s="380"/>
      <c r="F6" s="380"/>
      <c r="G6" s="380"/>
      <c r="H6" s="380"/>
      <c r="I6" s="380"/>
      <c r="J6" s="380"/>
      <c r="K6" s="381"/>
      <c r="L6" s="5"/>
      <c r="M6" s="1"/>
      <c r="N6" s="1"/>
      <c r="O6" s="1"/>
      <c r="P6" s="1"/>
      <c r="Q6" s="6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4.2" customHeight="1">
      <c r="A7" s="16"/>
      <c r="B7" s="112"/>
      <c r="C7" s="126"/>
      <c r="D7" s="117"/>
      <c r="E7" s="127"/>
      <c r="F7" s="117"/>
      <c r="G7" s="128"/>
      <c r="H7" s="117"/>
      <c r="I7" s="129"/>
      <c r="J7" s="114"/>
      <c r="K7" s="118"/>
      <c r="L7" s="5"/>
      <c r="M7" s="1"/>
      <c r="N7" s="1"/>
      <c r="O7" s="1"/>
      <c r="P7" s="1"/>
      <c r="Q7" s="6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15" customHeight="1">
      <c r="A8" s="16"/>
      <c r="B8" s="164" t="s">
        <v>1</v>
      </c>
      <c r="C8" s="399" t="s">
        <v>163</v>
      </c>
      <c r="D8" s="399"/>
      <c r="E8" s="399"/>
      <c r="F8" s="399"/>
      <c r="G8" s="399"/>
      <c r="H8" s="119"/>
      <c r="I8" s="437" t="s">
        <v>166</v>
      </c>
      <c r="J8" s="120"/>
      <c r="K8" s="121"/>
      <c r="L8" s="5"/>
      <c r="M8" s="1"/>
      <c r="N8" s="1"/>
      <c r="O8" s="1"/>
      <c r="P8" s="1"/>
      <c r="Q8" s="6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">
      <c r="A9" s="16"/>
      <c r="B9" s="62" t="s">
        <v>3</v>
      </c>
      <c r="C9" s="224">
        <v>46226</v>
      </c>
      <c r="D9" s="80"/>
      <c r="E9" s="81"/>
      <c r="F9" s="82"/>
      <c r="G9" s="83"/>
      <c r="H9" s="82"/>
      <c r="I9" s="438"/>
      <c r="J9" s="81"/>
      <c r="K9" s="97"/>
      <c r="L9" s="5"/>
      <c r="M9" s="1"/>
      <c r="N9" s="1"/>
      <c r="O9" s="1"/>
      <c r="P9" s="1"/>
      <c r="Q9" s="6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5">
      <c r="A10" s="16"/>
      <c r="B10" s="62" t="s">
        <v>0</v>
      </c>
      <c r="C10" s="313" t="s">
        <v>96</v>
      </c>
      <c r="D10" s="311"/>
      <c r="E10" s="311"/>
      <c r="F10" s="80"/>
      <c r="G10" s="85"/>
      <c r="H10" s="80"/>
      <c r="I10" s="438"/>
      <c r="J10" s="82"/>
      <c r="K10" s="98"/>
      <c r="L10" s="5"/>
      <c r="M10" s="1"/>
      <c r="N10" s="1"/>
      <c r="O10" s="1"/>
      <c r="P10" s="1"/>
      <c r="Q10" s="6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">
      <c r="A11" s="16"/>
      <c r="B11" s="99" t="s">
        <v>53</v>
      </c>
      <c r="C11" s="228">
        <v>0.19850000000000001</v>
      </c>
      <c r="D11" s="80"/>
      <c r="E11" s="81"/>
      <c r="F11" s="80"/>
      <c r="G11" s="85"/>
      <c r="H11" s="80"/>
      <c r="I11" s="438"/>
      <c r="J11" s="82"/>
      <c r="K11" s="100"/>
      <c r="L11" s="5"/>
      <c r="M11" s="1"/>
      <c r="N11" s="1"/>
      <c r="O11" s="1"/>
      <c r="P11" s="1"/>
      <c r="Q11" s="6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">
      <c r="A12" s="16"/>
      <c r="B12" s="63" t="s">
        <v>4</v>
      </c>
      <c r="C12" s="78">
        <v>0</v>
      </c>
      <c r="D12" s="80"/>
      <c r="E12" s="81"/>
      <c r="F12" s="80"/>
      <c r="G12" s="85"/>
      <c r="H12" s="80"/>
      <c r="I12" s="438"/>
      <c r="J12" s="86"/>
      <c r="K12" s="101"/>
      <c r="L12" s="5"/>
      <c r="M12" s="1"/>
      <c r="N12" s="1"/>
      <c r="O12" s="1"/>
      <c r="P12" s="1"/>
      <c r="Q12" s="6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">
      <c r="A13" s="16"/>
      <c r="B13" s="64" t="s">
        <v>2</v>
      </c>
      <c r="C13" s="396" t="s">
        <v>79</v>
      </c>
      <c r="D13" s="397"/>
      <c r="E13" s="397"/>
      <c r="F13" s="122"/>
      <c r="G13" s="123"/>
      <c r="H13" s="122"/>
      <c r="I13" s="439"/>
      <c r="J13" s="124"/>
      <c r="K13" s="125"/>
      <c r="L13" s="7"/>
      <c r="M13" s="8"/>
      <c r="N13" s="8"/>
      <c r="O13" s="8"/>
      <c r="P13" s="8"/>
      <c r="Q13" s="9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7.2" customHeight="1">
      <c r="A14" s="16"/>
      <c r="B14" s="112"/>
      <c r="C14" s="113"/>
      <c r="D14" s="114"/>
      <c r="E14" s="115"/>
      <c r="F14" s="114"/>
      <c r="G14" s="116"/>
      <c r="H14" s="114"/>
      <c r="I14" s="117"/>
      <c r="J14" s="114"/>
      <c r="K14" s="118"/>
      <c r="L14" s="5"/>
      <c r="M14" s="1"/>
      <c r="N14" s="1"/>
      <c r="O14" s="1"/>
      <c r="P14" s="1"/>
      <c r="Q14" s="6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">
      <c r="A15" s="17"/>
      <c r="B15" s="384" t="s">
        <v>15</v>
      </c>
      <c r="C15" s="386" t="s">
        <v>16</v>
      </c>
      <c r="D15" s="388" t="s">
        <v>17</v>
      </c>
      <c r="E15" s="388" t="s">
        <v>18</v>
      </c>
      <c r="F15" s="389" t="s">
        <v>19</v>
      </c>
      <c r="G15" s="390" t="s">
        <v>20</v>
      </c>
      <c r="H15" s="392" t="s">
        <v>54</v>
      </c>
      <c r="I15" s="392" t="s">
        <v>55</v>
      </c>
      <c r="J15" s="392" t="s">
        <v>56</v>
      </c>
      <c r="K15" s="394" t="s">
        <v>21</v>
      </c>
      <c r="L15" s="4"/>
      <c r="M15" s="4"/>
      <c r="N15" s="9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2"/>
    </row>
    <row r="16" spans="1:31" ht="15">
      <c r="A16" s="17"/>
      <c r="B16" s="385"/>
      <c r="C16" s="387"/>
      <c r="D16" s="387"/>
      <c r="E16" s="387"/>
      <c r="F16" s="387"/>
      <c r="G16" s="391"/>
      <c r="H16" s="393"/>
      <c r="I16" s="393"/>
      <c r="J16" s="398"/>
      <c r="K16" s="395"/>
      <c r="L16" s="4"/>
      <c r="M16" s="4"/>
      <c r="N16" s="9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2"/>
    </row>
    <row r="17" spans="1:31" ht="15.6">
      <c r="A17" s="16"/>
      <c r="B17" s="270"/>
      <c r="C17" s="271"/>
      <c r="D17" s="271"/>
      <c r="E17" s="272"/>
      <c r="F17" s="273"/>
      <c r="G17" s="274"/>
      <c r="H17" s="271"/>
      <c r="I17" s="275"/>
      <c r="J17" s="36"/>
      <c r="K17" s="276"/>
      <c r="L17" s="4"/>
      <c r="M17" s="4"/>
      <c r="N17" s="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2"/>
    </row>
    <row r="18" spans="1:31" ht="15.6">
      <c r="A18" s="16"/>
      <c r="B18" s="451" t="s">
        <v>142</v>
      </c>
      <c r="C18" s="452"/>
      <c r="D18" s="452"/>
      <c r="E18" s="452"/>
      <c r="F18" s="452"/>
      <c r="G18" s="452"/>
      <c r="H18" s="452"/>
      <c r="I18" s="452"/>
      <c r="J18" s="291">
        <f>SUM(J19,J28)</f>
        <v>3754682.01</v>
      </c>
      <c r="K18" s="292">
        <f>J18/$J$18</f>
        <v>1</v>
      </c>
      <c r="L18" s="75"/>
      <c r="M18" s="15"/>
      <c r="N18" s="9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2"/>
    </row>
    <row r="19" spans="1:31" ht="15">
      <c r="A19" s="16"/>
      <c r="B19" s="239">
        <v>1</v>
      </c>
      <c r="C19" s="240"/>
      <c r="D19" s="241"/>
      <c r="E19" s="242" t="s">
        <v>88</v>
      </c>
      <c r="F19" s="241"/>
      <c r="G19" s="243"/>
      <c r="H19" s="244"/>
      <c r="I19" s="245"/>
      <c r="J19" s="245">
        <f>SUM(J20:J27)</f>
        <v>2944682.01</v>
      </c>
      <c r="K19" s="246">
        <f>J19/$J$18</f>
        <v>0.78426934748596722</v>
      </c>
      <c r="L19" s="75"/>
      <c r="M19" s="15"/>
      <c r="N19" s="9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2"/>
    </row>
    <row r="20" spans="1:31" ht="56.4">
      <c r="A20" s="16"/>
      <c r="B20" s="103" t="s">
        <v>65</v>
      </c>
      <c r="C20" s="165" t="s">
        <v>62</v>
      </c>
      <c r="D20" s="168" t="s">
        <v>81</v>
      </c>
      <c r="E20" s="77" t="s">
        <v>89</v>
      </c>
      <c r="F20" s="168" t="s">
        <v>90</v>
      </c>
      <c r="G20" s="185">
        <v>9</v>
      </c>
      <c r="H20" s="170"/>
      <c r="I20" s="226">
        <f>MEDIAN(18000,38000,32980)</f>
        <v>32980</v>
      </c>
      <c r="J20" s="170">
        <f t="shared" ref="J20:J27" si="0">TRUNC(I20*G20,2)</f>
        <v>296820</v>
      </c>
      <c r="K20" s="171">
        <f>J20/$J$18</f>
        <v>7.9053299110142222E-2</v>
      </c>
      <c r="L20" s="75"/>
      <c r="M20" s="15"/>
      <c r="N20" s="9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2"/>
    </row>
    <row r="21" spans="1:31" ht="85.8" customHeight="1">
      <c r="A21" s="16"/>
      <c r="B21" s="103" t="s">
        <v>66</v>
      </c>
      <c r="C21" s="165" t="s">
        <v>62</v>
      </c>
      <c r="D21" s="168" t="s">
        <v>81</v>
      </c>
      <c r="E21" s="77" t="s">
        <v>91</v>
      </c>
      <c r="F21" s="168" t="s">
        <v>84</v>
      </c>
      <c r="G21" s="185">
        <v>2300</v>
      </c>
      <c r="H21" s="170"/>
      <c r="I21" s="226">
        <f>MEDIAN(360,175,395)</f>
        <v>360</v>
      </c>
      <c r="J21" s="170">
        <f t="shared" si="0"/>
        <v>828000</v>
      </c>
      <c r="K21" s="171">
        <f t="shared" ref="K21:K27" si="1">J21/$J$18</f>
        <v>0.22052466701434459</v>
      </c>
      <c r="L21" s="75"/>
      <c r="M21" s="15"/>
      <c r="N21" s="9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2"/>
    </row>
    <row r="22" spans="1:31" ht="142.80000000000001">
      <c r="A22" s="16"/>
      <c r="B22" s="103" t="s">
        <v>67</v>
      </c>
      <c r="C22" s="165" t="s">
        <v>62</v>
      </c>
      <c r="D22" s="168" t="s">
        <v>81</v>
      </c>
      <c r="E22" s="77" t="s">
        <v>164</v>
      </c>
      <c r="F22" s="168" t="s">
        <v>90</v>
      </c>
      <c r="G22" s="185">
        <v>9</v>
      </c>
      <c r="H22" s="170"/>
      <c r="I22" s="226">
        <f>MEDIAN(120000,25000,47968)</f>
        <v>47968</v>
      </c>
      <c r="J22" s="170">
        <f t="shared" si="0"/>
        <v>431712</v>
      </c>
      <c r="K22" s="171">
        <f t="shared" si="1"/>
        <v>0.11497964377547915</v>
      </c>
      <c r="L22" s="75"/>
      <c r="M22" s="15"/>
      <c r="N22" s="9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2"/>
    </row>
    <row r="23" spans="1:31" ht="56.4">
      <c r="A23" s="16"/>
      <c r="B23" s="103" t="s">
        <v>143</v>
      </c>
      <c r="C23" s="165" t="s">
        <v>62</v>
      </c>
      <c r="D23" s="168" t="s">
        <v>81</v>
      </c>
      <c r="E23" s="77" t="s">
        <v>92</v>
      </c>
      <c r="F23" s="168" t="s">
        <v>90</v>
      </c>
      <c r="G23" s="185">
        <v>9</v>
      </c>
      <c r="H23" s="170"/>
      <c r="I23" s="226">
        <f>MEDIAN(72000,12500,39950)</f>
        <v>39950</v>
      </c>
      <c r="J23" s="170">
        <f t="shared" si="0"/>
        <v>359550</v>
      </c>
      <c r="K23" s="171">
        <f t="shared" si="1"/>
        <v>9.576043964372899E-2</v>
      </c>
      <c r="L23" s="75"/>
      <c r="M23" s="15"/>
      <c r="N23" s="9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2"/>
    </row>
    <row r="24" spans="1:31" ht="42">
      <c r="A24" s="16"/>
      <c r="B24" s="103" t="s">
        <v>144</v>
      </c>
      <c r="C24" s="165" t="s">
        <v>62</v>
      </c>
      <c r="D24" s="168" t="s">
        <v>81</v>
      </c>
      <c r="E24" s="77" t="s">
        <v>93</v>
      </c>
      <c r="F24" s="168" t="s">
        <v>90</v>
      </c>
      <c r="G24" s="185">
        <v>9</v>
      </c>
      <c r="H24" s="170"/>
      <c r="I24" s="226">
        <f>MEDIAN(16000,10500,25650)</f>
        <v>16000</v>
      </c>
      <c r="J24" s="170">
        <f t="shared" si="0"/>
        <v>144000</v>
      </c>
      <c r="K24" s="171">
        <f t="shared" si="1"/>
        <v>3.8352116002494711E-2</v>
      </c>
      <c r="L24" s="75"/>
      <c r="M24" s="15"/>
      <c r="N24" s="9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2"/>
    </row>
    <row r="25" spans="1:31" ht="42">
      <c r="A25" s="16"/>
      <c r="B25" s="103" t="s">
        <v>145</v>
      </c>
      <c r="C25" s="165" t="s">
        <v>62</v>
      </c>
      <c r="D25" s="168" t="s">
        <v>81</v>
      </c>
      <c r="E25" s="77" t="s">
        <v>94</v>
      </c>
      <c r="F25" s="168" t="s">
        <v>90</v>
      </c>
      <c r="G25" s="185">
        <v>9</v>
      </c>
      <c r="H25" s="170"/>
      <c r="I25" s="226">
        <f>MEDIAN(16000,11500,39890)</f>
        <v>16000</v>
      </c>
      <c r="J25" s="170">
        <f t="shared" si="0"/>
        <v>144000</v>
      </c>
      <c r="K25" s="171">
        <f t="shared" si="1"/>
        <v>3.8352116002494711E-2</v>
      </c>
      <c r="L25" s="75"/>
      <c r="M25" s="15"/>
      <c r="N25" s="9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"/>
    </row>
    <row r="26" spans="1:31" ht="15">
      <c r="A26" s="16"/>
      <c r="B26" s="103" t="s">
        <v>146</v>
      </c>
      <c r="C26" s="165" t="s">
        <v>62</v>
      </c>
      <c r="D26" s="168" t="s">
        <v>81</v>
      </c>
      <c r="E26" s="77" t="s">
        <v>155</v>
      </c>
      <c r="F26" s="168" t="s">
        <v>90</v>
      </c>
      <c r="G26" s="185">
        <v>9</v>
      </c>
      <c r="H26" s="170"/>
      <c r="I26" s="226">
        <f>MEDIAN(72000,63888.89,49650)</f>
        <v>63888.89</v>
      </c>
      <c r="J26" s="170">
        <f t="shared" si="0"/>
        <v>575000.01</v>
      </c>
      <c r="K26" s="171">
        <f t="shared" si="1"/>
        <v>0.15314213253441403</v>
      </c>
      <c r="L26" s="75"/>
      <c r="M26" s="15"/>
      <c r="N26" s="9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2"/>
    </row>
    <row r="27" spans="1:31" ht="70.8">
      <c r="A27" s="16"/>
      <c r="B27" s="103" t="s">
        <v>147</v>
      </c>
      <c r="C27" s="165" t="s">
        <v>62</v>
      </c>
      <c r="D27" s="168" t="s">
        <v>81</v>
      </c>
      <c r="E27" s="77" t="s">
        <v>95</v>
      </c>
      <c r="F27" s="168" t="s">
        <v>84</v>
      </c>
      <c r="G27" s="185">
        <v>2300</v>
      </c>
      <c r="H27" s="170"/>
      <c r="I27" s="226">
        <f>MEDIAN(72,45,250)</f>
        <v>72</v>
      </c>
      <c r="J27" s="170">
        <f t="shared" si="0"/>
        <v>165600</v>
      </c>
      <c r="K27" s="171">
        <f t="shared" si="1"/>
        <v>4.4104933402868918E-2</v>
      </c>
      <c r="L27" s="75"/>
      <c r="M27" s="15"/>
      <c r="N27" s="9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2"/>
    </row>
    <row r="28" spans="1:31" ht="27.6">
      <c r="A28" s="16"/>
      <c r="B28" s="239">
        <v>2</v>
      </c>
      <c r="C28" s="240"/>
      <c r="D28" s="241"/>
      <c r="E28" s="242" t="s">
        <v>157</v>
      </c>
      <c r="F28" s="241"/>
      <c r="G28" s="243"/>
      <c r="H28" s="244"/>
      <c r="I28" s="245"/>
      <c r="J28" s="245">
        <f>SUM(J29)</f>
        <v>810000</v>
      </c>
      <c r="K28" s="246">
        <f>J28/$J$18</f>
        <v>0.21573065251403276</v>
      </c>
      <c r="L28" s="75"/>
      <c r="M28" s="15"/>
      <c r="N28" s="9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2"/>
    </row>
    <row r="29" spans="1:31" ht="205.2" customHeight="1">
      <c r="A29" s="16"/>
      <c r="B29" s="277" t="s">
        <v>98</v>
      </c>
      <c r="C29" s="278" t="s">
        <v>62</v>
      </c>
      <c r="D29" s="279" t="s">
        <v>81</v>
      </c>
      <c r="E29" s="280" t="s">
        <v>156</v>
      </c>
      <c r="F29" s="279" t="s">
        <v>84</v>
      </c>
      <c r="G29" s="281">
        <v>9000</v>
      </c>
      <c r="H29" s="282"/>
      <c r="I29" s="290">
        <f>MEDIAN(90,75,400)</f>
        <v>90</v>
      </c>
      <c r="J29" s="282">
        <f t="shared" ref="J29" si="2">TRUNC(I29*G29,2)</f>
        <v>810000</v>
      </c>
      <c r="K29" s="171">
        <f>J29/$J$18</f>
        <v>0.21573065251403276</v>
      </c>
      <c r="L29" s="75"/>
      <c r="M29" s="15"/>
      <c r="N29" s="9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2"/>
    </row>
    <row r="30" spans="1:31" ht="21" customHeight="1">
      <c r="A30" s="2"/>
      <c r="B30" s="106"/>
      <c r="C30" s="87"/>
      <c r="D30" s="88"/>
      <c r="E30" s="88"/>
      <c r="F30" s="89"/>
      <c r="G30" s="90"/>
      <c r="H30" s="250"/>
      <c r="I30" s="250"/>
      <c r="J30" s="223"/>
      <c r="K30" s="107"/>
      <c r="L30" s="75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3.8" customHeight="1">
      <c r="A31" s="2"/>
      <c r="B31" s="108"/>
      <c r="C31" s="457" t="s">
        <v>150</v>
      </c>
      <c r="D31" s="457"/>
      <c r="E31" s="457"/>
      <c r="F31" s="458"/>
      <c r="G31" s="458"/>
      <c r="H31" s="458"/>
      <c r="I31" s="458"/>
      <c r="J31" s="458"/>
      <c r="K31" s="45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27.6" customHeight="1">
      <c r="A32" s="2"/>
      <c r="B32" s="289"/>
      <c r="C32" s="457"/>
      <c r="D32" s="457"/>
      <c r="E32" s="457"/>
      <c r="F32" s="283"/>
      <c r="G32" s="450" t="s">
        <v>167</v>
      </c>
      <c r="H32" s="450"/>
      <c r="I32" s="450"/>
      <c r="J32" s="453"/>
      <c r="K32" s="459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>
      <c r="A33" s="2"/>
      <c r="B33" s="247"/>
      <c r="C33" s="263"/>
      <c r="D33" s="263"/>
      <c r="E33" s="263"/>
      <c r="F33" s="283"/>
      <c r="G33" s="284"/>
      <c r="H33" s="283"/>
      <c r="I33" s="285"/>
      <c r="J33" s="453"/>
      <c r="K33" s="454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>
      <c r="A34" s="2"/>
      <c r="B34" s="248"/>
      <c r="C34" s="249"/>
      <c r="D34" s="249"/>
      <c r="E34" s="249"/>
      <c r="F34" s="286"/>
      <c r="G34" s="287"/>
      <c r="H34" s="286"/>
      <c r="I34" s="288"/>
      <c r="J34" s="455"/>
      <c r="K34" s="45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>
      <c r="A35" s="2"/>
      <c r="B35" s="2"/>
      <c r="C35" s="2"/>
      <c r="D35" s="2"/>
      <c r="E35" s="2"/>
      <c r="F35" s="2"/>
      <c r="G35" s="1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>
      <c r="A36" s="2"/>
      <c r="B36" s="2"/>
      <c r="C36" s="2"/>
      <c r="D36" s="2"/>
      <c r="E36" s="2"/>
      <c r="F36" s="2"/>
      <c r="G36" s="1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>
      <c r="A37" s="2"/>
      <c r="B37" s="2"/>
      <c r="C37" s="2"/>
      <c r="D37" s="2"/>
      <c r="E37" s="2"/>
      <c r="F37" s="2"/>
      <c r="G37" s="12"/>
      <c r="H37" s="2"/>
      <c r="I37" s="2"/>
      <c r="J37" s="364"/>
      <c r="K37" s="364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>
      <c r="A38" s="2"/>
      <c r="B38" s="2"/>
      <c r="C38" s="2"/>
      <c r="D38" s="2"/>
      <c r="E38" s="2"/>
      <c r="F38" s="2"/>
      <c r="G38" s="12"/>
      <c r="H38" s="2"/>
      <c r="I38" s="2"/>
      <c r="J38" s="2"/>
      <c r="K38" s="68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>
      <c r="A39" s="2"/>
      <c r="B39" s="2"/>
      <c r="C39" s="2"/>
      <c r="D39" s="2"/>
      <c r="E39" s="2"/>
      <c r="F39" s="2"/>
      <c r="G39" s="1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>
      <c r="A40" s="2"/>
      <c r="B40" s="2"/>
      <c r="C40" s="2"/>
      <c r="D40" s="2"/>
      <c r="E40" s="2"/>
      <c r="F40" s="2"/>
      <c r="G40" s="1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>
      <c r="A41" s="2"/>
      <c r="B41" s="2"/>
      <c r="C41" s="2"/>
      <c r="D41" s="2"/>
      <c r="E41" s="2"/>
      <c r="F41" s="2"/>
      <c r="G41" s="1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>
      <c r="B42" s="2"/>
      <c r="C42" s="2"/>
      <c r="D42" s="2"/>
      <c r="E42" s="2"/>
      <c r="F42" s="2"/>
      <c r="G42" s="12"/>
      <c r="H42" s="2"/>
      <c r="I42" s="2"/>
      <c r="J42" s="19"/>
      <c r="K42" s="2"/>
    </row>
    <row r="43" spans="1:31">
      <c r="B43" s="2"/>
      <c r="C43" s="2"/>
      <c r="D43" s="2"/>
      <c r="E43" s="2"/>
      <c r="F43" s="2"/>
      <c r="G43" s="12"/>
      <c r="H43" s="2"/>
      <c r="I43" s="2"/>
      <c r="J43" s="2"/>
      <c r="K43" s="2"/>
    </row>
    <row r="44" spans="1:31">
      <c r="B44" s="2"/>
      <c r="C44" s="2"/>
      <c r="D44" s="2"/>
      <c r="E44" s="2"/>
      <c r="F44" s="2"/>
      <c r="G44" s="12"/>
      <c r="H44" s="2"/>
      <c r="I44" s="2"/>
      <c r="J44" s="2"/>
      <c r="K44" s="2"/>
    </row>
    <row r="45" spans="1:31">
      <c r="B45" s="2"/>
      <c r="C45" s="2"/>
      <c r="D45" s="2"/>
      <c r="E45" s="2"/>
      <c r="F45" s="2"/>
      <c r="G45" s="12"/>
      <c r="H45" s="2"/>
      <c r="I45" s="2"/>
      <c r="J45" s="2"/>
      <c r="K45" s="2"/>
    </row>
    <row r="46" spans="1:31">
      <c r="B46" s="2"/>
      <c r="C46" s="2"/>
      <c r="D46" s="2"/>
      <c r="E46" s="2"/>
      <c r="F46" s="2"/>
      <c r="G46" s="12"/>
      <c r="H46" s="2"/>
      <c r="I46" s="2"/>
      <c r="J46" s="2"/>
      <c r="K46" s="2"/>
    </row>
    <row r="47" spans="1:31">
      <c r="B47" s="2"/>
      <c r="C47" s="2"/>
      <c r="D47" s="2"/>
      <c r="E47" s="2"/>
      <c r="F47" s="2"/>
      <c r="G47" s="12"/>
      <c r="H47" s="2"/>
      <c r="I47" s="2"/>
      <c r="J47" s="2"/>
      <c r="K47" s="2"/>
    </row>
    <row r="48" spans="1:31">
      <c r="B48" s="2"/>
      <c r="C48" s="2"/>
      <c r="D48" s="2"/>
      <c r="E48" s="2"/>
      <c r="F48" s="2"/>
      <c r="G48" s="12"/>
      <c r="H48" s="2"/>
      <c r="I48" s="2"/>
      <c r="J48" s="2"/>
      <c r="K48" s="2"/>
    </row>
    <row r="49" spans="2:11">
      <c r="B49" s="2"/>
      <c r="C49" s="2"/>
      <c r="D49" s="2"/>
      <c r="E49" s="2"/>
      <c r="F49" s="2"/>
      <c r="G49" s="12"/>
      <c r="H49" s="2"/>
      <c r="I49" s="2"/>
      <c r="J49" s="2"/>
      <c r="K49" s="2"/>
    </row>
    <row r="50" spans="2:11">
      <c r="B50" s="2"/>
      <c r="C50" s="2"/>
      <c r="D50" s="2"/>
      <c r="E50" s="2"/>
      <c r="F50" s="2"/>
      <c r="G50" s="12"/>
      <c r="H50" s="2"/>
      <c r="I50" s="2"/>
      <c r="J50" s="2"/>
      <c r="K50" s="2"/>
    </row>
    <row r="51" spans="2:11">
      <c r="B51" s="2"/>
      <c r="C51" s="2"/>
      <c r="D51" s="2"/>
      <c r="E51" s="2"/>
      <c r="F51" s="2"/>
      <c r="G51" s="12"/>
      <c r="H51" s="2"/>
      <c r="I51" s="2"/>
      <c r="J51" s="2"/>
      <c r="K51" s="2"/>
    </row>
    <row r="52" spans="2:11">
      <c r="B52" s="2"/>
      <c r="C52" s="2"/>
      <c r="D52" s="2"/>
      <c r="E52" s="2"/>
      <c r="F52" s="2"/>
      <c r="G52" s="12"/>
      <c r="H52" s="2"/>
      <c r="I52" s="2"/>
      <c r="J52" s="2"/>
      <c r="K52" s="2"/>
    </row>
    <row r="53" spans="2:11">
      <c r="B53" s="2"/>
      <c r="C53" s="2"/>
      <c r="D53" s="2"/>
      <c r="E53" s="2"/>
      <c r="F53" s="2"/>
      <c r="G53" s="12"/>
      <c r="H53" s="2"/>
      <c r="I53" s="2"/>
      <c r="J53" s="2"/>
      <c r="K53" s="2"/>
    </row>
    <row r="54" spans="2:11">
      <c r="B54" s="2"/>
      <c r="C54" s="2"/>
      <c r="D54" s="2"/>
      <c r="E54" s="2"/>
      <c r="F54" s="2"/>
      <c r="G54" s="12"/>
      <c r="H54" s="2"/>
      <c r="I54" s="2"/>
      <c r="J54" s="2"/>
      <c r="K54" s="2"/>
    </row>
    <row r="55" spans="2:11">
      <c r="B55" s="2"/>
      <c r="C55" s="2"/>
      <c r="D55" s="2"/>
      <c r="E55" s="2"/>
      <c r="F55" s="2"/>
      <c r="G55" s="12"/>
      <c r="H55" s="2"/>
      <c r="I55" s="2"/>
      <c r="J55" s="2"/>
      <c r="K55" s="2"/>
    </row>
    <row r="56" spans="2:11">
      <c r="B56" s="2"/>
      <c r="C56" s="2"/>
      <c r="D56" s="2"/>
      <c r="E56" s="2"/>
      <c r="F56" s="2"/>
      <c r="G56" s="12"/>
      <c r="H56" s="2"/>
      <c r="I56" s="2"/>
      <c r="J56" s="2"/>
      <c r="K56" s="2"/>
    </row>
    <row r="57" spans="2:11">
      <c r="B57" s="2"/>
      <c r="C57" s="2"/>
      <c r="D57" s="2"/>
      <c r="E57" s="2"/>
      <c r="F57" s="2"/>
      <c r="G57" s="12"/>
      <c r="H57" s="2"/>
      <c r="I57" s="2"/>
      <c r="J57" s="2"/>
      <c r="K57" s="2"/>
    </row>
    <row r="58" spans="2:11">
      <c r="B58" s="2"/>
      <c r="C58" s="2"/>
      <c r="D58" s="2"/>
      <c r="E58" s="2"/>
      <c r="F58" s="2"/>
      <c r="G58" s="12"/>
      <c r="H58" s="2"/>
      <c r="I58" s="2"/>
      <c r="J58" s="2"/>
      <c r="K58" s="2"/>
    </row>
    <row r="59" spans="2:11">
      <c r="B59" s="2"/>
      <c r="C59" s="2"/>
      <c r="D59" s="2"/>
      <c r="E59" s="2"/>
      <c r="F59" s="2"/>
      <c r="G59" s="12"/>
      <c r="H59" s="2"/>
      <c r="I59" s="2"/>
      <c r="J59" s="2"/>
      <c r="K59" s="2"/>
    </row>
    <row r="60" spans="2:11">
      <c r="B60" s="2"/>
      <c r="C60" s="2"/>
      <c r="D60" s="2"/>
      <c r="E60" s="2"/>
      <c r="F60" s="2"/>
      <c r="G60" s="12"/>
      <c r="H60" s="2"/>
      <c r="I60" s="2"/>
      <c r="J60" s="2"/>
      <c r="K60" s="2"/>
    </row>
    <row r="61" spans="2:11">
      <c r="B61" s="2"/>
      <c r="C61" s="2"/>
      <c r="D61" s="2"/>
      <c r="E61" s="2"/>
      <c r="F61" s="2"/>
      <c r="G61" s="12"/>
      <c r="H61" s="2"/>
      <c r="I61" s="2"/>
      <c r="J61" s="2"/>
      <c r="K61" s="2"/>
    </row>
    <row r="62" spans="2:11">
      <c r="B62" s="2"/>
      <c r="C62" s="2"/>
      <c r="D62" s="2"/>
      <c r="E62" s="2"/>
      <c r="F62" s="2"/>
      <c r="G62" s="12"/>
      <c r="H62" s="2"/>
      <c r="I62" s="2"/>
      <c r="J62" s="2"/>
      <c r="K62" s="2"/>
    </row>
    <row r="63" spans="2:11">
      <c r="B63" s="2"/>
      <c r="C63" s="2"/>
      <c r="D63" s="2"/>
      <c r="E63" s="2"/>
      <c r="F63" s="2"/>
      <c r="G63" s="12"/>
      <c r="H63" s="2"/>
      <c r="I63" s="2"/>
      <c r="J63" s="2"/>
      <c r="K63" s="2"/>
    </row>
    <row r="64" spans="2:11">
      <c r="B64" s="2"/>
      <c r="C64" s="2"/>
      <c r="D64" s="2"/>
      <c r="E64" s="2"/>
      <c r="F64" s="2"/>
      <c r="G64" s="12"/>
      <c r="H64" s="2"/>
      <c r="I64" s="2"/>
      <c r="J64" s="2"/>
      <c r="K64" s="2"/>
    </row>
    <row r="65" spans="2:11">
      <c r="B65" s="2"/>
      <c r="C65" s="2"/>
      <c r="D65" s="2"/>
      <c r="E65" s="2"/>
      <c r="F65" s="2"/>
      <c r="G65" s="12"/>
      <c r="H65" s="2"/>
      <c r="I65" s="2"/>
      <c r="J65" s="2"/>
      <c r="K65" s="2"/>
    </row>
    <row r="66" spans="2:11">
      <c r="B66" s="2"/>
      <c r="C66" s="2"/>
      <c r="D66" s="2"/>
      <c r="E66" s="2"/>
      <c r="F66" s="2"/>
      <c r="G66" s="12"/>
      <c r="H66" s="2"/>
      <c r="I66" s="2"/>
      <c r="J66" s="2"/>
      <c r="K66" s="2"/>
    </row>
    <row r="67" spans="2:11">
      <c r="B67" s="2"/>
      <c r="C67" s="2"/>
      <c r="D67" s="2"/>
      <c r="E67" s="2"/>
      <c r="F67" s="2"/>
      <c r="G67" s="12"/>
      <c r="H67" s="2"/>
      <c r="I67" s="2"/>
      <c r="J67" s="2"/>
      <c r="K67" s="2"/>
    </row>
    <row r="68" spans="2:11">
      <c r="B68" s="2"/>
      <c r="C68" s="2"/>
      <c r="D68" s="2"/>
      <c r="E68" s="2"/>
      <c r="F68" s="2"/>
      <c r="G68" s="12"/>
      <c r="H68" s="2"/>
      <c r="I68" s="2"/>
      <c r="J68" s="2"/>
      <c r="K68" s="2"/>
    </row>
    <row r="69" spans="2:11">
      <c r="B69" s="2"/>
      <c r="C69" s="2"/>
      <c r="D69" s="2"/>
      <c r="E69" s="2"/>
      <c r="F69" s="2"/>
      <c r="G69" s="12"/>
      <c r="H69" s="2"/>
      <c r="I69" s="2"/>
      <c r="J69" s="2"/>
      <c r="K69" s="2"/>
    </row>
    <row r="70" spans="2:11">
      <c r="B70" s="2"/>
      <c r="C70" s="2"/>
      <c r="D70" s="2"/>
      <c r="E70" s="2"/>
      <c r="F70" s="2"/>
      <c r="G70" s="12"/>
      <c r="H70" s="2"/>
      <c r="I70" s="2"/>
      <c r="J70" s="2"/>
      <c r="K70" s="2"/>
    </row>
    <row r="71" spans="2:11">
      <c r="B71" s="2"/>
      <c r="C71" s="2"/>
      <c r="D71" s="2"/>
      <c r="E71" s="2"/>
      <c r="F71" s="2"/>
      <c r="G71" s="12"/>
      <c r="H71" s="2"/>
      <c r="I71" s="2"/>
      <c r="J71" s="2"/>
      <c r="K71" s="2"/>
    </row>
    <row r="72" spans="2:11">
      <c r="B72" s="2"/>
      <c r="C72" s="2"/>
      <c r="D72" s="2"/>
      <c r="E72" s="2"/>
      <c r="F72" s="2"/>
      <c r="G72" s="12"/>
      <c r="H72" s="2"/>
      <c r="I72" s="2"/>
      <c r="J72" s="2"/>
      <c r="K72" s="2"/>
    </row>
    <row r="73" spans="2:11">
      <c r="B73" s="2"/>
      <c r="C73" s="2"/>
      <c r="D73" s="2"/>
      <c r="E73" s="2"/>
      <c r="F73" s="2"/>
      <c r="G73" s="12"/>
      <c r="H73" s="2"/>
      <c r="I73" s="2"/>
      <c r="J73" s="2"/>
      <c r="K73" s="2"/>
    </row>
    <row r="74" spans="2:11">
      <c r="B74" s="2"/>
      <c r="C74" s="2"/>
      <c r="D74" s="2"/>
      <c r="E74" s="2"/>
      <c r="F74" s="2"/>
      <c r="G74" s="12"/>
      <c r="H74" s="2"/>
      <c r="I74" s="2"/>
      <c r="J74" s="2"/>
      <c r="K74" s="2"/>
    </row>
    <row r="75" spans="2:11">
      <c r="B75" s="2"/>
      <c r="C75" s="2"/>
      <c r="D75" s="2"/>
      <c r="E75" s="2"/>
      <c r="F75" s="2"/>
      <c r="G75" s="12"/>
      <c r="H75" s="2"/>
      <c r="I75" s="2"/>
      <c r="J75" s="2"/>
      <c r="K75" s="2"/>
    </row>
    <row r="76" spans="2:11">
      <c r="B76" s="2"/>
      <c r="C76" s="2"/>
      <c r="D76" s="2"/>
      <c r="E76" s="2"/>
      <c r="F76" s="2"/>
      <c r="G76" s="12"/>
      <c r="H76" s="2"/>
      <c r="I76" s="2"/>
      <c r="J76" s="2"/>
      <c r="K76" s="2"/>
    </row>
    <row r="77" spans="2:11">
      <c r="B77" s="2"/>
      <c r="C77" s="2"/>
      <c r="D77" s="2"/>
      <c r="E77" s="2"/>
      <c r="F77" s="2"/>
      <c r="G77" s="12"/>
      <c r="H77" s="2"/>
      <c r="I77" s="2"/>
      <c r="J77" s="2"/>
      <c r="K77" s="2"/>
    </row>
    <row r="78" spans="2:11">
      <c r="B78" s="2"/>
      <c r="C78" s="2"/>
      <c r="D78" s="2"/>
      <c r="E78" s="2"/>
      <c r="F78" s="2"/>
      <c r="G78" s="12"/>
      <c r="H78" s="2"/>
      <c r="I78" s="2"/>
      <c r="J78" s="2"/>
      <c r="K78" s="2"/>
    </row>
    <row r="79" spans="2:11">
      <c r="B79" s="2"/>
      <c r="C79" s="2"/>
      <c r="D79" s="2"/>
      <c r="E79" s="2"/>
      <c r="F79" s="2"/>
      <c r="G79" s="12"/>
      <c r="H79" s="2"/>
      <c r="I79" s="2"/>
      <c r="J79" s="2"/>
      <c r="K79" s="2"/>
    </row>
    <row r="80" spans="2:11">
      <c r="B80" s="2"/>
      <c r="C80" s="2"/>
      <c r="D80" s="2"/>
      <c r="E80" s="2"/>
      <c r="F80" s="2"/>
      <c r="G80" s="12"/>
      <c r="H80" s="2"/>
      <c r="I80" s="2"/>
      <c r="J80" s="2"/>
      <c r="K80" s="2"/>
    </row>
    <row r="81" spans="2:11">
      <c r="B81" s="2"/>
      <c r="C81" s="2"/>
      <c r="D81" s="2"/>
      <c r="E81" s="2"/>
      <c r="F81" s="2"/>
      <c r="G81" s="12"/>
      <c r="H81" s="2"/>
      <c r="I81" s="2"/>
      <c r="J81" s="2"/>
      <c r="K81" s="2"/>
    </row>
    <row r="82" spans="2:11">
      <c r="B82" s="2"/>
      <c r="C82" s="2"/>
      <c r="D82" s="2"/>
      <c r="E82" s="2"/>
      <c r="F82" s="2"/>
      <c r="G82" s="12"/>
      <c r="H82" s="2"/>
      <c r="I82" s="2"/>
      <c r="J82" s="2"/>
      <c r="K82" s="2"/>
    </row>
    <row r="83" spans="2:11">
      <c r="B83" s="2"/>
      <c r="C83" s="2"/>
      <c r="D83" s="2"/>
      <c r="E83" s="2"/>
      <c r="F83" s="2"/>
      <c r="G83" s="12"/>
      <c r="H83" s="2"/>
      <c r="I83" s="2"/>
      <c r="J83" s="2"/>
      <c r="K83" s="2"/>
    </row>
    <row r="84" spans="2:11">
      <c r="B84" s="2"/>
      <c r="C84" s="2"/>
      <c r="D84" s="2"/>
      <c r="E84" s="2"/>
      <c r="F84" s="2"/>
      <c r="G84" s="12"/>
      <c r="H84" s="2"/>
      <c r="I84" s="2"/>
      <c r="J84" s="2"/>
      <c r="K84" s="2"/>
    </row>
    <row r="85" spans="2:11">
      <c r="B85" s="2"/>
      <c r="C85" s="2"/>
      <c r="D85" s="2"/>
      <c r="E85" s="2"/>
      <c r="F85" s="2"/>
      <c r="G85" s="12"/>
      <c r="H85" s="2"/>
      <c r="I85" s="2"/>
      <c r="J85" s="2"/>
      <c r="K85" s="2"/>
    </row>
    <row r="86" spans="2:11">
      <c r="B86" s="2"/>
      <c r="C86" s="2"/>
      <c r="D86" s="2"/>
      <c r="E86" s="2"/>
      <c r="F86" s="2"/>
      <c r="G86" s="12"/>
      <c r="H86" s="2"/>
      <c r="I86" s="2"/>
      <c r="J86" s="2"/>
      <c r="K86" s="2"/>
    </row>
    <row r="87" spans="2:11">
      <c r="B87" s="2"/>
      <c r="C87" s="2"/>
      <c r="D87" s="2"/>
      <c r="E87" s="2"/>
      <c r="F87" s="2"/>
      <c r="G87" s="12"/>
      <c r="H87" s="2"/>
      <c r="I87" s="2"/>
      <c r="J87" s="2"/>
      <c r="K87" s="2"/>
    </row>
    <row r="88" spans="2:11">
      <c r="B88" s="2"/>
      <c r="C88" s="2"/>
      <c r="D88" s="2"/>
      <c r="E88" s="2"/>
      <c r="F88" s="2"/>
      <c r="G88" s="12"/>
      <c r="H88" s="2"/>
      <c r="I88" s="2"/>
      <c r="J88" s="2"/>
      <c r="K88" s="2"/>
    </row>
    <row r="89" spans="2:11">
      <c r="B89" s="2"/>
      <c r="C89" s="2"/>
      <c r="D89" s="2"/>
      <c r="E89" s="2"/>
      <c r="F89" s="2"/>
      <c r="G89" s="12"/>
      <c r="H89" s="2"/>
      <c r="I89" s="2"/>
      <c r="J89" s="2"/>
      <c r="K89" s="2"/>
    </row>
    <row r="90" spans="2:11">
      <c r="B90" s="2"/>
      <c r="C90" s="2"/>
      <c r="D90" s="2"/>
      <c r="E90" s="2"/>
      <c r="F90" s="2"/>
      <c r="G90" s="12"/>
      <c r="H90" s="2"/>
      <c r="I90" s="2"/>
      <c r="J90" s="2"/>
      <c r="K90" s="2"/>
    </row>
    <row r="91" spans="2:11">
      <c r="B91" s="2"/>
      <c r="C91" s="2"/>
      <c r="D91" s="2"/>
      <c r="E91" s="2"/>
      <c r="F91" s="2"/>
      <c r="G91" s="12"/>
      <c r="H91" s="2"/>
      <c r="I91" s="2"/>
      <c r="J91" s="2"/>
      <c r="K91" s="2"/>
    </row>
    <row r="92" spans="2:11">
      <c r="B92" s="2"/>
      <c r="C92" s="2"/>
      <c r="D92" s="2"/>
      <c r="E92" s="2"/>
      <c r="F92" s="2"/>
      <c r="G92" s="12"/>
      <c r="H92" s="2"/>
      <c r="I92" s="2"/>
      <c r="J92" s="2"/>
      <c r="K92" s="2"/>
    </row>
    <row r="93" spans="2:11">
      <c r="B93" s="2"/>
      <c r="C93" s="2"/>
      <c r="D93" s="2"/>
      <c r="E93" s="2"/>
      <c r="F93" s="2"/>
      <c r="G93" s="12"/>
      <c r="H93" s="2"/>
      <c r="I93" s="2"/>
      <c r="J93" s="2"/>
      <c r="K93" s="2"/>
    </row>
    <row r="94" spans="2:11">
      <c r="B94" s="2"/>
      <c r="C94" s="2"/>
      <c r="D94" s="2"/>
      <c r="E94" s="2"/>
      <c r="F94" s="2"/>
      <c r="G94" s="12"/>
      <c r="H94" s="2"/>
      <c r="I94" s="2"/>
      <c r="J94" s="2"/>
      <c r="K94" s="2"/>
    </row>
    <row r="95" spans="2:11">
      <c r="B95" s="2"/>
      <c r="C95" s="2"/>
      <c r="D95" s="2"/>
      <c r="E95" s="2"/>
      <c r="F95" s="2"/>
      <c r="G95" s="12"/>
      <c r="H95" s="2"/>
      <c r="I95" s="2"/>
      <c r="J95" s="2"/>
      <c r="K95" s="2"/>
    </row>
    <row r="96" spans="2:11">
      <c r="B96" s="2"/>
      <c r="C96" s="2"/>
      <c r="D96" s="2"/>
      <c r="E96" s="2"/>
      <c r="F96" s="2"/>
      <c r="G96" s="12"/>
      <c r="H96" s="2"/>
      <c r="I96" s="2"/>
      <c r="J96" s="2"/>
      <c r="K96" s="2"/>
    </row>
    <row r="97" spans="2:11">
      <c r="B97" s="2"/>
      <c r="C97" s="2"/>
      <c r="D97" s="2"/>
      <c r="E97" s="2"/>
      <c r="F97" s="2"/>
      <c r="G97" s="12"/>
      <c r="H97" s="2"/>
      <c r="I97" s="2"/>
      <c r="J97" s="2"/>
      <c r="K97" s="2"/>
    </row>
    <row r="98" spans="2:11">
      <c r="B98" s="2"/>
      <c r="C98" s="2"/>
      <c r="D98" s="2"/>
      <c r="E98" s="2"/>
      <c r="F98" s="2"/>
      <c r="G98" s="12"/>
      <c r="H98" s="2"/>
      <c r="I98" s="2"/>
      <c r="J98" s="2"/>
      <c r="K98" s="2"/>
    </row>
    <row r="99" spans="2:11">
      <c r="B99" s="2"/>
      <c r="C99" s="2"/>
      <c r="D99" s="2"/>
      <c r="E99" s="2"/>
      <c r="F99" s="2"/>
      <c r="G99" s="12"/>
      <c r="H99" s="2"/>
      <c r="I99" s="2"/>
      <c r="J99" s="2"/>
      <c r="K99" s="2"/>
    </row>
    <row r="100" spans="2:11">
      <c r="B100" s="2"/>
      <c r="C100" s="2"/>
      <c r="D100" s="2"/>
      <c r="E100" s="2"/>
      <c r="F100" s="2"/>
      <c r="G100" s="12"/>
      <c r="H100" s="2"/>
      <c r="I100" s="2"/>
      <c r="J100" s="2"/>
      <c r="K100" s="2"/>
    </row>
    <row r="101" spans="2:11">
      <c r="B101" s="2"/>
      <c r="C101" s="2"/>
      <c r="D101" s="2"/>
      <c r="E101" s="2"/>
      <c r="F101" s="2"/>
      <c r="G101" s="12"/>
      <c r="H101" s="2"/>
      <c r="I101" s="2"/>
      <c r="J101" s="2"/>
      <c r="K101" s="2"/>
    </row>
    <row r="102" spans="2:11">
      <c r="B102" s="2"/>
      <c r="C102" s="2"/>
      <c r="D102" s="2"/>
      <c r="E102" s="2"/>
      <c r="F102" s="2"/>
      <c r="G102" s="12"/>
      <c r="H102" s="2"/>
      <c r="I102" s="2"/>
      <c r="J102" s="2"/>
      <c r="K102" s="2"/>
    </row>
    <row r="103" spans="2:11">
      <c r="B103" s="2"/>
      <c r="C103" s="2"/>
      <c r="D103" s="2"/>
      <c r="E103" s="2"/>
      <c r="F103" s="2"/>
      <c r="G103" s="12"/>
      <c r="H103" s="2"/>
      <c r="I103" s="2"/>
      <c r="J103" s="2"/>
      <c r="K103" s="2"/>
    </row>
    <row r="104" spans="2:11">
      <c r="B104" s="2"/>
      <c r="C104" s="2"/>
      <c r="D104" s="2"/>
      <c r="E104" s="2"/>
      <c r="F104" s="2"/>
      <c r="G104" s="12"/>
      <c r="H104" s="2"/>
      <c r="I104" s="2"/>
      <c r="J104" s="2"/>
      <c r="K104" s="2"/>
    </row>
    <row r="105" spans="2:11">
      <c r="B105" s="2"/>
      <c r="C105" s="2"/>
      <c r="D105" s="2"/>
      <c r="E105" s="2"/>
      <c r="F105" s="2"/>
      <c r="G105" s="12"/>
      <c r="H105" s="2"/>
      <c r="I105" s="2"/>
      <c r="J105" s="2"/>
      <c r="K105" s="2"/>
    </row>
    <row r="106" spans="2:11">
      <c r="B106" s="2"/>
      <c r="C106" s="2"/>
      <c r="D106" s="2"/>
      <c r="E106" s="2"/>
      <c r="F106" s="2"/>
      <c r="G106" s="12"/>
      <c r="H106" s="2"/>
      <c r="I106" s="2"/>
      <c r="J106" s="2"/>
      <c r="K106" s="2"/>
    </row>
    <row r="107" spans="2:11">
      <c r="B107" s="2"/>
      <c r="C107" s="2"/>
      <c r="D107" s="2"/>
      <c r="E107" s="2"/>
      <c r="F107" s="2"/>
      <c r="G107" s="12"/>
      <c r="H107" s="2"/>
      <c r="I107" s="2"/>
      <c r="J107" s="2"/>
      <c r="K107" s="2"/>
    </row>
    <row r="108" spans="2:11">
      <c r="B108" s="2"/>
      <c r="C108" s="2"/>
      <c r="D108" s="2"/>
      <c r="E108" s="2"/>
      <c r="F108" s="2"/>
      <c r="G108" s="12"/>
      <c r="H108" s="2"/>
      <c r="I108" s="2"/>
      <c r="J108" s="2"/>
      <c r="K108" s="2"/>
    </row>
    <row r="109" spans="2:11">
      <c r="B109" s="2"/>
      <c r="C109" s="2"/>
      <c r="D109" s="2"/>
      <c r="E109" s="2"/>
      <c r="F109" s="2"/>
      <c r="G109" s="12"/>
      <c r="H109" s="2"/>
      <c r="I109" s="2"/>
      <c r="J109" s="2"/>
      <c r="K109" s="2"/>
    </row>
    <row r="110" spans="2:11">
      <c r="B110" s="2"/>
      <c r="C110" s="2"/>
      <c r="D110" s="2"/>
      <c r="E110" s="2"/>
      <c r="F110" s="2"/>
      <c r="G110" s="12"/>
      <c r="H110" s="2"/>
      <c r="I110" s="2"/>
      <c r="J110" s="2"/>
      <c r="K110" s="2"/>
    </row>
    <row r="111" spans="2:11">
      <c r="B111" s="2"/>
      <c r="C111" s="2"/>
      <c r="D111" s="2"/>
      <c r="E111" s="2"/>
      <c r="F111" s="2"/>
      <c r="G111" s="12"/>
      <c r="H111" s="2"/>
      <c r="I111" s="2"/>
      <c r="J111" s="2"/>
      <c r="K111" s="2"/>
    </row>
    <row r="112" spans="2:11">
      <c r="B112" s="2"/>
      <c r="C112" s="2"/>
      <c r="D112" s="2"/>
      <c r="E112" s="2"/>
      <c r="F112" s="2"/>
      <c r="G112" s="12"/>
      <c r="H112" s="2"/>
      <c r="I112" s="2"/>
      <c r="J112" s="2"/>
      <c r="K112" s="2"/>
    </row>
    <row r="113" spans="2:11">
      <c r="B113" s="2"/>
      <c r="C113" s="2"/>
      <c r="D113" s="2"/>
      <c r="E113" s="2"/>
      <c r="F113" s="2"/>
      <c r="G113" s="12"/>
      <c r="H113" s="2"/>
      <c r="I113" s="2"/>
      <c r="J113" s="2"/>
      <c r="K113" s="2"/>
    </row>
    <row r="114" spans="2:11">
      <c r="B114" s="2"/>
      <c r="C114" s="2"/>
      <c r="D114" s="2"/>
      <c r="E114" s="2"/>
      <c r="F114" s="2"/>
      <c r="G114" s="12"/>
      <c r="H114" s="2"/>
      <c r="I114" s="2"/>
      <c r="J114" s="2"/>
      <c r="K114" s="2"/>
    </row>
    <row r="115" spans="2:11">
      <c r="B115" s="2"/>
      <c r="C115" s="2"/>
      <c r="D115" s="2"/>
      <c r="E115" s="2"/>
      <c r="F115" s="2"/>
      <c r="G115" s="12"/>
      <c r="H115" s="2"/>
      <c r="I115" s="2"/>
      <c r="J115" s="2"/>
      <c r="K115" s="2"/>
    </row>
    <row r="116" spans="2:11">
      <c r="B116" s="2"/>
      <c r="C116" s="2"/>
      <c r="D116" s="2"/>
      <c r="E116" s="2"/>
      <c r="F116" s="2"/>
      <c r="G116" s="12"/>
      <c r="H116" s="2"/>
      <c r="I116" s="2"/>
      <c r="J116" s="2"/>
      <c r="K116" s="2"/>
    </row>
    <row r="117" spans="2:11">
      <c r="B117" s="2"/>
      <c r="C117" s="2"/>
      <c r="D117" s="2"/>
      <c r="E117" s="2"/>
      <c r="F117" s="2"/>
      <c r="G117" s="12"/>
      <c r="H117" s="2"/>
      <c r="I117" s="2"/>
      <c r="J117" s="2"/>
      <c r="K117" s="2"/>
    </row>
    <row r="118" spans="2:11">
      <c r="B118" s="2"/>
      <c r="C118" s="2"/>
      <c r="D118" s="2"/>
      <c r="E118" s="2"/>
      <c r="F118" s="2"/>
      <c r="G118" s="12"/>
      <c r="H118" s="2"/>
      <c r="I118" s="2"/>
      <c r="J118" s="2"/>
      <c r="K118" s="2"/>
    </row>
    <row r="119" spans="2:11">
      <c r="B119" s="2"/>
      <c r="C119" s="2"/>
      <c r="D119" s="2"/>
      <c r="E119" s="2"/>
      <c r="F119" s="2"/>
      <c r="G119" s="12"/>
      <c r="H119" s="2"/>
      <c r="I119" s="2"/>
      <c r="J119" s="2"/>
      <c r="K119" s="2"/>
    </row>
    <row r="120" spans="2:11">
      <c r="B120" s="2"/>
      <c r="C120" s="2"/>
      <c r="D120" s="2"/>
      <c r="E120" s="2"/>
      <c r="F120" s="2"/>
      <c r="G120" s="12"/>
      <c r="H120" s="2"/>
      <c r="I120" s="2"/>
      <c r="J120" s="2"/>
      <c r="K120" s="2"/>
    </row>
    <row r="121" spans="2:11">
      <c r="B121" s="2"/>
      <c r="C121" s="2"/>
      <c r="D121" s="2"/>
      <c r="E121" s="2"/>
      <c r="F121" s="2"/>
      <c r="G121" s="12"/>
      <c r="H121" s="2"/>
      <c r="I121" s="2"/>
      <c r="J121" s="2"/>
      <c r="K121" s="2"/>
    </row>
  </sheetData>
  <sheetProtection algorithmName="SHA-512" hashValue="8HrXW1jneGGPzF7/fmDejMrZoyAxmMBdqavYU7nrrB4B2wZEd8YAlWsVrLGpDYY82EZslL9NfgvyGjk4TvodFg==" saltValue="dMSMsKTZaUq/JuJI6lr7SQ==" spinCount="100000" sheet="1" objects="1" scenarios="1"/>
  <autoFilter ref="A17:AC17" xr:uid="{00000000-0009-0000-0000-000002000000}"/>
  <mergeCells count="25">
    <mergeCell ref="B18:I18"/>
    <mergeCell ref="J33:K33"/>
    <mergeCell ref="J34:K34"/>
    <mergeCell ref="J37:K37"/>
    <mergeCell ref="C31:E32"/>
    <mergeCell ref="F31:G31"/>
    <mergeCell ref="H31:I31"/>
    <mergeCell ref="J31:K31"/>
    <mergeCell ref="J32:K32"/>
    <mergeCell ref="G32:I32"/>
    <mergeCell ref="B2:K6"/>
    <mergeCell ref="C8:G8"/>
    <mergeCell ref="C10:E10"/>
    <mergeCell ref="C13:E13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I8:I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Height="0" orientation="portrait" r:id="rId1"/>
  <headerFooter>
    <oddFooter>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ae20af63c559f56cc04a4c622019cfa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d77a05596017089dc9df14ca30292785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BD8C10-2F10-4C36-AD2E-8163E5557B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817338-13ED-4EF0-AEA6-C9668E3D1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2289b-328e-41ee-863f-89012ddc9275"/>
    <ds:schemaRef ds:uri="ad1913f4-eb67-4ce4-bc33-692ad237a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708C1E-2744-4A95-AB66-DB7D15E0066E}">
  <ds:schemaRefs>
    <ds:schemaRef ds:uri="http://purl.org/dc/terms/"/>
    <ds:schemaRef ds:uri="http://purl.org/dc/elements/1.1/"/>
    <ds:schemaRef ds:uri="http://schemas.microsoft.com/office/2006/documentManagement/types"/>
    <ds:schemaRef ds:uri="77f2289b-328e-41ee-863f-89012ddc9275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d1913f4-eb67-4ce4-bc33-692ad237a14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18</vt:i4>
      </vt:variant>
    </vt:vector>
  </HeadingPairs>
  <TitlesOfParts>
    <vt:vector size="24" baseType="lpstr">
      <vt:lpstr>DADOS</vt:lpstr>
      <vt:lpstr>ORC. SINTÉTICO</vt:lpstr>
      <vt:lpstr>COMP. BDI</vt:lpstr>
      <vt:lpstr>CFF</vt:lpstr>
      <vt:lpstr>COTAÇÃO - LOTE 01</vt:lpstr>
      <vt:lpstr>COTAÇÃO - LOTE 02</vt:lpstr>
      <vt:lpstr>CFF!Area_de_impressao</vt:lpstr>
      <vt:lpstr>'COMP. BDI'!Area_de_impressao</vt:lpstr>
      <vt:lpstr>'COTAÇÃO - LOTE 01'!Area_de_impressao</vt:lpstr>
      <vt:lpstr>'COTAÇÃO - LOTE 02'!Area_de_impressao</vt:lpstr>
      <vt:lpstr>DADOS!Area_de_impressao</vt:lpstr>
      <vt:lpstr>'ORC. SINTÉTICO'!Area_de_impressao</vt:lpstr>
      <vt:lpstr>'COTAÇÃO - LOTE 01'!Titulos_de_impressao</vt:lpstr>
      <vt:lpstr>'COTAÇÃO - LOTE 02'!Titulos_de_impressao</vt:lpstr>
      <vt:lpstr>'ORC. SINTÉTICO'!Titulos_de_impressao</vt:lpstr>
      <vt:lpstr>'COTAÇÃO - LOTE 01'!Z_12538664_79C6_4AAD_BD81_5363A5F496D7_.wvu.PrintArea</vt:lpstr>
      <vt:lpstr>'COTAÇÃO - LOTE 02'!Z_12538664_79C6_4AAD_BD81_5363A5F496D7_.wvu.PrintArea</vt:lpstr>
      <vt:lpstr>'ORC. SINTÉTICO'!Z_12538664_79C6_4AAD_BD81_5363A5F496D7_.wvu.PrintArea</vt:lpstr>
      <vt:lpstr>'COTAÇÃO - LOTE 01'!Z_18D9C5C8_6EC0_4507_ACF1_BEE4D54D4AE8_.wvu.PrintArea</vt:lpstr>
      <vt:lpstr>'COTAÇÃO - LOTE 02'!Z_18D9C5C8_6EC0_4507_ACF1_BEE4D54D4AE8_.wvu.PrintArea</vt:lpstr>
      <vt:lpstr>'ORC. SINTÉTICO'!Z_18D9C5C8_6EC0_4507_ACF1_BEE4D54D4AE8_.wvu.PrintArea</vt:lpstr>
      <vt:lpstr>'COTAÇÃO - LOTE 01'!Z_CA485D5E_5C09_4636_B7A6_10EC2B405CCB_.wvu.PrintArea</vt:lpstr>
      <vt:lpstr>'COTAÇÃO - LOTE 02'!Z_CA485D5E_5C09_4636_B7A6_10EC2B405CCB_.wvu.PrintArea</vt:lpstr>
      <vt:lpstr>'ORC. SINTÉTICO'!Z_CA485D5E_5C09_4636_B7A6_10EC2B405CCB_.wvu.PrintArea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Thais Pellaquim</dc:creator>
  <cp:keywords/>
  <dc:description/>
  <cp:lastModifiedBy>PPO-USER</cp:lastModifiedBy>
  <cp:revision/>
  <cp:lastPrinted>2026-08-03T19:11:43Z</cp:lastPrinted>
  <dcterms:created xsi:type="dcterms:W3CDTF">2024-03-24T14:34:26Z</dcterms:created>
  <dcterms:modified xsi:type="dcterms:W3CDTF">2026-08-03T19:29:08Z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  <property fmtid="{D5CDD505-2E9C-101B-9397-08002B2CF9AE}" pid="3" name="MediaServiceImageTags">
    <vt:lpwstr/>
  </property>
</Properties>
</file>