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926" visibility="visible"/>
  </bookViews>
  <sheets>
    <sheet name="ESTIMATIVA DE CUSTO COM PERCENT" sheetId="1" r:id="rId4"/>
  </sheets>
  <definedNames>
    <definedName name="_xlnm.Print_Titles" localSheetId="0">'ESTIMATIVA DE CUSTO COM PERCENT'!$1:$5</definedName>
    <definedName name="_xlnm.Print_Area" localSheetId="0">'ESTIMATIVA DE CUSTO COM PERCENT'!$A$1:$I$198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<sst xmlns="http://schemas.openxmlformats.org/spreadsheetml/2006/main" uniqueCount="473">
  <si>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NOME FORNECEDOR:</t>
  </si>
  <si>
    <t>&lt;-- Preencha aqui</t>
  </si>
  <si>
    <t>CNPJ:</t>
  </si>
  <si>
    <t>UNIDADE: DRPC Sete Lagoas Pendências</t>
  </si>
  <si>
    <t>DESCONTO OFERTADO:</t>
  </si>
  <si>
    <t>ENDEREÇO: R. Rui Barbosa, 157 - Região Administrativa 03, Sete Lagoas - MG, 35700-412 
 FONTE: Setop Região CENTRAL 2025-04 Com Desoneração | MERCADO</t>
  </si>
  <si>
    <t>BDI-SERVIÇOS: 28.23%  BDI-PROJETOS: 29.52% BDI-CONSULTORIA: 19.42%  ISS: XX%</t>
  </si>
  <si>
    <t>ITEM</t>
  </si>
  <si>
    <t>ORIGEM</t>
  </si>
  <si>
    <t>CODIGO</t>
  </si>
  <si>
    <t>DESCRIÇÃO</t>
  </si>
  <si>
    <t>UN</t>
  </si>
  <si>
    <t>QUANT</t>
  </si>
  <si>
    <t>R$ UNIT C/ BDI</t>
  </si>
  <si>
    <t>R$ UNIT C/ BDI C/ DESCONTO</t>
  </si>
  <si>
    <t>R$ TOTAL C/ BDI C/ DESCONTO</t>
  </si>
  <si>
    <t>R$ UNIT S/BDI</t>
  </si>
  <si>
    <t>BDI APLICADO</t>
  </si>
  <si>
    <t>ATUALIZADO CONFORME</t>
  </si>
  <si>
    <t>PROJETO</t>
  </si>
  <si>
    <t xml:space="preserve">1.1 </t>
  </si>
  <si>
    <t>PLANILHAS ORÇAMENTÁRIAS</t>
  </si>
  <si>
    <t>1.1.1</t>
  </si>
  <si>
    <t>Setop</t>
  </si>
  <si>
    <t>CO-27391</t>
  </si>
  <si>
    <t>PLANILHA ORÇAMENTÁRIA PARA CONSTRUÇÕES NOVAS - ÁREA DE 1.001 M2 A 2.000 M2</t>
  </si>
  <si>
    <t>m2</t>
  </si>
  <si>
    <t xml:space="preserve">1.2 </t>
  </si>
  <si>
    <t>PROJETOS DE EDIFICAÇÃO</t>
  </si>
  <si>
    <t>1.2.1</t>
  </si>
  <si>
    <t>CO-27468</t>
  </si>
  <si>
    <t>PROJETO EXECUTIVO DE PREVENÇÃO E COMBATE A INCÊNDIO</t>
  </si>
  <si>
    <t>PR A1</t>
  </si>
  <si>
    <t>1.2.2</t>
  </si>
  <si>
    <t>CO-27434</t>
  </si>
  <si>
    <t>PROJETO EXECUTIVO DE SPDA</t>
  </si>
  <si>
    <t>1.2.3</t>
  </si>
  <si>
    <t>CO-27432</t>
  </si>
  <si>
    <t>PROJETO EXECUTIVO DE CABEAMENTO ESTRUTURADO</t>
  </si>
  <si>
    <t>1.2.4</t>
  </si>
  <si>
    <t>CO-27431</t>
  </si>
  <si>
    <t>PROJETO EXECUTIVO DE INSTALAÇÕES ELÉTRICAS</t>
  </si>
  <si>
    <t xml:space="preserve">1.3 </t>
  </si>
  <si>
    <t>RELATÓRIO TÉCNICO</t>
  </si>
  <si>
    <t>1.3.1</t>
  </si>
  <si>
    <t>CO-27389</t>
  </si>
  <si>
    <t>COMO CONSTRUÍDO ("AS BUILT") DE PROJETOS COM ÁREA ATÉ 10.000 M2</t>
  </si>
  <si>
    <t>PINTURA</t>
  </si>
  <si>
    <t xml:space="preserve">2.1 </t>
  </si>
  <si>
    <t>LIXAMENTO PARA PINTURA</t>
  </si>
  <si>
    <t>2.1.1</t>
  </si>
  <si>
    <t>ED-50505</t>
  </si>
  <si>
    <t>LIXAMENTO MANUAL EM PAREDE PARA REMOÇÃO DE TINTA</t>
  </si>
  <si>
    <t>2.1.2</t>
  </si>
  <si>
    <t>ED-50508</t>
  </si>
  <si>
    <t>LIXAMENTO MANUAL EM SUPERFÍCIE METÁLICA PARA REMOÇÃO DE TINTA E/OU FUNDO ANTICORROSIVA</t>
  </si>
  <si>
    <t xml:space="preserve">2.2 </t>
  </si>
  <si>
    <t>MASSA CORRIDA (PVA E ACRÍLICA)</t>
  </si>
  <si>
    <t>2.2.1</t>
  </si>
  <si>
    <t>ED-50480</t>
  </si>
  <si>
    <t>EMASSAMENTO EM TETO COM MASSA CORRIDA (PVA), DUAS (2) DEMÃOS, INCLUSIVE LIXAMENTO PARA PINTURA</t>
  </si>
  <si>
    <t xml:space="preserve">2.3 </t>
  </si>
  <si>
    <t>PINTURA ACRÍLICA</t>
  </si>
  <si>
    <t>2.3.1</t>
  </si>
  <si>
    <t>ED-50451</t>
  </si>
  <si>
    <t>PINTURA ACRÍLICA EM PAREDE, DUAS (2) DEMÃOS, COM APLICAÇÃO MANUAL, EXCLUSIVE SELADOR ACRÍLICO E MASSA ACRÍLICA/CORRIDA (PVA)</t>
  </si>
  <si>
    <t>2.3.2</t>
  </si>
  <si>
    <t>ED-50455</t>
  </si>
  <si>
    <t>PINTURA ACRÍLICA EM PAREDE, DUAS (2) DEMÃOS, INCLUSIVE UMA (1) DEMÃO DE MASSA CORRIDA (PVA), COM APLICAÇÃO MANUAL, EXCLUSIVE SELADOR ACRÍLICO</t>
  </si>
  <si>
    <t>2.3.3</t>
  </si>
  <si>
    <t>ED-50456</t>
  </si>
  <si>
    <t>PINTURA ACRÍLICA EM TETO, DUAS (2) DEMÃOS, COM APLICAÇÃO MANUAL, INCLUSIVE UMA (1) DEMÃO DE MASSA CORRIDA (PVA), EXCLUSIVE SELADOR ACRÍLICO</t>
  </si>
  <si>
    <t xml:space="preserve">2.4 </t>
  </si>
  <si>
    <t>PINTURA ESMALTE SOBRE CONCRETO/ ALVENARIA</t>
  </si>
  <si>
    <t>2.4.1</t>
  </si>
  <si>
    <t>ED-50509</t>
  </si>
  <si>
    <t>PINTURA ESMALTE BASE SOLVENTE EM SUPERFÍCIE DE CONCRETO/ALVENARIA, DUAS (2) DEMÃOS, COM APLICAÇÃO MANUAL, EXCLUSIVE SELADOR ACRÍLICO E MASSA ACRÍLICA/CORRIDA (PVA)</t>
  </si>
  <si>
    <t xml:space="preserve">2.5 </t>
  </si>
  <si>
    <t>PINTURA ESMALTE SOBRE MADEIRA</t>
  </si>
  <si>
    <t>2.5.1</t>
  </si>
  <si>
    <t>ED-28437</t>
  </si>
  <si>
    <t>PINTURA ESMALTE BASE SOLVENTE EM SUPERFÍCIE DE MADEIRA, DUAS (2) DEMÃOS, COM APLICAÇÃO MANUAL, INCLUSIVE UMA (1) DEMÃO DE FUNDO NIVELADOR E PREPARAÇÃO DA SUPERFÍCIE COM LIXAMENTO, EXCLUSIVE MASSA A ÓLEO</t>
  </si>
  <si>
    <t xml:space="preserve">2.6 </t>
  </si>
  <si>
    <t>PINTURA ESMALTE SOBRE METAIS</t>
  </si>
  <si>
    <t>2.6.1</t>
  </si>
  <si>
    <t>ED-50492</t>
  </si>
  <si>
    <t>PINTURA ESMALTE BASE SOLVENTE EM ESTRUTURA DE AÇO CARBONO, DUAS (2) DEMÃOS, COM APLICAÇÃO MANUAL, EXCLUSIVE FUNDO ANTICORROSIVO E PREPARAÇÃO DA SUPERFÍCIE COM LIXAMENTO</t>
  </si>
  <si>
    <t xml:space="preserve">2.7 </t>
  </si>
  <si>
    <t>PINTURA ESPECIAL</t>
  </si>
  <si>
    <t>2.7.1</t>
  </si>
  <si>
    <t>ED-50465</t>
  </si>
  <si>
    <t>PINTURA COM TINTA A BASE DE BORRACHA CLORADA EM FAIXAS DE DEMARCAÇÃO DE PISO, COM LARGURA DE 5CM, DUAS (2) DEMÃOS, COM APLICAÇÃO MECANIZADA</t>
  </si>
  <si>
    <t>m</t>
  </si>
  <si>
    <t xml:space="preserve">2.8 </t>
  </si>
  <si>
    <t>PINTURA PARA VAGA DE GARAGEM</t>
  </si>
  <si>
    <t>2.8.1</t>
  </si>
  <si>
    <t>ED-50459</t>
  </si>
  <si>
    <t>PINTURA ACRÍLICA PARA PISO EM PASSEIO/SUPERFÍCIE CIMENTADA, DUAS (2) DEMÃOS, COM APLICAÇÃO MANUAL</t>
  </si>
  <si>
    <t>2.8.2</t>
  </si>
  <si>
    <t>ED-50518</t>
  </si>
  <si>
    <t>PINTURA PARA SINALIZAÇÃO DE VAGA DE ESTACIONAMENTO PARA PORTADORES DE NECESSIDADES ESPECIAIS SOBRE PAVIMENTAÇÃO URBANA, DUAS (2) DEMÃOS, COM APLICAÇÃO MANUAL, INCLUSIVE ÁREA DE PROTEÇÃO DE ESTACIONAMENTO</t>
  </si>
  <si>
    <t>un</t>
  </si>
  <si>
    <t xml:space="preserve">2.9 </t>
  </si>
  <si>
    <t>SELADOR PAREDE</t>
  </si>
  <si>
    <t>2.9.1</t>
  </si>
  <si>
    <t>ED-50514</t>
  </si>
  <si>
    <t>PREPARAÇÃO PARA EMASSAMENTO OU PINTURA (LÁTEX/ACRÍLICA) EM PAREDE, INCLUSIVE UMA (1) DEMÃO DE SELADOR ACRÍLICO</t>
  </si>
  <si>
    <t>2.9.2</t>
  </si>
  <si>
    <t>ED-50515</t>
  </si>
  <si>
    <t>PREPARAÇÃO PARA EMASSAMENTO OU PINTURA (LÁTEX/ACRÍLICA) EM TETO, INCLUSIVE UMA (1) DEMÃO DE SELADOR ACRÍLICO</t>
  </si>
  <si>
    <t>ESTRUTURA DE CONCRETO</t>
  </si>
  <si>
    <t xml:space="preserve">3.1 </t>
  </si>
  <si>
    <t>ARMAÇÃO EM AÇO</t>
  </si>
  <si>
    <t>3.1.1</t>
  </si>
  <si>
    <t>ED-29582</t>
  </si>
  <si>
    <t>ARMADURA DE TELA DE AÇO CA-60, SOLDADA TIPO Q-138, DIÂMETRO Ø4,2MM, TRAMA COM DIMENSÃO (100X100)MM, INCLUSIVE ESPAÇADOR, EXCLUSIVE CONCRETO</t>
  </si>
  <si>
    <t>MARCENARIA E SERRALHERIA</t>
  </si>
  <si>
    <t xml:space="preserve">4.1 </t>
  </si>
  <si>
    <t>CORRIMÃO E GUARDA-CORPO</t>
  </si>
  <si>
    <t>4.1.1</t>
  </si>
  <si>
    <t>ED-32000</t>
  </si>
  <si>
    <t>CORRIMÃO DUPLO EM TUBO GALVANIZADO, COM COSTURA, DIÂMETRO DE 1.1/2", ESP. 3MM, FIXADO EM ALVENARIA, INCLUSIVE SUPORTE PARA CORRIMÃO EM BARRA CHATA (1"X1/2"), EXCLUSIVE PINTURA</t>
  </si>
  <si>
    <t>4.1.2</t>
  </si>
  <si>
    <t>ED-32060</t>
  </si>
  <si>
    <t>GUARDA-CORPO INTERNO, ALTURA 110CM, EM TUBO GALVANIZADO, COM COSTURA, DIÂMETRO DE 2", ESP. 3MM, GRADIL COM QUADRO EM BARRA CHATA (1.1/4"X3/16") E DIVISÃO VERTICAL EM BARRA CHATA (1.1/2"X3/16"), EXCLUSIVE PINTURA</t>
  </si>
  <si>
    <t>PROJETO PADRÃO PENITENCIÁRIA</t>
  </si>
  <si>
    <t xml:space="preserve">5.1 </t>
  </si>
  <si>
    <t>ALVENARIAS DEFESA SOCIAL</t>
  </si>
  <si>
    <t>5.1.1</t>
  </si>
  <si>
    <t>ED-48215</t>
  </si>
  <si>
    <t>ALVENARIA DE BLOCO DE CONCRETO CHEIO SEM ARMAÇÃO, EM CONCRETO COM FCK 15MPA , ESP. 9CM, PARA REVESTIMENTO, INCLUSIVE ARGAMASSA PARA ASSENTAMENTO (DETALHE D - CADERNO SEDS)</t>
  </si>
  <si>
    <t xml:space="preserve">5.2 </t>
  </si>
  <si>
    <t>ESQUADRIA</t>
  </si>
  <si>
    <t>5.2.1</t>
  </si>
  <si>
    <t>ED-32018</t>
  </si>
  <si>
    <t>JANELA DE GRADE DE CELA EXTERNA (JG), CONFORME CADERNO DE PROJETO PADRÃO PENITENCIÁRIA-MG (DETALHE EQ12B), INCLUSIVE FORNECIMENTO, INSTALAÇÃO E PINTURA ESMALTE SINTÉTICO, DUAS (2) DEMÃOS COM UMA (1) DEMÃO DE FUNDO ANTICORROSIVO</t>
  </si>
  <si>
    <t>5.2.2</t>
  </si>
  <si>
    <t>ED-50811</t>
  </si>
  <si>
    <t>GRADE FIXA E PORTA DE ABRIR COM GRADE E CHAPA E TRANCA DE SEGURANÇA</t>
  </si>
  <si>
    <t xml:space="preserve">5.3 </t>
  </si>
  <si>
    <t>5.3.1</t>
  </si>
  <si>
    <t>ED-50815</t>
  </si>
  <si>
    <t>MARCO DE CONCRETO ARMADO JUNTO ÀS PORTAS DE CELA E/OU ALOJAMENTO - INCLUSO FÔRMA, DESFORMA, AÇO E CONCRETO FCK = 20 MPA</t>
  </si>
  <si>
    <t>m3</t>
  </si>
  <si>
    <t>ALVENARIAS E DIVISÓRIAS</t>
  </si>
  <si>
    <t xml:space="preserve">6.1 </t>
  </si>
  <si>
    <t>ALVENARIA DE TIJOLO CERÂMICO</t>
  </si>
  <si>
    <t>6.1.1</t>
  </si>
  <si>
    <t>ED-48231</t>
  </si>
  <si>
    <t>ALVENARIA DE VEDAÇÃO COM TIJOLO CERÂMICO FURADO, ESP. 9CM, PARA REVESTIMENTO, INCLUSIVE ARGAMASSA PARA ASSENTAMENTO</t>
  </si>
  <si>
    <t>SERVIÇOS PRELIMINARES</t>
  </si>
  <si>
    <t xml:space="preserve">7.1 </t>
  </si>
  <si>
    <t>DEMOLIÇÃO DE ALVENARIA</t>
  </si>
  <si>
    <t>7.1.1</t>
  </si>
  <si>
    <t>ED-48435</t>
  </si>
  <si>
    <t>DEMOLIÇÃO MANUAL DE ALVENARIA DE TIJOLO CERÂMICO OU BLOCO DE CONCRETO, INCLUSIVE AFASTAMENTO E EMPILHAMENTO, EXCLUSIVE TRANSPORTE E RETIRADA DO MATERIAL DEMOLIDO</t>
  </si>
  <si>
    <t xml:space="preserve">7.2 </t>
  </si>
  <si>
    <t>DEMOLIÇÃO DE CONCRETO</t>
  </si>
  <si>
    <t>7.2.1</t>
  </si>
  <si>
    <t>ED-48440</t>
  </si>
  <si>
    <t>DEMOLIÇÃO MANUAL DE CONCRETO, SEM ARMAÇÃO, INCLUSIVE AFASTAMENTO E EMPILHAMENTO, EXCLUSIVE TRANSPORTE E RETIRADA DO MATERIAL DEMOLIDO</t>
  </si>
  <si>
    <t xml:space="preserve">7.3 </t>
  </si>
  <si>
    <t>DEMOLIÇÃO E REMOÇÃO DE INSTALAÇÃO</t>
  </si>
  <si>
    <t>7.3.1</t>
  </si>
  <si>
    <t>ED-48500</t>
  </si>
  <si>
    <t>DEMOLIÇÃO MANUAL DE TUBULAÇÕES EMBUTIDAS DE REDE (ÁGUA, ELÉTRICA, GASES, ETC.), INCLUSIVE RASGO EM ALVENARIA, REMOÇÃO DE ACESSÓRIOS DE FIXAÇÃO, AFASTAMENTO E EMPILHAMENTO, EXCLUSIVE TRANSPORTE E RETIRADA DO MATERIAL DEMOLIDO</t>
  </si>
  <si>
    <t xml:space="preserve">7.4 </t>
  </si>
  <si>
    <t>DEMOLIÇÃO E REMOÇÃO DE PISO</t>
  </si>
  <si>
    <t>7.4.1</t>
  </si>
  <si>
    <t>ED-48479</t>
  </si>
  <si>
    <t>DEMOLIÇÃO MANUAL DE PISO CIMENTADO OU CONTRAPISO DE ARGAMASSA, COM ESPESSURA MÁXIMA DE 10CM, INCLUSIVE AFASTAMENTO E EMPILHAMENTO, EXCLUSIVE TRANSPORTE E RETIRADA DO MATERIAL DEMOLIDO</t>
  </si>
  <si>
    <t>7.4.2</t>
  </si>
  <si>
    <t>ED-48480</t>
  </si>
  <si>
    <t>DEMOLIÇÃO MANUAL DE PISO CERÂMICO OU LADRILHO HIDRÁULICO, INCLUSIVE AFASTAMENTO E EMPILHAMENTO, EXCLUSIVE DEMOLIÇÃO DE CONTRAPISO, TRANSPORTE E RETIRADA DO MATERIAL DEMOLIDO</t>
  </si>
  <si>
    <t xml:space="preserve">7.5 </t>
  </si>
  <si>
    <t>DEMOLIÇÃO E REMOÇÃO DE REVESTIMENTO</t>
  </si>
  <si>
    <t>7.5.1</t>
  </si>
  <si>
    <t>ED-48503</t>
  </si>
  <si>
    <t>DEMOLIÇÃO MANUAL DE REVESTIMENTO DE PEDRA (MÁRMORE, GRANITO, ARDÓSIA, ETC.), INCLUSIVE AFASTAMENTO E EMPILHAMENTO, EXCLUSIVE DEMOLIÇÃO DO REBOCO OU EMBOÇO, TRANSPORTE E RETIRADA DO MATERIAL DEMOLIDO</t>
  </si>
  <si>
    <t xml:space="preserve">7.6 </t>
  </si>
  <si>
    <t>LIMPEZA DO TERRENO</t>
  </si>
  <si>
    <t>7.6.1</t>
  </si>
  <si>
    <t>ED-50703</t>
  </si>
  <si>
    <t>LIMPEZA DE TERRENO, INCLUSIVE CAPINA, RASTELAMENTO COM AFASTAMENTO ATÉ VINTE (20) METROS E QUEIMA CONTROLADA</t>
  </si>
  <si>
    <t xml:space="preserve">7.7 </t>
  </si>
  <si>
    <t>REMOÇÃO DE ESQUADRIA</t>
  </si>
  <si>
    <t>7.7.1</t>
  </si>
  <si>
    <t>ED-48494</t>
  </si>
  <si>
    <t>REMOÇÃO MANUAL DE FOLHA DE PORTA OU JANELA DE MADEIRA OU METÁLICA, COM REAPROVEITAMENTO, INCLUSIVE AFASTAMENTO E EMPILHAMENTO, EXCLUSIVE TRANSPORTE E RETIRADA DO MATERIAL REMOVIDO NÃO REAPROVEITÁVEL</t>
  </si>
  <si>
    <t xml:space="preserve">7.8 </t>
  </si>
  <si>
    <t>REMOÇÃO DE PADRÃO CONCESSIONÁRIA</t>
  </si>
  <si>
    <t>7.8.1</t>
  </si>
  <si>
    <t>ED-48475</t>
  </si>
  <si>
    <t>REMOÇÃO MANUAL DE PADRÃO DE ENTRADA DE ÁGUA, COM REAPROVEITAMENTO, INCLUSIVE AFASTAMENTO E EMPILHAMENTO, EXCLUSIVE TRANSPORTE E RETIRADA DO MATERIAL REMOVIDO NÃO REAPROVEITÁVEL</t>
  </si>
  <si>
    <t>ESQUADRIAS E FERRAGENS</t>
  </si>
  <si>
    <t xml:space="preserve">8.1 </t>
  </si>
  <si>
    <t>FERRAGEM E ACESSÓRIOS</t>
  </si>
  <si>
    <t>8.1.1</t>
  </si>
  <si>
    <t>ED-49701</t>
  </si>
  <si>
    <t>FECHADURA TIPO BANHEIRO (TRANQUETA), GRAU DE SEGURANÇA MÉDIO, DISTÂNCIA DE BROCA 40MM, ACABAMENTO COM ESPELHO CROMADO E MAÇANETA MODELO ALAVANCA EM ZAMAC, INCLUSIVE ACESSÓRIOS PARA FIXAÇÃO E UMA (1) CHAVE</t>
  </si>
  <si>
    <t xml:space="preserve">8.2 </t>
  </si>
  <si>
    <t>JANELA DE AÇO</t>
  </si>
  <si>
    <t>8.2.1</t>
  </si>
  <si>
    <t>ED-50934</t>
  </si>
  <si>
    <t>ASSENTAMENTO DE PORTA METÁLICA DE AÇO OU FERRO, COM UMA (1) OU DUAS (2) FOLHAS, EXCLUSIVE FORNECIMENTO</t>
  </si>
  <si>
    <t>8.2.2</t>
  </si>
  <si>
    <t>ED-50951</t>
  </si>
  <si>
    <t xml:space="preserve">FORNECIMENTO DE GRADE FIXA DE FERRO, PARA PROTEÇÃO DE JANELA, INCLUSIVE ASSENTAMENTO E ACESSÓRIOS
</t>
  </si>
  <si>
    <t xml:space="preserve">8.3 </t>
  </si>
  <si>
    <t>PORTA DE MADEIRA</t>
  </si>
  <si>
    <t>8.3.1</t>
  </si>
  <si>
    <t>ED-49587</t>
  </si>
  <si>
    <t>FOLHA DE PORTA EM MADEIRA, DIMENSÃO (80X210)CM, ACABAMENTO NATURAL PARA PINTURA/VERNIZ, TIPO PRANCHETA/SARRAFEADA, INCLUSIVE ASSENTAMENTO, EXCLUSIVE MARCO, FERRAGENS E PINTURA/VERNIZ</t>
  </si>
  <si>
    <t xml:space="preserve">8.4 </t>
  </si>
  <si>
    <t>PORTÃO E GRADIL</t>
  </si>
  <si>
    <t>8.4.1</t>
  </si>
  <si>
    <t>ED-50983</t>
  </si>
  <si>
    <t>PORTÃO DE GRADE EM BARRA REDONDA 1/2" E REQUADRO EM BARRA CHATA 1.1/4"X3/16", EXCLUSIVE CADEADO E PINTURA</t>
  </si>
  <si>
    <t>FUNDAÇÕES</t>
  </si>
  <si>
    <t xml:space="preserve">9.1 </t>
  </si>
  <si>
    <t>CONCRETO PREPARADO EM OBRA</t>
  </si>
  <si>
    <t>9.1.1</t>
  </si>
  <si>
    <t>ED-49787</t>
  </si>
  <si>
    <t>FORNECIMENTO DE CONCRETO ESTRUTURAL, PREPARADO EM OBRA COM BETONEIRA, COM FCK 25MPA, INCLUSIVE LANÇAMENTO, ADENSAMENTO E ACABAMENTO (FUNDAÇÃO)</t>
  </si>
  <si>
    <t>INSTALAÇÕES HIDROSSANITÁRIAS</t>
  </si>
  <si>
    <t xml:space="preserve">10.1 </t>
  </si>
  <si>
    <t>CAIXA DE ALVENARIA PARA ESGOTO</t>
  </si>
  <si>
    <t>10.1.1</t>
  </si>
  <si>
    <t>ED-49874</t>
  </si>
  <si>
    <t>CAIXA DE ESGOTO DE INSPEÇÃO/PASSAGEM EM ALVENARIA (40X40X60CM), REVESTIMENTO EM ARGAMASSA COM ADITIVO IMPERMEABILIZANTE, COM TAMPA DE CONCRETO, INCLUSIVE ESCAVAÇÃO, REATERRO E TRANSPORTE COM RETIRADA DO MATERIAL ESCAVADO (EM CAÇAMBA)</t>
  </si>
  <si>
    <t xml:space="preserve">10.2 </t>
  </si>
  <si>
    <t>TUBULAÇÃO DE PVC SOLDÁVEL</t>
  </si>
  <si>
    <t>10.2.1</t>
  </si>
  <si>
    <t>ED-50018</t>
  </si>
  <si>
    <t>FORNECIMENTO E ASSENTAMENTO DE TUBO PVC RÍGIDO SOLDÁVEL, ÁGUA FRIA, DN 20 MM (1/2"), INCLUSIVE CONEXÕES</t>
  </si>
  <si>
    <t>PREVENÇÃO E COMBATE A INCÊNDIO</t>
  </si>
  <si>
    <t xml:space="preserve">11.1 </t>
  </si>
  <si>
    <t>ABRIGO, HIDRANTE, MANGUEIRA E EXTINTOR</t>
  </si>
  <si>
    <t>11.1.1</t>
  </si>
  <si>
    <t>ED-50193</t>
  </si>
  <si>
    <t>EXTINTOR DE INCÊNDIO TIPO PÓ QUÍMICO 2-A:20-B:C, CAPACIDADE 6 KG</t>
  </si>
  <si>
    <t>U</t>
  </si>
  <si>
    <t xml:space="preserve">11.2 </t>
  </si>
  <si>
    <t>LUMINÁRIA DE EMERGÊNCIA</t>
  </si>
  <si>
    <t>11.2.1</t>
  </si>
  <si>
    <t>ED-26989</t>
  </si>
  <si>
    <t>LUMINÁRIA DE EMERGÊNCIA AUTÔNOMA, TIPO LED POTÊNCIA TOTAL DE 2W, FORNECIMENTO E INSTALAÇÃO</t>
  </si>
  <si>
    <t>PLACAS E SINALIZAÇÕES VISUAIS</t>
  </si>
  <si>
    <t xml:space="preserve">12.1 </t>
  </si>
  <si>
    <t>PLACA DE SINALIZAÇÃO</t>
  </si>
  <si>
    <t>12.1.1</t>
  </si>
  <si>
    <t>ED-50199</t>
  </si>
  <si>
    <t>PLACA FOTOLUMINESCENTE PARA SINALIZAÇÃO DE EMERGÊNCIA, TIPO "E5", DIMENSÃO (300X300)MM, INCLUSIVE FIXAÇÃO</t>
  </si>
  <si>
    <t>12.1.2</t>
  </si>
  <si>
    <t>ED-50202</t>
  </si>
  <si>
    <t>PLACA FOTOLUMINESCENTE PARA SINALIZAÇÃO DE EMERGÊNCIA, TIPO "S1", DIMENSÃO (380X190)MM, INCLUSIVE FIXAÇÃO</t>
  </si>
  <si>
    <t>12.1.3</t>
  </si>
  <si>
    <t>ED-50205</t>
  </si>
  <si>
    <t>PLACA FOTOLUMINESCENTE PARA SINALIZAÇÃO DE EMERGÊNCIA, TIPO "S12", DIMENSÃO (380X190)MM, INCLUSIVE FIXAÇÃO</t>
  </si>
  <si>
    <t>PONTOS DE INSTALAÇÕES</t>
  </si>
  <si>
    <t xml:space="preserve">13.1 </t>
  </si>
  <si>
    <t>PONTO DE ESGOTO</t>
  </si>
  <si>
    <t>13.1.1</t>
  </si>
  <si>
    <t>ED-50225</t>
  </si>
  <si>
    <t>PONTO DE EMBUTIR PARA ESGOTO EM TUBO PVC RÍGIDO, PBV - SÉRIE NORMAL, DN 100MM (4"), EMBUTIDO EM PISO COM DISTÂNCIA DE ATÉ CINCO (5) METROS DO RAMAL DE ESGOTO, INCLUSIVE CONEXÕES E FIXAÇÃO DO TUBO COM ENCHIMENTO DO RASGO NO CONCRETO COM ARGAMASSA</t>
  </si>
  <si>
    <t xml:space="preserve">13.2 </t>
  </si>
  <si>
    <t>PONTO DE ÁGUA FRIA</t>
  </si>
  <si>
    <t>13.2.1</t>
  </si>
  <si>
    <t>ED-50221</t>
  </si>
  <si>
    <t>PONTO DE EMBUTIR PARA ÁGUA FRIA EM TUBO DE PVC RÍGIDO SOLDÁVEL, DN 20MM (1/2"), EMBUTIDO NA ALVENARIA COM DISTÂNCIA DE ATÉ CINCO (5) METROS DA TOMADA DE ÁGUA, INCLUSIVE CONEXÕES E FIXAÇÃO DO TUBO COM ENCHIMENTO DO RASGO NA ALVENARIA/CONCRETO COM ARGAMASSA</t>
  </si>
  <si>
    <t>LIMPEZA DE OBRA</t>
  </si>
  <si>
    <t xml:space="preserve">14.1 </t>
  </si>
  <si>
    <t>LIMPEZA GERAL</t>
  </si>
  <si>
    <t>14.1.1</t>
  </si>
  <si>
    <t>ED-50265</t>
  </si>
  <si>
    <t>LAVAGEM DE FACHADA COM HIDROJATEAMENTO, EXCLUSIVE ANDAIME METÁLICO, TIPO FIXO/TORRE/SUSPENSO, PARA FACHADA</t>
  </si>
  <si>
    <t>LOUÇAS, METAIS E ACESSÓRIOS</t>
  </si>
  <si>
    <t xml:space="preserve">15.1 </t>
  </si>
  <si>
    <t>TANQUE</t>
  </si>
  <si>
    <t>15.1.1</t>
  </si>
  <si>
    <t>ED-9156</t>
  </si>
  <si>
    <t>TANQUE DE MÁRMORE SINTÉTICO DUPLO, CAPACIDADE 37 LITROS, INCLUSIVE ACESSÓRIOS DE FIXAÇÃO, VÁLVULA DE ESCOAMENTO DE METAL COM ACABAMENTO CROMADO E SIFÃO DE METAL TIPO COPO COM ACABAMENTO CROMADO, EXCLUSIVE TORNEIRA</t>
  </si>
  <si>
    <t xml:space="preserve">15.2 </t>
  </si>
  <si>
    <t>TORNEIRA</t>
  </si>
  <si>
    <t>15.2.1</t>
  </si>
  <si>
    <t>ED-50323</t>
  </si>
  <si>
    <t>TORNEIRA METÁLICA PARA IRRIGAÇÃO/JARDIM, ACABAMENTO CROMADO, APLICAÇÃO DE PAREDE</t>
  </si>
  <si>
    <t>MÃO DE OBRA COM ENCARGOS COMPLEMENTARES</t>
  </si>
  <si>
    <t xml:space="preserve">16.1 </t>
  </si>
  <si>
    <t>OFICIAL E AJUDANTE</t>
  </si>
  <si>
    <t>16.1.1</t>
  </si>
  <si>
    <t>ED-50366</t>
  </si>
  <si>
    <t>AJUDANTE ESPECIALIZADO COM ENCARGOS COMPLEMENTARES</t>
  </si>
  <si>
    <t>hora</t>
  </si>
  <si>
    <t>16.1.2</t>
  </si>
  <si>
    <t>ED-7830</t>
  </si>
  <si>
    <t>SERRALHEIRO COM ENCARGOS COMPLEMENTARES</t>
  </si>
  <si>
    <t>16.1.3</t>
  </si>
  <si>
    <t>ED-50373</t>
  </si>
  <si>
    <t>ELETRICISTA COM ENCARGOS COMPLEMENTARES</t>
  </si>
  <si>
    <t>OBRAS VIÁRIAS</t>
  </si>
  <si>
    <t xml:space="preserve">17.1 </t>
  </si>
  <si>
    <t>PAVIMENTAÇÃO</t>
  </si>
  <si>
    <t>17.1.1</t>
  </si>
  <si>
    <t>ED-50414</t>
  </si>
  <si>
    <t>REMOÇÃO E REASSENTAMENTO DE CALÇAMENTO EM BLOCO DE CONCRETO INTERTRAVADO OU SEXTAVADO, COM REAPROVEITAMENTO DOS BLOCOS, INCLUSIVE FORNECIMENTO COM APLICAÇÃO E REGULARIZAÇÃO MECANIZADA DE COLCHÃO DE AREIA</t>
  </si>
  <si>
    <t xml:space="preserve">17.2 </t>
  </si>
  <si>
    <t>PAVIMENTO INTERTRAVADO</t>
  </si>
  <si>
    <t>17.2.1</t>
  </si>
  <si>
    <t>ED-8915</t>
  </si>
  <si>
    <t>EXECUÇÃO DE PAVIMENTO COM PISO INTERTRAVADO, TIPO RETANGULAR, ESP. 6CM, COM FCK DE 35MPA, INCLUSIVE COLCHÃO DE AREIA, ESP. 6CM, PARA ASSENTAMENTO, COMPACTAÇÃO MECANIZADA, CARGA E DESCARGA MECÂNICA EM CAMINHÃO, EXCLUSIVE TRANSPORTE DE PISO INTERTRAVADO</t>
  </si>
  <si>
    <t>PISOS</t>
  </si>
  <si>
    <t xml:space="preserve">18.1 </t>
  </si>
  <si>
    <t>CONTRAPISO</t>
  </si>
  <si>
    <t>18.1.1</t>
  </si>
  <si>
    <t>ED-50567</t>
  </si>
  <si>
    <t>CONTRAPISO DESEMPENADO COM ARGAMASSA, TRAÇO 1:3 (CIMENTO E AREIA), ESP. 25MM, INCLUSIVE ARGAMASSA COM PREPARO MECANIZADO</t>
  </si>
  <si>
    <t xml:space="preserve">18.2 </t>
  </si>
  <si>
    <t>PISO CERÂMICO</t>
  </si>
  <si>
    <t>18.2.1</t>
  </si>
  <si>
    <t>ED-50544</t>
  </si>
  <si>
    <t>REVESTIMENTO COM CERÂMICA APLICADO EM PISO, ACABAMENTO ESMALTADO, AMBIENTE EXTERNO (ANTIDERRAPANTE), PADRÃO EXTRA, DIMENSÃO DA PEÇA ATÉ 2025 CM2, PEI IV, ASSENTAMENTO COM ARGAMASSA INDUSTRIALIZADA, INCLUSIVE REJUNTAMENTO</t>
  </si>
  <si>
    <t xml:space="preserve">18.3 </t>
  </si>
  <si>
    <t>PISO DE MÁRMORE E GRANITO</t>
  </si>
  <si>
    <t>18.3.1</t>
  </si>
  <si>
    <t>ED-50576</t>
  </si>
  <si>
    <t>REVESTIMENTO COM GRANITO, CINZA ANDORINHA, APLICADO EM PISO, ESP. 2CM, DIMENSÃO DA PEÇA ATÉ 1600 CM2, ASSENTAMENTO COM ARGAMASSA INDUSTRIALIZADA, INCLUSIVE REJUNTAMENTO</t>
  </si>
  <si>
    <t>SERVIÇOS COMPLEMENTARES</t>
  </si>
  <si>
    <t xml:space="preserve">19.1 </t>
  </si>
  <si>
    <t>RASGO E ENCHIMENTO EM PAREDE</t>
  </si>
  <si>
    <t>19.1.1</t>
  </si>
  <si>
    <t>ED-50705</t>
  </si>
  <si>
    <t>ENCHIMENTO DE RASGO EM ALVENARIA/CONCRETO COM ARGAMASSA, DIÂMETRO DE 32MM A 50MM (1.1/4" A 2"), INCLUSIVE ARGAMASSA, TRAÇO 1:2:8 (CIMENTO, CAL E AREIA), COM PREPARO MECANIZADO</t>
  </si>
  <si>
    <t>19.1.2</t>
  </si>
  <si>
    <t>ED-50711</t>
  </si>
  <si>
    <t>RASGO EM CONCRETO PARA PASSAGEM DE ELETRODUTO/TUBULAÇÃO, DIÂMETROS DE 32MM A 50MM (1.1/4" A 2"), EXCLUSIVE ENCHIMENTO</t>
  </si>
  <si>
    <t>REVESTIMENTOS</t>
  </si>
  <si>
    <t xml:space="preserve">20.1 </t>
  </si>
  <si>
    <t xml:space="preserve">REVESTIMENTO DE ARGAMASSA </t>
  </si>
  <si>
    <t>20.1.1</t>
  </si>
  <si>
    <t>ED-50731</t>
  </si>
  <si>
    <t>CHAPISCO COM ARGAMASSA INDUSTRIALIZADA, ESP. 5MM, APLICADO EM ALVENARIA/ESTRUTURA DE CONCRETO COM DESEMPENADEIRA METÁLICA, INCLUSIVE ARGAMASSA COM PREPARO MECANIZADO</t>
  </si>
  <si>
    <t>20.1.2</t>
  </si>
  <si>
    <t>ED-50759</t>
  </si>
  <si>
    <t>REBOCO COM ARGAMASSA, TRAÇO 1:7 (CIMENTO E AREIA), ESP. 20MM, APLICAÇÃO MANUAL, INCLUSIVE ARGAMASSA COM PREPARO MECANIZADO, EXCLUSIVE CHAPISCO</t>
  </si>
  <si>
    <t xml:space="preserve">20.2 </t>
  </si>
  <si>
    <t>REVESTIMENTO EM CERÂMICA</t>
  </si>
  <si>
    <t>20.2.1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</si>
  <si>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</si>
  <si>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</si>
  <si>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 xml:space="preserve">20.3 </t>
  </si>
  <si>
    <t>REVESTIMENTO INTERNO DE GESSO</t>
  </si>
  <si>
    <t>20.3.1</t>
  </si>
  <si>
    <t>ED-9066</t>
  </si>
  <si>
    <t>REVESTIMENTO DE GESSO EM TETO, ESP. 5MM, APLICAÇÃO MANUAL, INCLUSIVE ACABAMENTO SARRAFEADO</t>
  </si>
  <si>
    <t>RODAPÉ, SOLEIRA E PEITORIL</t>
  </si>
  <si>
    <t xml:space="preserve">21.1 </t>
  </si>
  <si>
    <t>RODAPÉ CERÂMICO</t>
  </si>
  <si>
    <t>21.1.1</t>
  </si>
  <si>
    <t>ED-50771</t>
  </si>
  <si>
    <t>RODAPÉ COM REVESTIMENTO EM CERÂMICA ESMALTADA COMERCIAL, ALTURA 10CM, PEI IV, ASSENTAMENTO COM ARGAMASSA INDUSTRIALIZADA, INCLUSIVE REJUNTAMENTO</t>
  </si>
  <si>
    <t>TRANSPORTES</t>
  </si>
  <si>
    <t xml:space="preserve">22.1 </t>
  </si>
  <si>
    <t>TRANSPORTE DE MATERIAL</t>
  </si>
  <si>
    <t>22.1.1</t>
  </si>
  <si>
    <t>ED-51126</t>
  </si>
  <si>
    <t>TRANSPORTE DE MATERIAL DEMOLIDO EM CAÇAMBA (MUNICÍPIO: BELO HORIZONTE), EXCLUSIVE CARGA MANUAL OU MECÂNICA</t>
  </si>
  <si>
    <t>URBANIZAÇÃO E OBRAS COMPLEMENTARES</t>
  </si>
  <si>
    <t xml:space="preserve">23.1 </t>
  </si>
  <si>
    <t>CALÇADA E PASSEIO</t>
  </si>
  <si>
    <t>23.1.1</t>
  </si>
  <si>
    <t>ED-51144</t>
  </si>
  <si>
    <t>PASSEIOS DE CONCRETO E = 8 CM, FCK = 15 MPA PADRÃO PREFEITURA</t>
  </si>
  <si>
    <t xml:space="preserve">23.2 </t>
  </si>
  <si>
    <t>RAMPA DE ACESSO</t>
  </si>
  <si>
    <t>23.2.1</t>
  </si>
  <si>
    <t>ED-51148</t>
  </si>
  <si>
    <t>RAMPA PARA ACESSO DE DEFICIENTE, EM CONCRETO SIMPLES FCK = 25 MPA, DESEMPENADA, COM PINTURA INDICATIVA, 02 DEMÃOS</t>
  </si>
  <si>
    <t>INSTALAÇÕES ELÉTRICAS</t>
  </si>
  <si>
    <t xml:space="preserve">24.1 </t>
  </si>
  <si>
    <t>CABO DE COBRE FLEXÍVEL (450/750V)</t>
  </si>
  <si>
    <t>24.1.1</t>
  </si>
  <si>
    <t>ED-48951</t>
  </si>
  <si>
    <t>CABO DE COBRE FLEXÍVEL, CLASSE 5, ISOLAMENTO TIPO LSHF/ATOX, NÃO HALOGENADO, ANTICHAMA, TERMOPLÁSTICO, UNIPOLAR, SEÇÃO 2,5 MM2, 70°C, 450/750V</t>
  </si>
  <si>
    <t>24.1.2</t>
  </si>
  <si>
    <t>ED-48946</t>
  </si>
  <si>
    <t>CABO DE COBRE FLEXÍVEL, CLASSE 5, ISOLAMENTO TIPO LSHF/ATOX, NÃO HALOGENADO, ANTICHAMA, TERMOPLÁSTICO, UNIPOLAR, SEÇÃO 1,5 MM2, 70°C, 450/750V</t>
  </si>
  <si>
    <t>24.1.3</t>
  </si>
  <si>
    <t>ED-48976</t>
  </si>
  <si>
    <t>CABO DE COBRE FLEXÍVEL, CLASSE 5, ISOLAMENTO TIPO LSHF/ATOX, NÃO HALOGENADO, ANTICHAMA, TERMOPLÁSTICO, UNIPOLAR, SEÇÃO 25 MM2, 70°C, 450/750V</t>
  </si>
  <si>
    <t xml:space="preserve">24.2 </t>
  </si>
  <si>
    <t>CONDULETE EM ALUMÍNIO</t>
  </si>
  <si>
    <t>24.2.1</t>
  </si>
  <si>
    <t>ED-49097</t>
  </si>
  <si>
    <t>CONDULETE DE ALUMÍNIO, TIPO "X", DIÂMETRO DE SAÍDA 3/4" (20MM), EXCLUSIVE MÓDULO E PLACA, INCLUSIVE FIXAÇÃO</t>
  </si>
  <si>
    <t>24.2.2</t>
  </si>
  <si>
    <t>ED-49098</t>
  </si>
  <si>
    <t>CONDULETE DE ALUMÍNIO, TIPO "X", DIÂMETRO DE SAÍDA 1" (25MM), EXCLUSIVE MÓDULO E PLACA, INCLUSIVE FIXAÇÃO</t>
  </si>
  <si>
    <t xml:space="preserve">24.3 </t>
  </si>
  <si>
    <t>DISJUNTOR</t>
  </si>
  <si>
    <t>24.3.1</t>
  </si>
  <si>
    <t>ED-34493</t>
  </si>
  <si>
    <t>DISJUNTOR TRIPOLAR TIPO DIN, CORRENTE NOMINAL DE 63A, FORNECIMENTO E INSTALAÇÃO, INCLUSIVE TERMINAL ILHÓS</t>
  </si>
  <si>
    <t>24.3.2</t>
  </si>
  <si>
    <t>ED-34474</t>
  </si>
  <si>
    <t>DISJUNTOR BIPOLAR TIPO DIN, CORRENTE NOMINAL DE 16A, FORNECIMENTO E INSTALAÇÃO, INCLUSIVE TERMINAL ILHÓS</t>
  </si>
  <si>
    <t>24.3.3</t>
  </si>
  <si>
    <t>ED-34477</t>
  </si>
  <si>
    <t>DISJUNTOR BIPOLAR TIPO DIN, CORRENTE NOMINAL DE 32A, FORNECIMENTO E INSTALAÇÃO, INCLUSIVE TERMINAL ILHÓS</t>
  </si>
  <si>
    <t>24.3.4</t>
  </si>
  <si>
    <t>ED-34463</t>
  </si>
  <si>
    <t>DISJUNTOR MONOPOLAR TIPO DIN, CORRENTE NOMINAL DE 25A, FORNECIMENTO E INSTALAÇÃO, INCLUSIVE TERMINAL ILHÓS</t>
  </si>
  <si>
    <t>24.3.5</t>
  </si>
  <si>
    <t>ED-34461</t>
  </si>
  <si>
    <t>DISJUNTOR MONOPOLAR TIPO DIN, CORRENTE NOMINAL DE 16A, FORNECIMENTO E INSTALAÇÃO, INCLUSIVE TERMINAL ILHÓS</t>
  </si>
  <si>
    <t>24.3.6</t>
  </si>
  <si>
    <t>ED-34496</t>
  </si>
  <si>
    <t>DISJUNTOR TRIPOLAR TIPO DIN, CORRENTE NOMINAL DE 100A, FORNECIMENTO E INSTALAÇÃO, INCLUSIVE TERMINAL ILHÓS</t>
  </si>
  <si>
    <t xml:space="preserve">24.4 </t>
  </si>
  <si>
    <t>ELETRICA</t>
  </si>
  <si>
    <t>24.4.1</t>
  </si>
  <si>
    <t>MERCADO</t>
  </si>
  <si>
    <t>PLAFONIER PARA LAMPADAS DE BULBO TIPO LED</t>
  </si>
  <si>
    <t>24.4.2</t>
  </si>
  <si>
    <t>VOICE PAINEL 50 PORTAS</t>
  </si>
  <si>
    <t xml:space="preserve">24.5 </t>
  </si>
  <si>
    <t>ELETRODUTO FLEXÍVEL</t>
  </si>
  <si>
    <t>24.5.1</t>
  </si>
  <si>
    <t>ED-17952</t>
  </si>
  <si>
    <t>ELETRODUTO FLEXÍVEL CORRUGADO, PVC, ANTI-CHAMA, DN 25MM (3/4"), APLICADO EM ALVENARIA, EXCLUSIVE RASGO</t>
  </si>
  <si>
    <t>24.5.2</t>
  </si>
  <si>
    <t>ED-7252</t>
  </si>
  <si>
    <t>ELETRODUTO FLEXÍVEL, EM AÇO GALVANIZADO, REVESTIDO EXTERNAMENTE COM PVC PRETO (2"), INCLUSIVE CONEXÕES, SUPORTES E FIXAÇÃO</t>
  </si>
  <si>
    <t xml:space="preserve">24.6 </t>
  </si>
  <si>
    <t>ELETRODUTO RÍGIDO EM AÇO GALVANIZADO</t>
  </si>
  <si>
    <t>24.6.1</t>
  </si>
  <si>
    <t>ED-49317</t>
  </si>
  <si>
    <t>ELETRODUTO DE AÇO GALVANIZADO LEVE, INCLUSIVE CONEXÕES, SUPORTES E FIXAÇÃO DN 20 (3/4")</t>
  </si>
  <si>
    <t>24.6.2</t>
  </si>
  <si>
    <t>ED-49318</t>
  </si>
  <si>
    <t>ELETRODUTO DE AÇO GALVANIZADO LEVE, INCLUSIVE CONEXÕES, SUPORTES E FIXAÇÃO DN 25 (1")</t>
  </si>
  <si>
    <t xml:space="preserve">24.7 </t>
  </si>
  <si>
    <t>INTERRUPTOR, TOMADA E ACESSÓRIOS</t>
  </si>
  <si>
    <t>24.7.1</t>
  </si>
  <si>
    <t>ED-15748</t>
  </si>
  <si>
    <t>CONJUNTO DE UMA (1) TOMADA PADRÃO, TRÊS (3) POLOS, CORRENTE 10A, TENSÃO 250V, (2P+T/10A-250V), COM PLACA 4"X2" DE UM (1) POSTO, INCLUSIVE FORNECIMENTO, INSTALAÇÃO, SUPORTE, MÓDULO E PLACA</t>
  </si>
  <si>
    <t>24.7.2</t>
  </si>
  <si>
    <t>ED-15749</t>
  </si>
  <si>
    <t>CONJUNTO DE UMA (1) TOMADA PADRÃO, TRÊS (3) POLOS, CORRENTE 20A, TENSÃO 250V, (2P+T/20A-250V), COM PLACA 4"X2" DE UM (1) POSTO, INCLUSIVE FORNECIMENTO, INSTALAÇÃO, SUPORTE, MÓDULO E PLACA</t>
  </si>
  <si>
    <t>24.7.3</t>
  </si>
  <si>
    <t>ED-15764</t>
  </si>
  <si>
    <t>CONJUNTO DE UMA (1) PLACA CEGA 4"X2", INCLUSIVE FORNECIMENTO, INSTALAÇÃO, SUPORTE E PLACA</t>
  </si>
  <si>
    <t>24.7.4</t>
  </si>
  <si>
    <t>ED-15735</t>
  </si>
  <si>
    <t>CONJUNTO DE UM (1) INTERRUPTOR BIPOLAR SIMPLES, CORRENTE 10A, TENSÃO 250V, (10A-250V), COM PLACA 4"X2" DE UM (1) POSTO, INCLUSIVE FORNECIMENTO, INSTALAÇÃO, SUPORTE, MÓDULO E PLACA</t>
  </si>
  <si>
    <t>INSTALAÇÕES DE REDE LÓGICA E TELEFONIA</t>
  </si>
  <si>
    <t xml:space="preserve">25.1 </t>
  </si>
  <si>
    <t>CERTIFICAÇÃO DE REDE LÓGICA</t>
  </si>
  <si>
    <t>25.1.1</t>
  </si>
  <si>
    <t>ED-48368</t>
  </si>
  <si>
    <t>CERTIFICAÇÃO DE GARANTIA DE TRANSMISSÃO DE CABOS LÓGICOS CAT. 5/6</t>
  </si>
  <si>
    <t xml:space="preserve">25.2 </t>
  </si>
  <si>
    <t>FIO E CABO PARA REDE LÓGICA</t>
  </si>
  <si>
    <t>25.2.1</t>
  </si>
  <si>
    <t>ED-9194</t>
  </si>
  <si>
    <t>CABO UTP COM QUATRO (4) PARES, CATEGORIA 6, CLASSIFICAÇÃO LSZH, COM ISOLAMENTO NÃO HALOGENADO E ANTICHAMA, EXCLUSIVE CONECTOR/PLUG MACHO RJ45 E CRIMPAGEM</t>
  </si>
  <si>
    <t xml:space="preserve">25.3 </t>
  </si>
  <si>
    <t>TOMADA PARA REDE LÓGICA E TELEFONIA</t>
  </si>
  <si>
    <t>25.3.1</t>
  </si>
  <si>
    <t>ED-15762</t>
  </si>
  <si>
    <t>CONJUNTO DE DUAS (2) TOMADAS DE DADOS (CONECTOR RJ45 CAT.6E), COM PLACA 4"X2" DE DOIS (2) POSTOS, INCLUSIVE FORNECIMENTO, INSTALAÇÃO, SUPORTE, MÓDULO E PLACA</t>
  </si>
  <si>
    <t>Notas Técnicas: 
(1)  Os valores representados tiveram arredondamento na segunda casa decimal.  
(2) A referida Planilha é estimativa para efeito de quantitativos de materiais e serviços;
(3) A Planilha considera materiais novos, porém caso sejam aproveitados materiais existentes, estes devem ser excluídos da planilha. Os materias existentes que forem desinstalados e não aproveitados deverão ficar a cargo da autoridades policial local;
(4) Os serviços e materiais  que por ventura não foram considerados nesta estimativa e sejam necessários para a qualidade global da obra poderão ser adicionados em susbstitiução a serviços não executados, desde que aderentes ao objeto do projeto, e seus valores serão admitidos conforme tabela SETOP/SEINFRA, referência deste processo, aplicado linearmente o desconsto apresentado no processo licitatório (devidamente autorizado pela fiscalização e registrado em RDO's).</t>
  </si>
  <si>
    <t>TOTAL</t>
  </si>
</sst>
</file>

<file path=xl/styles.xml><?xml version="1.0" encoding="utf-8"?>
<styleSheet xmlns="http://schemas.openxmlformats.org/spreadsheetml/2006/main" xml:space="preserve">
  <numFmts count="4">
    <numFmt numFmtId="164" formatCode="&quot;R$&quot;\ #,##0.00"/>
    <numFmt numFmtId="165" formatCode="_-&quot;R$&quot;\ * #,##0.00_-;\-&quot;R$&quot;\ * #,##0.00_-;_-&quot;R$&quot;\ * &quot;-&quot;??_-;_-@_-"/>
    <numFmt numFmtId="166" formatCode="00&quot;.&quot;000&quot;.&quot;000&quot;/&quot;0000&quot;-&quot;00"/>
    <numFmt numFmtId="167" formatCode="0.00_ "/>
  </numFmts>
  <fonts count="1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000000"/>
      <name val="Arial"/>
    </font>
    <font>
      <b val="0"/>
      <i val="1"/>
      <strike val="0"/>
      <u val="none"/>
      <sz val="10"/>
      <color rgb="FF000000"/>
      <name val="Arial"/>
    </font>
    <font>
      <b val="0"/>
      <i val="1"/>
      <strike val="0"/>
      <u val="none"/>
      <sz val="11"/>
      <color rgb="FF000000"/>
      <name val="Calibri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8"/>
      <color rgb="FFFFFFFF"/>
      <name val="Arial"/>
    </font>
    <font>
      <b val="1"/>
      <i val="0"/>
      <strike val="0"/>
      <u val="single"/>
      <sz val="13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C33"/>
        <bgColor rgb="FFFFFC33"/>
      </patternFill>
    </fill>
    <fill>
      <patternFill patternType="solid">
        <fgColor rgb="FF9BBB59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C3D69B"/>
        <bgColor rgb="FFFFFFFF"/>
      </patternFill>
    </fill>
    <fill>
      <patternFill patternType="solid">
        <fgColor rgb="ff8D8D8D"/>
        <bgColor rgb="FFFFFFFF"/>
      </patternFill>
    </fill>
    <fill>
      <patternFill patternType="solid">
        <fgColor rgb="ffC8C8C8"/>
        <bgColor rgb="FFFFFFFF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xfId="0" fontId="0" numFmtId="0" fillId="0" borderId="0" applyFont="0" applyNumberFormat="0" applyFill="0" applyBorder="0" applyAlignment="0"/>
    <xf xfId="0" fontId="0" numFmtId="0" fillId="2" borderId="0" applyFont="0" applyNumberFormat="0" applyFill="1" applyBorder="0" applyAlignment="0"/>
    <xf xfId="0" fontId="0" numFmtId="0" fillId="3" borderId="0" applyFont="0" applyNumberFormat="0" applyFill="1" applyBorder="0" applyAlignment="1">
      <alignment horizontal="center" vertical="center" textRotation="0" wrapText="false" shrinkToFit="false"/>
    </xf>
    <xf xfId="0" fontId="0" numFmtId="0" fillId="3" borderId="0" applyFont="0" applyNumberFormat="0" applyFill="1" applyBorder="0" applyAlignment="0"/>
    <xf xfId="0" fontId="1" numFmtId="0" fillId="4" borderId="1" applyFont="1" applyNumberFormat="0" applyFill="1" applyBorder="1" applyAlignment="1">
      <alignment horizontal="center" vertical="center" textRotation="0" wrapText="false" shrinkToFit="false"/>
    </xf>
    <xf xfId="0" fontId="2" numFmtId="0" fillId="4" borderId="2" applyFont="1" applyNumberFormat="0" applyFill="1" applyBorder="1" applyAlignment="1">
      <alignment horizontal="center" vertical="center" textRotation="0" wrapText="false" shrinkToFit="false"/>
    </xf>
    <xf xfId="0" fontId="1" numFmtId="0" fillId="4" borderId="3" applyFont="1" applyNumberFormat="0" applyFill="1" applyBorder="1" applyAlignment="1">
      <alignment horizontal="center" vertical="center" textRotation="0" wrapText="false" shrinkToFit="false"/>
    </xf>
    <xf xfId="0" fontId="3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" applyFont="1" applyNumberFormat="0" applyFill="1" applyBorder="1" applyAlignment="1">
      <alignment horizontal="center" vertical="center" textRotation="0" wrapText="false" shrinkToFit="false"/>
    </xf>
    <xf xfId="0" fontId="3" numFmtId="0" fillId="2" borderId="5" applyFont="1" applyNumberFormat="0" applyFill="1" applyBorder="1" applyAlignment="1">
      <alignment horizontal="center" vertical="center" textRotation="0" wrapText="false" shrinkToFit="false"/>
    </xf>
    <xf xfId="0" fontId="3" numFmtId="4" fillId="2" borderId="6" applyFont="1" applyNumberFormat="1" applyFill="1" applyBorder="1" applyAlignment="1">
      <alignment horizontal="center" vertical="center" textRotation="0" wrapText="true" shrinkToFit="false"/>
    </xf>
    <xf xfId="0" fontId="1" numFmtId="0" fillId="4" borderId="7" applyFont="1" applyNumberFormat="0" applyFill="1" applyBorder="1" applyAlignment="1">
      <alignment horizontal="center" vertical="center" textRotation="0" wrapText="false" shrinkToFit="false"/>
    </xf>
    <xf xfId="0" fontId="1" numFmtId="0" fillId="4" borderId="8" applyFont="1" applyNumberFormat="0" applyFill="1" applyBorder="1" applyAlignment="0"/>
    <xf xfId="0" fontId="0" numFmtId="0" fillId="4" borderId="0" applyFont="0" applyNumberFormat="0" applyFill="1" applyBorder="0" applyAlignment="1">
      <alignment horizontal="center" vertical="center" textRotation="0" wrapText="false" shrinkToFit="false"/>
    </xf>
    <xf xfId="0" fontId="4" numFmtId="164" fillId="0" borderId="0" applyFont="1" applyNumberFormat="1" applyFill="0" applyBorder="0" applyAlignment="0"/>
    <xf xfId="0" fontId="0" numFmtId="164" fillId="0" borderId="0" applyFont="0" applyNumberFormat="1" applyFill="0" applyBorder="0" applyAlignment="0"/>
    <xf xfId="0" fontId="5" numFmtId="0" fillId="2" borderId="9" applyFont="1" applyNumberFormat="0" applyFill="1" applyBorder="1" applyAlignment="1">
      <alignment horizontal="center" vertical="center" textRotation="0" wrapText="false" shrinkToFit="false"/>
    </xf>
    <xf xfId="0" fontId="5" numFmtId="0" fillId="2" borderId="10" applyFont="1" applyNumberFormat="0" applyFill="1" applyBorder="1" applyAlignment="1">
      <alignment horizontal="center" vertical="center" textRotation="0" wrapText="false" shrinkToFit="false"/>
    </xf>
    <xf xfId="0" fontId="0" numFmtId="0" fillId="3" borderId="0" applyFont="0" applyNumberFormat="0" applyFill="1" applyBorder="0" applyAlignment="1">
      <alignment horizontal="left" vertical="center" textRotation="0" wrapText="false" shrinkToFit="false"/>
    </xf>
    <xf xfId="0" fontId="0" numFmtId="4" fillId="3" borderId="0" applyFont="0" applyNumberFormat="1" applyFill="1" applyBorder="0" applyAlignment="1">
      <alignment horizontal="center" vertical="center" textRotation="0" wrapText="false" shrinkToFit="false"/>
    </xf>
    <xf xfId="0" fontId="0" numFmtId="4" fillId="3" borderId="0" applyFont="0" applyNumberFormat="1" applyFill="1" applyBorder="0" applyAlignment="1">
      <alignment horizontal="right" vertical="center" textRotation="0" wrapText="false" shrinkToFit="false"/>
    </xf>
    <xf xfId="0" fontId="0" numFmtId="0" fillId="4" borderId="2" applyFont="0" applyNumberFormat="0" applyFill="1" applyBorder="1" applyAlignment="1">
      <alignment horizontal="left" vertical="center" textRotation="0" wrapText="false" shrinkToFit="false"/>
    </xf>
    <xf xfId="0" fontId="0" numFmtId="0" fillId="4" borderId="2" applyFont="0" applyNumberFormat="0" applyFill="1" applyBorder="1" applyAlignment="1">
      <alignment horizontal="center" vertical="center" textRotation="0" wrapText="false" shrinkToFit="false"/>
    </xf>
    <xf xfId="0" fontId="6" numFmtId="0" fillId="4" borderId="0" applyFont="1" applyNumberFormat="0" applyFill="1" applyBorder="0" applyAlignment="1">
      <alignment horizontal="left" vertical="center" textRotation="0" wrapText="false" shrinkToFit="false"/>
    </xf>
    <xf xfId="0" fontId="7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11" applyFont="1" applyNumberFormat="0" applyFill="1" applyBorder="1" applyAlignment="1">
      <alignment horizontal="center" vertical="center" textRotation="0" wrapText="true" shrinkToFit="false"/>
    </xf>
    <xf xfId="0" fontId="3" numFmtId="0" fillId="2" borderId="11" applyFont="1" applyNumberFormat="0" applyFill="1" applyBorder="1" applyAlignment="1">
      <alignment horizontal="center" vertical="center" textRotation="0" wrapText="false" shrinkToFit="false"/>
    </xf>
    <xf xfId="0" fontId="3" numFmtId="4" fillId="2" borderId="12" applyFont="1" applyNumberFormat="1" applyFill="1" applyBorder="1" applyAlignment="1">
      <alignment horizontal="center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false" shrinkToFit="false"/>
    </xf>
    <xf xfId="0" fontId="0" numFmtId="0" fillId="4" borderId="8" applyFont="0" applyNumberFormat="0" applyFill="1" applyBorder="1" applyAlignment="1">
      <alignment horizontal="center" vertical="center" textRotation="0" wrapText="false" shrinkToFit="false"/>
    </xf>
    <xf xfId="0" fontId="1" numFmtId="0" fillId="4" borderId="8" applyFont="1" applyNumberFormat="0" applyFill="1" applyBorder="1" applyAlignment="1">
      <alignment horizontal="center" vertical="center" textRotation="0" wrapText="false" shrinkToFit="false"/>
    </xf>
    <xf xfId="0" fontId="1" numFmtId="164" fillId="4" borderId="13" applyFont="1" applyNumberFormat="1" applyFill="1" applyBorder="1" applyAlignment="1">
      <alignment horizontal="right" vertical="center" textRotation="0" wrapText="false" shrinkToFit="false"/>
    </xf>
    <xf xfId="0" fontId="5" numFmtId="164" fillId="2" borderId="14" applyFont="1" applyNumberFormat="1" applyFill="1" applyBorder="1" applyAlignment="1">
      <alignment horizontal="right" vertical="center" textRotation="0" wrapText="false" shrinkToFit="false"/>
    </xf>
    <xf xfId="0" fontId="8" numFmtId="0" fillId="4" borderId="15" applyFont="1" applyNumberFormat="0" applyFill="1" applyBorder="1" applyAlignment="1">
      <alignment horizontal="center" vertical="center" textRotation="0" wrapText="true" shrinkToFit="false"/>
    </xf>
    <xf xfId="0" fontId="8" numFmtId="0" fillId="4" borderId="16" applyFont="1" applyNumberFormat="0" applyFill="1" applyBorder="1" applyAlignment="1">
      <alignment horizontal="center" vertical="center" textRotation="0" wrapText="true" shrinkToFit="false"/>
    </xf>
    <xf xfId="0" fontId="8" numFmtId="0" fillId="4" borderId="17" applyFont="1" applyNumberFormat="0" applyFill="1" applyBorder="1" applyAlignment="1">
      <alignment horizontal="center" vertical="center" textRotation="0" wrapText="true" shrinkToFit="false"/>
    </xf>
    <xf xfId="0" fontId="9" numFmtId="0" fillId="3" borderId="0" applyFont="1" applyNumberFormat="0" applyFill="1" applyBorder="0" applyAlignment="1">
      <alignment horizontal="center" vertical="center" textRotation="0" wrapText="true" shrinkToFit="false"/>
    </xf>
    <xf xfId="0" fontId="9" numFmtId="4" fillId="3" borderId="0" applyFont="1" applyNumberFormat="1" applyFill="1" applyBorder="0" applyAlignment="1">
      <alignment horizontal="center" vertical="center" textRotation="0" wrapText="true" shrinkToFit="false"/>
    </xf>
    <xf xfId="0" fontId="9" numFmtId="4" fillId="3" borderId="0" applyFont="1" applyNumberFormat="1" applyFill="1" applyBorder="0" applyAlignment="1">
      <alignment horizontal="right" vertical="center" textRotation="0" wrapText="true" shrinkToFit="false"/>
    </xf>
    <xf xfId="0" fontId="6" numFmtId="0" fillId="0" borderId="0" applyFont="1" applyNumberFormat="0" applyFill="0" applyBorder="0" applyAlignment="0"/>
    <xf xfId="0" fontId="0" numFmtId="0" fillId="5" borderId="0" applyFont="0" applyNumberFormat="0" applyFill="1" applyBorder="0" applyAlignment="0"/>
    <xf xfId="0" fontId="10" numFmtId="0" fillId="2" borderId="0" applyFont="1" applyNumberFormat="0" applyFill="1" applyBorder="0" applyAlignment="1">
      <alignment horizontal="center" vertical="center" textRotation="0" wrapText="true" shrinkToFit="false"/>
    </xf>
    <xf xfId="0" fontId="10" numFmtId="0" fillId="2" borderId="0" applyFont="1" applyNumberFormat="0" applyFill="1" applyBorder="0" applyAlignment="1">
      <alignment horizontal="center" vertical="center" textRotation="0" wrapText="false" shrinkToFit="false"/>
    </xf>
    <xf xfId="0" fontId="0" numFmtId="165" fillId="2" borderId="0" applyFont="0" applyNumberFormat="1" applyFill="1" applyBorder="0" applyAlignment="0"/>
    <xf xfId="0" fontId="11" numFmtId="0" fillId="4" borderId="4" applyFont="1" applyNumberFormat="0" applyFill="1" applyBorder="1" applyAlignment="1">
      <alignment horizontal="left" vertical="center" textRotation="0" wrapText="false" shrinkToFit="false"/>
    </xf>
    <xf xfId="0" fontId="11" numFmtId="0" fillId="4" borderId="11" applyFont="1" applyNumberFormat="0" applyFill="1" applyBorder="1" applyAlignment="1">
      <alignment horizontal="left" vertical="center" textRotation="0" wrapText="false" shrinkToFit="false"/>
    </xf>
    <xf xfId="0" fontId="2" numFmtId="4" fillId="6" borderId="12" applyFont="1" applyNumberFormat="1" applyFill="1" applyBorder="1" applyAlignment="1">
      <alignment horizontal="center" vertical="center" textRotation="0" wrapText="false" shrinkToFit="false"/>
    </xf>
    <xf xfId="0" fontId="11" numFmtId="0" fillId="4" borderId="7" applyFont="1" applyNumberFormat="0" applyFill="1" applyBorder="1" applyAlignment="1">
      <alignment horizontal="left" vertical="center" textRotation="0" wrapText="false" shrinkToFit="false"/>
    </xf>
    <xf xfId="0" fontId="11" numFmtId="0" fillId="4" borderId="8" applyFont="1" applyNumberFormat="0" applyFill="1" applyBorder="1" applyAlignment="1">
      <alignment horizontal="left" vertical="center" textRotation="0" wrapText="false" shrinkToFit="false"/>
    </xf>
    <xf xfId="0" fontId="2" numFmtId="166" fillId="6" borderId="18" applyFont="1" applyNumberFormat="1" applyFill="1" applyBorder="1" applyAlignment="1">
      <alignment horizontal="center" vertical="center" textRotation="0" wrapText="false" shrinkToFit="false"/>
    </xf>
    <xf xfId="0" fontId="11" numFmtId="0" fillId="4" borderId="19" applyFont="1" applyNumberFormat="0" applyFill="1" applyBorder="1" applyAlignment="1">
      <alignment horizontal="left" vertical="center" textRotation="0" wrapText="false" shrinkToFit="false"/>
    </xf>
    <xf xfId="0" fontId="11" numFmtId="0" fillId="4" borderId="20" applyFont="1" applyNumberFormat="0" applyFill="1" applyBorder="1" applyAlignment="1">
      <alignment horizontal="left" vertical="center" textRotation="0" wrapText="false" shrinkToFit="false"/>
    </xf>
    <xf xfId="0" fontId="2" numFmtId="10" fillId="6" borderId="21" applyFont="1" applyNumberFormat="1" applyFill="1" applyBorder="1" applyAlignment="1">
      <alignment horizontal="center" vertical="center" textRotation="0" wrapText="true" shrinkToFit="false"/>
    </xf>
    <xf xfId="0" fontId="12" numFmtId="0" fillId="7" borderId="3" applyFont="1" applyNumberFormat="0" applyFill="1" applyBorder="1" applyAlignment="1">
      <alignment horizontal="left" vertical="center" textRotation="0" wrapText="false" shrinkToFit="false"/>
    </xf>
    <xf xfId="0" fontId="12" numFmtId="0" fillId="7" borderId="0" applyFont="1" applyNumberFormat="0" applyFill="1" applyBorder="0" applyAlignment="1">
      <alignment horizontal="center" vertical="center" textRotation="0" wrapText="false" shrinkToFit="false"/>
    </xf>
    <xf xfId="0" fontId="12" numFmtId="4" fillId="7" borderId="0" applyFont="1" applyNumberFormat="1" applyFill="1" applyBorder="0" applyAlignment="1">
      <alignment horizontal="center" vertical="center" textRotation="0" wrapText="false" shrinkToFit="false"/>
    </xf>
    <xf xfId="0" fontId="12" numFmtId="4" fillId="7" borderId="0" applyFont="1" applyNumberFormat="1" applyFill="1" applyBorder="0" applyAlignment="1">
      <alignment horizontal="right" vertical="center" textRotation="0" wrapText="false" shrinkToFit="false"/>
    </xf>
    <xf xfId="0" fontId="1" numFmtId="164" fillId="4" borderId="8" applyFont="1" applyNumberFormat="1" applyFill="1" applyBorder="1" applyAlignment="1">
      <alignment horizontal="right" vertical="center" textRotation="0" wrapText="false" shrinkToFit="false"/>
    </xf>
    <xf xfId="0" fontId="1" numFmtId="164" fillId="4" borderId="22" applyFont="1" applyNumberFormat="1" applyFill="1" applyBorder="1" applyAlignment="1">
      <alignment horizontal="right" vertical="center" textRotation="0" wrapText="false" shrinkToFit="false"/>
    </xf>
    <xf xfId="0" fontId="5" numFmtId="164" fillId="2" borderId="10" applyFont="1" applyNumberFormat="1" applyFill="1" applyBorder="1" applyAlignment="1">
      <alignment horizontal="right" vertical="center" textRotation="0" wrapText="false" shrinkToFit="false"/>
    </xf>
    <xf xfId="0" fontId="2" numFmtId="4" fillId="6" borderId="23" applyFont="1" applyNumberFormat="1" applyFill="1" applyBorder="1" applyAlignment="1">
      <alignment horizontal="center" vertical="center" textRotation="0" wrapText="false" shrinkToFit="false"/>
    </xf>
    <xf xfId="0" fontId="13" numFmtId="167" fillId="8" borderId="0" applyFont="1" applyNumberFormat="1" applyFill="1" applyBorder="0" applyAlignment="1">
      <alignment vertical="center" textRotation="0" wrapText="false" shrinkToFit="false"/>
    </xf>
    <xf xfId="0" fontId="2" numFmtId="166" fillId="6" borderId="24" applyFont="1" applyNumberFormat="1" applyFill="1" applyBorder="1" applyAlignment="1">
      <alignment horizontal="center" vertical="center" textRotation="0" wrapText="false" shrinkToFit="false"/>
    </xf>
    <xf xfId="0" fontId="2" numFmtId="10" fillId="6" borderId="25" applyFont="1" applyNumberFormat="1" applyFill="1" applyBorder="1" applyAlignment="1">
      <alignment horizontal="center" vertical="center" textRotation="0" wrapText="true" shrinkToFit="false"/>
    </xf>
    <xf xfId="0" fontId="12" numFmtId="4" fillId="7" borderId="26" applyFont="1" applyNumberFormat="1" applyFill="1" applyBorder="1" applyAlignment="1">
      <alignment horizontal="right" vertical="center" textRotation="0" wrapText="false" shrinkToFit="false"/>
    </xf>
    <xf xfId="0" fontId="1" numFmtId="0" fillId="9" borderId="7" applyFont="1" applyNumberFormat="0" applyFill="1" applyBorder="1" applyAlignment="1">
      <alignment horizontal="center" vertical="center" textRotation="0" wrapText="false" shrinkToFit="false"/>
    </xf>
    <xf xfId="0" fontId="0" numFmtId="0" fillId="9" borderId="8" applyFont="0" applyNumberFormat="0" applyFill="1" applyBorder="1" applyAlignment="1">
      <alignment horizontal="left" vertical="center" textRotation="0" wrapText="false" shrinkToFit="false"/>
    </xf>
    <xf xfId="0" fontId="0" numFmtId="0" fillId="9" borderId="8" applyFont="0" applyNumberFormat="0" applyFill="1" applyBorder="1" applyAlignment="1">
      <alignment horizontal="center" vertical="center" textRotation="0" wrapText="false" shrinkToFit="false"/>
    </xf>
    <xf xfId="0" fontId="7" numFmtId="0" fillId="9" borderId="27" applyFont="1" applyNumberFormat="0" applyFill="1" applyBorder="1" applyAlignment="0"/>
    <xf xfId="0" fontId="1" numFmtId="0" fillId="9" borderId="8" applyFont="1" applyNumberFormat="0" applyFill="1" applyBorder="1" applyAlignment="1">
      <alignment horizontal="center" vertical="center" textRotation="0" wrapText="false" shrinkToFit="false"/>
    </xf>
    <xf xfId="0" fontId="1" numFmtId="164" fillId="9" borderId="8" applyFont="1" applyNumberFormat="1" applyFill="1" applyBorder="1" applyAlignment="1">
      <alignment horizontal="right" vertical="center" textRotation="0" wrapText="false" shrinkToFit="false"/>
    </xf>
    <xf xfId="0" fontId="1" numFmtId="164" fillId="9" borderId="22" applyFont="1" applyNumberFormat="1" applyFill="1" applyBorder="1" applyAlignment="1">
      <alignment horizontal="right" vertical="center" textRotation="0" wrapText="false" shrinkToFit="false"/>
    </xf>
    <xf xfId="0" fontId="1" numFmtId="164" fillId="9" borderId="13" applyFont="1" applyNumberFormat="1" applyFill="1" applyBorder="1" applyAlignment="1">
      <alignment horizontal="right" vertical="center" textRotation="0" wrapText="false" shrinkToFit="false"/>
    </xf>
    <xf xfId="0" fontId="1" numFmtId="0" fillId="10" borderId="7" applyFont="1" applyNumberFormat="0" applyFill="1" applyBorder="1" applyAlignment="1">
      <alignment horizontal="center" vertical="center" textRotation="0" wrapText="false" shrinkToFit="false"/>
    </xf>
    <xf xfId="0" fontId="0" numFmtId="0" fillId="10" borderId="8" applyFont="0" applyNumberFormat="0" applyFill="1" applyBorder="1" applyAlignment="1">
      <alignment horizontal="left" vertical="center" textRotation="0" wrapText="false" shrinkToFit="false"/>
    </xf>
    <xf xfId="0" fontId="0" numFmtId="0" fillId="10" borderId="8" applyFont="0" applyNumberFormat="0" applyFill="1" applyBorder="1" applyAlignment="1">
      <alignment horizontal="center" vertical="center" textRotation="0" wrapText="false" shrinkToFit="false"/>
    </xf>
    <xf xfId="0" fontId="7" numFmtId="0" fillId="10" borderId="8" applyFont="1" applyNumberFormat="0" applyFill="1" applyBorder="1" applyAlignment="0"/>
    <xf xfId="0" fontId="1" numFmtId="0" fillId="10" borderId="8" applyFont="1" applyNumberFormat="0" applyFill="1" applyBorder="1" applyAlignment="1">
      <alignment horizontal="center" vertical="center" textRotation="0" wrapText="false" shrinkToFit="false"/>
    </xf>
    <xf xfId="0" fontId="1" numFmtId="164" fillId="10" borderId="8" applyFont="1" applyNumberFormat="1" applyFill="1" applyBorder="1" applyAlignment="1">
      <alignment horizontal="right" vertical="center" textRotation="0" wrapText="false" shrinkToFit="false"/>
    </xf>
    <xf xfId="0" fontId="1" numFmtId="164" fillId="10" borderId="22" applyFont="1" applyNumberFormat="1" applyFill="1" applyBorder="1" applyAlignment="1">
      <alignment horizontal="right" vertical="center" textRotation="0" wrapText="false" shrinkToFit="false"/>
    </xf>
    <xf xfId="0" fontId="1" numFmtId="164" fillId="10" borderId="13" applyFont="1" applyNumberFormat="1" applyFill="1" applyBorder="1" applyAlignment="1">
      <alignment horizontal="right" vertical="center" textRotation="0" wrapText="false" shrinkToFit="false"/>
    </xf>
    <xf xfId="0" fontId="1" numFmtId="0" fillId="4" borderId="8" applyFont="1" applyNumberFormat="0" applyFill="1" applyBorder="1" applyAlignment="1">
      <alignment textRotation="0" wrapText="true" shrinkToFit="false"/>
    </xf>
    <xf xfId="0" fontId="2" numFmtId="4" fillId="6" borderId="11" applyFont="1" applyNumberFormat="1" applyFill="1" applyBorder="1" applyAlignment="1" applyProtection="true">
      <alignment horizontal="center" vertical="center" textRotation="0" wrapText="false" shrinkToFit="false"/>
      <protection locked="false"/>
    </xf>
    <xf xfId="0" fontId="2" numFmtId="166" fillId="6" borderId="8" applyFont="1" applyNumberFormat="1" applyFill="1" applyBorder="1" applyAlignment="1" applyProtection="true">
      <alignment horizontal="center" vertical="center" textRotation="0" wrapText="false" shrinkToFit="false"/>
      <protection locked="false"/>
    </xf>
    <xf xfId="0" fontId="2" numFmtId="10" fillId="6" borderId="20" applyFont="1" applyNumberFormat="1" applyFill="1" applyBorder="1" applyAlignment="1" applyProtection="true">
      <alignment horizontal="center" vertical="center" textRotation="0" wrapText="true" shrinkToFit="false"/>
      <protection locked="false"/>
    </xf>
    <xf xfId="0" fontId="7" numFmtId="0" fillId="9" borderId="8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200"/>
  <sheetViews>
    <sheetView tabSelected="1" workbookViewId="0" zoomScale="85" zoomScaleNormal="80" view="pageBreakPreview" showGridLines="true" showRowColHeaders="1">
      <pane ySplit="5" topLeftCell="A197" activePane="bottomLeft" state="frozen"/>
      <selection pane="bottomLeft" activeCell="G1" sqref="G1:G3"/>
    </sheetView>
  </sheetViews>
  <sheetFormatPr defaultRowHeight="14.4" defaultColWidth="8.8545454545455" outlineLevelRow="0" outlineLevelCol="1"/>
  <cols>
    <col min="1" max="1" width="7.1454545454545" customWidth="true" style="2"/>
    <col min="2" max="2" width="10.245454545454" customWidth="true" outlineLevel="1" style="18"/>
    <col min="3" max="3" width="10.427272727273" customWidth="true" outlineLevel="1" style="2"/>
    <col min="4" max="4" width="99.145454545454" customWidth="true" style="3"/>
    <col min="5" max="5" width="12.6" customWidth="true" style="2"/>
    <col min="6" max="6" width="7.7272727272727" customWidth="true" style="2"/>
    <col min="7" max="7" width="15.572727272727" customWidth="true" style="19"/>
    <col min="8" max="8" width="18.854545454546" customWidth="true" style="20"/>
    <col min="9" max="9" width="18.854545454546" customWidth="true" style="20"/>
    <col min="10" max="10" width="19.854545454546" customWidth="true" outlineLevel="1" style="0"/>
    <col min="11" max="11" width="14.854545454545" customWidth="true" style="0"/>
    <col min="12" max="12" width="81.572727272727" customWidth="true" style="0"/>
    <col min="13" max="13" width="15.718181818182" customWidth="true" style="0"/>
    <col min="14" max="14" width="43.718181818182" customWidth="true" style="0"/>
    <col min="15" max="15" width="15.718181818182" customWidth="true" style="0"/>
    <col min="16" max="16" width="8.8545454545455" style="0"/>
    <col min="17" max="17" width="8.8545454545455" style="0"/>
    <col min="18" max="18" width="9.1454545454545" customWidth="true" style="0"/>
    <col min="19" max="19" width="11.145454545455" customWidth="true" style="0"/>
    <col min="20" max="20" width="10.427272727273" customWidth="true" style="0"/>
    <col min="21" max="21" width="9.1454545454545" customWidth="true" style="0"/>
    <col min="22" max="22" width="8.8545454545455" style="0"/>
    <col min="23" max="23" width="8.8545454545455" style="0"/>
    <col min="24" max="24" width="8.8545454545455" style="0"/>
    <col min="25" max="25" width="8.8545454545455" style="0"/>
  </cols>
  <sheetData>
    <row r="1" spans="1:25" customHeight="1" ht="20">
      <c r="A1" s="4"/>
      <c r="B1" s="21"/>
      <c r="C1" s="22"/>
      <c r="D1" s="5"/>
      <c r="E1" s="44" t="s">
        <v>0</v>
      </c>
      <c r="F1" s="45"/>
      <c r="G1" s="82"/>
      <c r="H1" s="46"/>
      <c r="I1" s="60"/>
      <c r="J1" s="61" t="s">
        <v>1</v>
      </c>
      <c r="Y1"/>
    </row>
    <row r="2" spans="1:25" customHeight="1" ht="20">
      <c r="A2" s="6"/>
      <c r="B2" s="23"/>
      <c r="C2" s="13"/>
      <c r="D2" s="7"/>
      <c r="E2" s="47" t="s">
        <v>2</v>
      </c>
      <c r="F2" s="48"/>
      <c r="G2" s="83"/>
      <c r="H2" s="49"/>
      <c r="I2" s="62"/>
      <c r="J2" s="61" t="s">
        <v>1</v>
      </c>
      <c r="L2" s="40"/>
      <c r="Y2"/>
    </row>
    <row r="3" spans="1:25" customHeight="1" ht="20">
      <c r="A3" s="6"/>
      <c r="B3" s="23"/>
      <c r="C3" s="13"/>
      <c r="D3" s="7" t="s">
        <v>3</v>
      </c>
      <c r="E3" s="50" t="s">
        <v>4</v>
      </c>
      <c r="F3" s="51"/>
      <c r="G3" s="84"/>
      <c r="H3" s="52"/>
      <c r="I3" s="63"/>
      <c r="J3" s="61" t="s">
        <v>1</v>
      </c>
      <c r="Y3"/>
    </row>
    <row r="4" spans="1:25" customHeight="1" ht="30">
      <c r="A4" s="6"/>
      <c r="B4" s="23"/>
      <c r="C4" s="13"/>
      <c r="D4" s="24" t="s">
        <v>5</v>
      </c>
      <c r="E4" s="53" t="s">
        <v>6</v>
      </c>
      <c r="F4" s="54"/>
      <c r="G4" s="55"/>
      <c r="H4" s="56"/>
      <c r="I4" s="64"/>
      <c r="J4" s="39"/>
      <c r="Y4"/>
    </row>
    <row r="5" spans="1:25" customHeight="1" ht="28.5" s="1" customFormat="1">
      <c r="A5" s="8" t="s">
        <v>7</v>
      </c>
      <c r="B5" s="25" t="s">
        <v>8</v>
      </c>
      <c r="C5" s="25" t="s">
        <v>9</v>
      </c>
      <c r="D5" s="9" t="s">
        <v>10</v>
      </c>
      <c r="E5" s="26" t="s">
        <v>11</v>
      </c>
      <c r="F5" s="26" t="s">
        <v>12</v>
      </c>
      <c r="G5" s="27" t="s">
        <v>13</v>
      </c>
      <c r="H5" s="27" t="s">
        <v>14</v>
      </c>
      <c r="I5" s="10" t="s">
        <v>15</v>
      </c>
      <c r="J5" s="41" t="s">
        <v>16</v>
      </c>
      <c r="K5" s="42" t="s">
        <v>17</v>
      </c>
      <c r="L5" s="42" t="s">
        <v>18</v>
      </c>
      <c r="Y5" s="1"/>
    </row>
    <row r="6" spans="1:25" customHeight="1" ht="18">
      <c r="A6" s="65">
        <v>1</v>
      </c>
      <c r="B6" s="66"/>
      <c r="C6" s="67"/>
      <c r="D6" s="68" t="s">
        <v>19</v>
      </c>
      <c r="E6" s="69"/>
      <c r="F6" s="69"/>
      <c r="G6" s="70"/>
      <c r="H6" s="71"/>
      <c r="I6" s="72">
        <f>SUM(I7:I15)</f>
        <v>11891.91</v>
      </c>
      <c r="Y6"/>
    </row>
    <row r="7" spans="1:25" customHeight="1" ht="18">
      <c r="A7" s="73" t="s">
        <v>20</v>
      </c>
      <c r="B7" s="74"/>
      <c r="C7" s="75"/>
      <c r="D7" s="76" t="s">
        <v>21</v>
      </c>
      <c r="E7" s="77"/>
      <c r="F7" s="77"/>
      <c r="G7" s="78"/>
      <c r="H7" s="79"/>
      <c r="I7" s="80"/>
      <c r="Y7"/>
    </row>
    <row r="8" spans="1:25">
      <c r="A8" s="11" t="s">
        <v>22</v>
      </c>
      <c r="B8" s="28" t="s">
        <v>23</v>
      </c>
      <c r="C8" s="29" t="s">
        <v>24</v>
      </c>
      <c r="D8" s="81" t="s">
        <v>25</v>
      </c>
      <c r="E8" s="30" t="s">
        <v>26</v>
      </c>
      <c r="F8" s="30">
        <v>450</v>
      </c>
      <c r="G8" s="57">
        <f>ROUND(J8*K8,2)</f>
        <v>5.31</v>
      </c>
      <c r="H8" s="58">
        <f>ROUND((J8*K8)*(100% - G3),2)</f>
        <v>5.31</v>
      </c>
      <c r="I8" s="31">
        <f>ROUND(ROUND(H8,2)*F8,2)</f>
        <v>2389.5</v>
      </c>
      <c r="J8">
        <v>4.14</v>
      </c>
      <c r="K8">
        <v>1.2823</v>
      </c>
      <c r="Y8"/>
    </row>
    <row r="9" spans="1:25" customHeight="1" ht="18">
      <c r="A9" s="73" t="s">
        <v>27</v>
      </c>
      <c r="B9" s="74"/>
      <c r="C9" s="75"/>
      <c r="D9" s="76" t="s">
        <v>28</v>
      </c>
      <c r="E9" s="77"/>
      <c r="F9" s="77"/>
      <c r="G9" s="78"/>
      <c r="H9" s="79"/>
      <c r="I9" s="80"/>
      <c r="Y9"/>
    </row>
    <row r="10" spans="1:25">
      <c r="A10" s="11" t="s">
        <v>29</v>
      </c>
      <c r="B10" s="28" t="s">
        <v>23</v>
      </c>
      <c r="C10" s="29" t="s">
        <v>30</v>
      </c>
      <c r="D10" s="81" t="s">
        <v>31</v>
      </c>
      <c r="E10" s="30" t="s">
        <v>32</v>
      </c>
      <c r="F10" s="30">
        <v>1</v>
      </c>
      <c r="G10" s="57">
        <f>ROUND(J10*K10,2)</f>
        <v>2183.19</v>
      </c>
      <c r="H10" s="58">
        <f>ROUND((J10*K10)*(100% - G3),2)</f>
        <v>2183.19</v>
      </c>
      <c r="I10" s="31">
        <f>ROUND(ROUND(H10,2)*F10,2)</f>
        <v>2183.19</v>
      </c>
      <c r="J10">
        <v>1702.56</v>
      </c>
      <c r="K10">
        <v>1.2823</v>
      </c>
      <c r="Y10"/>
    </row>
    <row r="11" spans="1:25">
      <c r="A11" s="11" t="s">
        <v>33</v>
      </c>
      <c r="B11" s="28" t="s">
        <v>23</v>
      </c>
      <c r="C11" s="29" t="s">
        <v>34</v>
      </c>
      <c r="D11" s="81" t="s">
        <v>35</v>
      </c>
      <c r="E11" s="30" t="s">
        <v>32</v>
      </c>
      <c r="F11" s="30">
        <v>1</v>
      </c>
      <c r="G11" s="57">
        <f>ROUND(J11*K11,2)</f>
        <v>1649.37</v>
      </c>
      <c r="H11" s="58">
        <f>ROUND((J11*K11)*(100% - G3),2)</f>
        <v>1649.37</v>
      </c>
      <c r="I11" s="31">
        <f>ROUND(ROUND(H11,2)*F11,2)</f>
        <v>1649.37</v>
      </c>
      <c r="J11">
        <v>1286.26</v>
      </c>
      <c r="K11">
        <v>1.2823</v>
      </c>
      <c r="Y11"/>
    </row>
    <row r="12" spans="1:25">
      <c r="A12" s="11" t="s">
        <v>36</v>
      </c>
      <c r="B12" s="28" t="s">
        <v>23</v>
      </c>
      <c r="C12" s="29" t="s">
        <v>37</v>
      </c>
      <c r="D12" s="81" t="s">
        <v>38</v>
      </c>
      <c r="E12" s="30" t="s">
        <v>32</v>
      </c>
      <c r="F12" s="30">
        <v>1</v>
      </c>
      <c r="G12" s="57">
        <f>ROUND(J12*K12,2)</f>
        <v>2415.64</v>
      </c>
      <c r="H12" s="58">
        <f>ROUND((J12*K12)*(100% - G3),2)</f>
        <v>2415.64</v>
      </c>
      <c r="I12" s="31">
        <f>ROUND(ROUND(H12,2)*F12,2)</f>
        <v>2415.64</v>
      </c>
      <c r="J12">
        <v>1883.83</v>
      </c>
      <c r="K12">
        <v>1.2823</v>
      </c>
      <c r="Y12"/>
    </row>
    <row r="13" spans="1:25">
      <c r="A13" s="11" t="s">
        <v>39</v>
      </c>
      <c r="B13" s="28" t="s">
        <v>23</v>
      </c>
      <c r="C13" s="29" t="s">
        <v>40</v>
      </c>
      <c r="D13" s="81" t="s">
        <v>41</v>
      </c>
      <c r="E13" s="30" t="s">
        <v>32</v>
      </c>
      <c r="F13" s="30">
        <v>1</v>
      </c>
      <c r="G13" s="57">
        <f>ROUND(J13*K13,2)</f>
        <v>2282.21</v>
      </c>
      <c r="H13" s="58">
        <f>ROUND((J13*K13)*(100% - G3),2)</f>
        <v>2282.21</v>
      </c>
      <c r="I13" s="31">
        <f>ROUND(ROUND(H13,2)*F13,2)</f>
        <v>2282.21</v>
      </c>
      <c r="J13">
        <v>1779.78</v>
      </c>
      <c r="K13">
        <v>1.2823</v>
      </c>
      <c r="Y13"/>
    </row>
    <row r="14" spans="1:25" customHeight="1" ht="18">
      <c r="A14" s="73" t="s">
        <v>42</v>
      </c>
      <c r="B14" s="74"/>
      <c r="C14" s="75"/>
      <c r="D14" s="76" t="s">
        <v>43</v>
      </c>
      <c r="E14" s="77"/>
      <c r="F14" s="77"/>
      <c r="G14" s="78"/>
      <c r="H14" s="79"/>
      <c r="I14" s="80"/>
      <c r="Y14"/>
    </row>
    <row r="15" spans="1:25">
      <c r="A15" s="11" t="s">
        <v>44</v>
      </c>
      <c r="B15" s="28" t="s">
        <v>23</v>
      </c>
      <c r="C15" s="29" t="s">
        <v>45</v>
      </c>
      <c r="D15" s="81" t="s">
        <v>46</v>
      </c>
      <c r="E15" s="30" t="s">
        <v>26</v>
      </c>
      <c r="F15" s="30">
        <v>900</v>
      </c>
      <c r="G15" s="57">
        <f>ROUND(J15*K15,2)</f>
        <v>1.08</v>
      </c>
      <c r="H15" s="58">
        <f>ROUND((J15*K15)*(100% - G3),2)</f>
        <v>1.08</v>
      </c>
      <c r="I15" s="31">
        <f>ROUND(ROUND(H15,2)*F15,2)</f>
        <v>972</v>
      </c>
      <c r="J15">
        <v>0.84</v>
      </c>
      <c r="K15">
        <v>1.2823</v>
      </c>
      <c r="Y15"/>
    </row>
    <row r="16" spans="1:25" customHeight="1" ht="18">
      <c r="A16" s="65">
        <v>2</v>
      </c>
      <c r="B16" s="66"/>
      <c r="C16" s="67"/>
      <c r="D16" s="85" t="s">
        <v>47</v>
      </c>
      <c r="E16" s="69"/>
      <c r="F16" s="69"/>
      <c r="G16" s="70"/>
      <c r="H16" s="71"/>
      <c r="I16" s="72">
        <f>SUM(I17:I39)</f>
        <v>50932.87</v>
      </c>
      <c r="Y16"/>
    </row>
    <row r="17" spans="1:25" customHeight="1" ht="18">
      <c r="A17" s="73" t="s">
        <v>48</v>
      </c>
      <c r="B17" s="74"/>
      <c r="C17" s="75"/>
      <c r="D17" s="76" t="s">
        <v>49</v>
      </c>
      <c r="E17" s="77"/>
      <c r="F17" s="77"/>
      <c r="G17" s="78"/>
      <c r="H17" s="79"/>
      <c r="I17" s="80"/>
      <c r="Y17"/>
    </row>
    <row r="18" spans="1:25">
      <c r="A18" s="11" t="s">
        <v>50</v>
      </c>
      <c r="B18" s="28" t="s">
        <v>23</v>
      </c>
      <c r="C18" s="29" t="s">
        <v>51</v>
      </c>
      <c r="D18" s="81" t="s">
        <v>52</v>
      </c>
      <c r="E18" s="30" t="s">
        <v>26</v>
      </c>
      <c r="F18" s="30">
        <v>200</v>
      </c>
      <c r="G18" s="57">
        <f>ROUND(J18*K18,2)</f>
        <v>4.06</v>
      </c>
      <c r="H18" s="58">
        <f>ROUND((J18*K18)*(100% - G3),2)</f>
        <v>4.06</v>
      </c>
      <c r="I18" s="31">
        <f>ROUND(ROUND(H18,2)*F18,2)</f>
        <v>812</v>
      </c>
      <c r="J18">
        <v>3.17</v>
      </c>
      <c r="K18">
        <v>1.2823</v>
      </c>
      <c r="Y18"/>
    </row>
    <row r="19" spans="1:25">
      <c r="A19" s="11" t="s">
        <v>53</v>
      </c>
      <c r="B19" s="28" t="s">
        <v>23</v>
      </c>
      <c r="C19" s="29" t="s">
        <v>54</v>
      </c>
      <c r="D19" s="81" t="s">
        <v>55</v>
      </c>
      <c r="E19" s="30" t="s">
        <v>26</v>
      </c>
      <c r="F19" s="30">
        <v>170</v>
      </c>
      <c r="G19" s="57">
        <f>ROUND(J19*K19,2)</f>
        <v>6.96</v>
      </c>
      <c r="H19" s="58">
        <f>ROUND((J19*K19)*(100% - G3),2)</f>
        <v>6.96</v>
      </c>
      <c r="I19" s="31">
        <f>ROUND(ROUND(H19,2)*F19,2)</f>
        <v>1183.2</v>
      </c>
      <c r="J19">
        <v>5.43</v>
      </c>
      <c r="K19">
        <v>1.2823</v>
      </c>
      <c r="Y19"/>
    </row>
    <row r="20" spans="1:25" customHeight="1" ht="18">
      <c r="A20" s="73" t="s">
        <v>56</v>
      </c>
      <c r="B20" s="74"/>
      <c r="C20" s="75"/>
      <c r="D20" s="76" t="s">
        <v>57</v>
      </c>
      <c r="E20" s="77"/>
      <c r="F20" s="77"/>
      <c r="G20" s="78"/>
      <c r="H20" s="79"/>
      <c r="I20" s="80"/>
      <c r="Y20"/>
    </row>
    <row r="21" spans="1:25">
      <c r="A21" s="11" t="s">
        <v>58</v>
      </c>
      <c r="B21" s="28" t="s">
        <v>23</v>
      </c>
      <c r="C21" s="29" t="s">
        <v>59</v>
      </c>
      <c r="D21" s="81" t="s">
        <v>60</v>
      </c>
      <c r="E21" s="30" t="s">
        <v>26</v>
      </c>
      <c r="F21" s="30">
        <v>48.09</v>
      </c>
      <c r="G21" s="57">
        <f>ROUND(J21*K21,2)</f>
        <v>41.52</v>
      </c>
      <c r="H21" s="58">
        <f>ROUND((J21*K21)*(100% - G3),2)</f>
        <v>41.52</v>
      </c>
      <c r="I21" s="31">
        <f>ROUND(ROUND(H21,2)*F21,2)</f>
        <v>1996.7</v>
      </c>
      <c r="J21">
        <v>32.38</v>
      </c>
      <c r="K21">
        <v>1.2823</v>
      </c>
      <c r="Y21"/>
    </row>
    <row r="22" spans="1:25" customHeight="1" ht="18">
      <c r="A22" s="73" t="s">
        <v>61</v>
      </c>
      <c r="B22" s="74"/>
      <c r="C22" s="75"/>
      <c r="D22" s="76" t="s">
        <v>62</v>
      </c>
      <c r="E22" s="77"/>
      <c r="F22" s="77"/>
      <c r="G22" s="78"/>
      <c r="H22" s="79"/>
      <c r="I22" s="80"/>
      <c r="Y22"/>
    </row>
    <row r="23" spans="1:25">
      <c r="A23" s="11" t="s">
        <v>63</v>
      </c>
      <c r="B23" s="28" t="s">
        <v>23</v>
      </c>
      <c r="C23" s="29" t="s">
        <v>64</v>
      </c>
      <c r="D23" s="81" t="s">
        <v>65</v>
      </c>
      <c r="E23" s="30" t="s">
        <v>26</v>
      </c>
      <c r="F23" s="30">
        <v>1130</v>
      </c>
      <c r="G23" s="57">
        <f>ROUND(J23*K23,2)</f>
        <v>19.91</v>
      </c>
      <c r="H23" s="58">
        <f>ROUND((J23*K23)*(100% - G3),2)</f>
        <v>19.91</v>
      </c>
      <c r="I23" s="31">
        <f>ROUND(ROUND(H23,2)*F23,2)</f>
        <v>22498.3</v>
      </c>
      <c r="J23">
        <v>15.53</v>
      </c>
      <c r="K23">
        <v>1.2823</v>
      </c>
      <c r="Y23"/>
    </row>
    <row r="24" spans="1:25">
      <c r="A24" s="11" t="s">
        <v>66</v>
      </c>
      <c r="B24" s="28" t="s">
        <v>23</v>
      </c>
      <c r="C24" s="29" t="s">
        <v>67</v>
      </c>
      <c r="D24" s="81" t="s">
        <v>68</v>
      </c>
      <c r="E24" s="30" t="s">
        <v>26</v>
      </c>
      <c r="F24" s="30">
        <v>95</v>
      </c>
      <c r="G24" s="57">
        <f>ROUND(J24*K24,2)</f>
        <v>37.17</v>
      </c>
      <c r="H24" s="58">
        <f>ROUND((J24*K24)*(100% - G3),2)</f>
        <v>37.17</v>
      </c>
      <c r="I24" s="31">
        <f>ROUND(ROUND(H24,2)*F24,2)</f>
        <v>3531.15</v>
      </c>
      <c r="J24">
        <v>28.99</v>
      </c>
      <c r="K24">
        <v>1.2823</v>
      </c>
      <c r="Y24"/>
    </row>
    <row r="25" spans="1:25">
      <c r="A25" s="11" t="s">
        <v>69</v>
      </c>
      <c r="B25" s="28" t="s">
        <v>23</v>
      </c>
      <c r="C25" s="29" t="s">
        <v>70</v>
      </c>
      <c r="D25" s="81" t="s">
        <v>71</v>
      </c>
      <c r="E25" s="30" t="s">
        <v>26</v>
      </c>
      <c r="F25" s="30">
        <v>40</v>
      </c>
      <c r="G25" s="57">
        <f>ROUND(J25*K25,2)</f>
        <v>54.88</v>
      </c>
      <c r="H25" s="58">
        <f>ROUND((J25*K25)*(100% - G3),2)</f>
        <v>54.88</v>
      </c>
      <c r="I25" s="31">
        <f>ROUND(ROUND(H25,2)*F25,2)</f>
        <v>2195.2</v>
      </c>
      <c r="J25">
        <v>42.8</v>
      </c>
      <c r="K25">
        <v>1.2823</v>
      </c>
      <c r="Y25"/>
    </row>
    <row r="26" spans="1:25" customHeight="1" ht="18">
      <c r="A26" s="73" t="s">
        <v>72</v>
      </c>
      <c r="B26" s="74"/>
      <c r="C26" s="75"/>
      <c r="D26" s="76" t="s">
        <v>73</v>
      </c>
      <c r="E26" s="77"/>
      <c r="F26" s="77"/>
      <c r="G26" s="78"/>
      <c r="H26" s="79"/>
      <c r="I26" s="80"/>
      <c r="Y26"/>
    </row>
    <row r="27" spans="1:25">
      <c r="A27" s="11" t="s">
        <v>74</v>
      </c>
      <c r="B27" s="28" t="s">
        <v>23</v>
      </c>
      <c r="C27" s="29" t="s">
        <v>75</v>
      </c>
      <c r="D27" s="81" t="s">
        <v>76</v>
      </c>
      <c r="E27" s="30" t="s">
        <v>26</v>
      </c>
      <c r="F27" s="30">
        <v>33</v>
      </c>
      <c r="G27" s="57">
        <f>ROUND(J27*K27,2)</f>
        <v>25.04</v>
      </c>
      <c r="H27" s="58">
        <f>ROUND((J27*K27)*(100% - G3),2)</f>
        <v>25.04</v>
      </c>
      <c r="I27" s="31">
        <f>ROUND(ROUND(H27,2)*F27,2)</f>
        <v>826.32</v>
      </c>
      <c r="J27">
        <v>19.53</v>
      </c>
      <c r="K27">
        <v>1.2823</v>
      </c>
      <c r="Y27"/>
    </row>
    <row r="28" spans="1:25" customHeight="1" ht="18">
      <c r="A28" s="73" t="s">
        <v>77</v>
      </c>
      <c r="B28" s="74"/>
      <c r="C28" s="75"/>
      <c r="D28" s="76" t="s">
        <v>78</v>
      </c>
      <c r="E28" s="77"/>
      <c r="F28" s="77"/>
      <c r="G28" s="78"/>
      <c r="H28" s="79"/>
      <c r="I28" s="80"/>
      <c r="Y28"/>
    </row>
    <row r="29" spans="1:25">
      <c r="A29" s="11" t="s">
        <v>79</v>
      </c>
      <c r="B29" s="28" t="s">
        <v>23</v>
      </c>
      <c r="C29" s="29" t="s">
        <v>80</v>
      </c>
      <c r="D29" s="81" t="s">
        <v>81</v>
      </c>
      <c r="E29" s="30" t="s">
        <v>26</v>
      </c>
      <c r="F29" s="30">
        <v>45</v>
      </c>
      <c r="G29" s="57">
        <f>ROUND(J29*K29,2)</f>
        <v>43.82</v>
      </c>
      <c r="H29" s="58">
        <f>ROUND((J29*K29)*(100% - G3),2)</f>
        <v>43.82</v>
      </c>
      <c r="I29" s="31">
        <f>ROUND(ROUND(H29,2)*F29,2)</f>
        <v>1971.9</v>
      </c>
      <c r="J29">
        <v>34.17</v>
      </c>
      <c r="K29">
        <v>1.2823</v>
      </c>
      <c r="Y29"/>
    </row>
    <row r="30" spans="1:25" customHeight="1" ht="18">
      <c r="A30" s="73" t="s">
        <v>82</v>
      </c>
      <c r="B30" s="74"/>
      <c r="C30" s="75"/>
      <c r="D30" s="76" t="s">
        <v>83</v>
      </c>
      <c r="E30" s="77"/>
      <c r="F30" s="77"/>
      <c r="G30" s="78"/>
      <c r="H30" s="79"/>
      <c r="I30" s="80"/>
      <c r="Y30"/>
    </row>
    <row r="31" spans="1:25">
      <c r="A31" s="11" t="s">
        <v>84</v>
      </c>
      <c r="B31" s="28" t="s">
        <v>23</v>
      </c>
      <c r="C31" s="29" t="s">
        <v>85</v>
      </c>
      <c r="D31" s="81" t="s">
        <v>86</v>
      </c>
      <c r="E31" s="30" t="s">
        <v>26</v>
      </c>
      <c r="F31" s="30">
        <v>177</v>
      </c>
      <c r="G31" s="57">
        <f>ROUND(J31*K31,2)</f>
        <v>26.77</v>
      </c>
      <c r="H31" s="58">
        <f>ROUND((J31*K31)*(100% - G3),2)</f>
        <v>26.77</v>
      </c>
      <c r="I31" s="31">
        <f>ROUND(ROUND(H31,2)*F31,2)</f>
        <v>4738.29</v>
      </c>
      <c r="J31">
        <v>20.88</v>
      </c>
      <c r="K31">
        <v>1.2823</v>
      </c>
      <c r="Y31"/>
    </row>
    <row r="32" spans="1:25" customHeight="1" ht="18">
      <c r="A32" s="73" t="s">
        <v>87</v>
      </c>
      <c r="B32" s="74"/>
      <c r="C32" s="75"/>
      <c r="D32" s="76" t="s">
        <v>88</v>
      </c>
      <c r="E32" s="77"/>
      <c r="F32" s="77"/>
      <c r="G32" s="78"/>
      <c r="H32" s="79"/>
      <c r="I32" s="80"/>
      <c r="Y32"/>
    </row>
    <row r="33" spans="1:25">
      <c r="A33" s="11" t="s">
        <v>89</v>
      </c>
      <c r="B33" s="28" t="s">
        <v>23</v>
      </c>
      <c r="C33" s="29" t="s">
        <v>90</v>
      </c>
      <c r="D33" s="81" t="s">
        <v>91</v>
      </c>
      <c r="E33" s="30" t="s">
        <v>92</v>
      </c>
      <c r="F33" s="30">
        <v>150</v>
      </c>
      <c r="G33" s="57">
        <f>ROUND(J33*K33,2)</f>
        <v>17.04</v>
      </c>
      <c r="H33" s="58">
        <f>ROUND((J33*K33)*(100% - G3),2)</f>
        <v>17.04</v>
      </c>
      <c r="I33" s="31">
        <f>ROUND(ROUND(H33,2)*F33,2)</f>
        <v>2556</v>
      </c>
      <c r="J33">
        <v>13.29</v>
      </c>
      <c r="K33">
        <v>1.2823</v>
      </c>
      <c r="Y33"/>
    </row>
    <row r="34" spans="1:25" customHeight="1" ht="18">
      <c r="A34" s="73" t="s">
        <v>93</v>
      </c>
      <c r="B34" s="74"/>
      <c r="C34" s="75"/>
      <c r="D34" s="76" t="s">
        <v>94</v>
      </c>
      <c r="E34" s="77"/>
      <c r="F34" s="77"/>
      <c r="G34" s="78"/>
      <c r="H34" s="79"/>
      <c r="I34" s="80"/>
      <c r="Y34"/>
    </row>
    <row r="35" spans="1:25">
      <c r="A35" s="11" t="s">
        <v>95</v>
      </c>
      <c r="B35" s="28" t="s">
        <v>23</v>
      </c>
      <c r="C35" s="29" t="s">
        <v>96</v>
      </c>
      <c r="D35" s="81" t="s">
        <v>97</v>
      </c>
      <c r="E35" s="30" t="s">
        <v>26</v>
      </c>
      <c r="F35" s="30">
        <v>157.06</v>
      </c>
      <c r="G35" s="57">
        <f>ROUND(J35*K35,2)</f>
        <v>16.64</v>
      </c>
      <c r="H35" s="58">
        <f>ROUND((J35*K35)*(100% - G3),2)</f>
        <v>16.64</v>
      </c>
      <c r="I35" s="31">
        <f>ROUND(ROUND(H35,2)*F35,2)</f>
        <v>2613.48</v>
      </c>
      <c r="J35">
        <v>12.98</v>
      </c>
      <c r="K35">
        <v>1.2823</v>
      </c>
      <c r="Y35"/>
    </row>
    <row r="36" spans="1:25">
      <c r="A36" s="11" t="s">
        <v>98</v>
      </c>
      <c r="B36" s="28" t="s">
        <v>23</v>
      </c>
      <c r="C36" s="29" t="s">
        <v>99</v>
      </c>
      <c r="D36" s="81" t="s">
        <v>100</v>
      </c>
      <c r="E36" s="30" t="s">
        <v>101</v>
      </c>
      <c r="F36" s="30">
        <v>1</v>
      </c>
      <c r="G36" s="57">
        <f>ROUND(J36*K36,2)</f>
        <v>384.65</v>
      </c>
      <c r="H36" s="58">
        <f>ROUND((J36*K36)*(100% - G3),2)</f>
        <v>384.65</v>
      </c>
      <c r="I36" s="31">
        <f>ROUND(ROUND(H36,2)*F36,2)</f>
        <v>384.65</v>
      </c>
      <c r="J36">
        <v>299.97</v>
      </c>
      <c r="K36">
        <v>1.2823</v>
      </c>
      <c r="Y36"/>
    </row>
    <row r="37" spans="1:25" customHeight="1" ht="18">
      <c r="A37" s="73" t="s">
        <v>102</v>
      </c>
      <c r="B37" s="74"/>
      <c r="C37" s="75"/>
      <c r="D37" s="76" t="s">
        <v>103</v>
      </c>
      <c r="E37" s="77"/>
      <c r="F37" s="77"/>
      <c r="G37" s="78"/>
      <c r="H37" s="79"/>
      <c r="I37" s="80"/>
      <c r="Y37"/>
    </row>
    <row r="38" spans="1:25">
      <c r="A38" s="11" t="s">
        <v>104</v>
      </c>
      <c r="B38" s="28" t="s">
        <v>23</v>
      </c>
      <c r="C38" s="29" t="s">
        <v>105</v>
      </c>
      <c r="D38" s="81" t="s">
        <v>106</v>
      </c>
      <c r="E38" s="30" t="s">
        <v>26</v>
      </c>
      <c r="F38" s="30">
        <v>542.24</v>
      </c>
      <c r="G38" s="57">
        <f>ROUND(J38*K38,2)</f>
        <v>9.5</v>
      </c>
      <c r="H38" s="58">
        <f>ROUND((J38*K38)*(100% - G3),2)</f>
        <v>9.5</v>
      </c>
      <c r="I38" s="31">
        <f>ROUND(ROUND(H38,2)*F38,2)</f>
        <v>5151.28</v>
      </c>
      <c r="J38">
        <v>7.41</v>
      </c>
      <c r="K38">
        <v>1.2823</v>
      </c>
      <c r="Y38"/>
    </row>
    <row r="39" spans="1:25">
      <c r="A39" s="11" t="s">
        <v>107</v>
      </c>
      <c r="B39" s="28" t="s">
        <v>23</v>
      </c>
      <c r="C39" s="29" t="s">
        <v>108</v>
      </c>
      <c r="D39" s="81" t="s">
        <v>109</v>
      </c>
      <c r="E39" s="30" t="s">
        <v>26</v>
      </c>
      <c r="F39" s="30">
        <v>40</v>
      </c>
      <c r="G39" s="57">
        <f>ROUND(J39*K39,2)</f>
        <v>11.86</v>
      </c>
      <c r="H39" s="58">
        <f>ROUND((J39*K39)*(100% - G3),2)</f>
        <v>11.86</v>
      </c>
      <c r="I39" s="31">
        <f>ROUND(ROUND(H39,2)*F39,2)</f>
        <v>474.4</v>
      </c>
      <c r="J39">
        <v>9.25</v>
      </c>
      <c r="K39">
        <v>1.2823</v>
      </c>
      <c r="Y39"/>
    </row>
    <row r="40" spans="1:25" customHeight="1" ht="18">
      <c r="A40" s="65">
        <v>3</v>
      </c>
      <c r="B40" s="66"/>
      <c r="C40" s="67"/>
      <c r="D40" s="85" t="s">
        <v>110</v>
      </c>
      <c r="E40" s="69"/>
      <c r="F40" s="69"/>
      <c r="G40" s="70"/>
      <c r="H40" s="71"/>
      <c r="I40" s="72">
        <f>SUM(I41:I42)</f>
        <v>798.86</v>
      </c>
      <c r="Y40"/>
    </row>
    <row r="41" spans="1:25" customHeight="1" ht="18">
      <c r="A41" s="73" t="s">
        <v>111</v>
      </c>
      <c r="B41" s="74"/>
      <c r="C41" s="75"/>
      <c r="D41" s="76" t="s">
        <v>112</v>
      </c>
      <c r="E41" s="77"/>
      <c r="F41" s="77"/>
      <c r="G41" s="78"/>
      <c r="H41" s="79"/>
      <c r="I41" s="80"/>
      <c r="Y41"/>
    </row>
    <row r="42" spans="1:25">
      <c r="A42" s="11" t="s">
        <v>113</v>
      </c>
      <c r="B42" s="28" t="s">
        <v>23</v>
      </c>
      <c r="C42" s="29" t="s">
        <v>114</v>
      </c>
      <c r="D42" s="81" t="s">
        <v>115</v>
      </c>
      <c r="E42" s="30" t="s">
        <v>26</v>
      </c>
      <c r="F42" s="30">
        <v>19.72</v>
      </c>
      <c r="G42" s="57">
        <f>ROUND(J42*K42,2)</f>
        <v>40.51</v>
      </c>
      <c r="H42" s="58">
        <f>ROUND((J42*K42)*(100% - G3),2)</f>
        <v>40.51</v>
      </c>
      <c r="I42" s="31">
        <f>ROUND(ROUND(H42,2)*F42,2)</f>
        <v>798.86</v>
      </c>
      <c r="J42">
        <v>31.59</v>
      </c>
      <c r="K42">
        <v>1.2823</v>
      </c>
      <c r="Y42"/>
    </row>
    <row r="43" spans="1:25" customHeight="1" ht="18">
      <c r="A43" s="65">
        <v>4</v>
      </c>
      <c r="B43" s="66"/>
      <c r="C43" s="67"/>
      <c r="D43" s="85" t="s">
        <v>116</v>
      </c>
      <c r="E43" s="69"/>
      <c r="F43" s="69"/>
      <c r="G43" s="70"/>
      <c r="H43" s="71"/>
      <c r="I43" s="72">
        <f>SUM(I44:I46)</f>
        <v>21659.91</v>
      </c>
      <c r="Y43"/>
    </row>
    <row r="44" spans="1:25" customHeight="1" ht="18">
      <c r="A44" s="73" t="s">
        <v>117</v>
      </c>
      <c r="B44" s="74"/>
      <c r="C44" s="75"/>
      <c r="D44" s="76" t="s">
        <v>118</v>
      </c>
      <c r="E44" s="77"/>
      <c r="F44" s="77"/>
      <c r="G44" s="78"/>
      <c r="H44" s="79"/>
      <c r="I44" s="80"/>
      <c r="Y44"/>
    </row>
    <row r="45" spans="1:25">
      <c r="A45" s="11" t="s">
        <v>119</v>
      </c>
      <c r="B45" s="28" t="s">
        <v>23</v>
      </c>
      <c r="C45" s="29" t="s">
        <v>120</v>
      </c>
      <c r="D45" s="81" t="s">
        <v>121</v>
      </c>
      <c r="E45" s="30" t="s">
        <v>92</v>
      </c>
      <c r="F45" s="30">
        <v>30</v>
      </c>
      <c r="G45" s="57">
        <f>ROUND(J45*K45,2)</f>
        <v>290.93</v>
      </c>
      <c r="H45" s="58">
        <f>ROUND((J45*K45)*(100% - G3),2)</f>
        <v>290.93</v>
      </c>
      <c r="I45" s="31">
        <f>ROUND(ROUND(H45,2)*F45,2)</f>
        <v>8727.9</v>
      </c>
      <c r="J45">
        <v>226.88</v>
      </c>
      <c r="K45">
        <v>1.2823</v>
      </c>
      <c r="Y45"/>
    </row>
    <row r="46" spans="1:25">
      <c r="A46" s="11" t="s">
        <v>122</v>
      </c>
      <c r="B46" s="28" t="s">
        <v>23</v>
      </c>
      <c r="C46" s="29" t="s">
        <v>123</v>
      </c>
      <c r="D46" s="81" t="s">
        <v>124</v>
      </c>
      <c r="E46" s="30" t="s">
        <v>92</v>
      </c>
      <c r="F46" s="30">
        <v>21</v>
      </c>
      <c r="G46" s="57">
        <f>ROUND(J46*K46,2)</f>
        <v>615.81</v>
      </c>
      <c r="H46" s="58">
        <f>ROUND((J46*K46)*(100% - G3),2)</f>
        <v>615.81</v>
      </c>
      <c r="I46" s="31">
        <f>ROUND(ROUND(H46,2)*F46,2)</f>
        <v>12932.01</v>
      </c>
      <c r="J46">
        <v>480.24</v>
      </c>
      <c r="K46">
        <v>1.2823</v>
      </c>
      <c r="Y46"/>
    </row>
    <row r="47" spans="1:25" customHeight="1" ht="18">
      <c r="A47" s="65">
        <v>5</v>
      </c>
      <c r="B47" s="66"/>
      <c r="C47" s="67"/>
      <c r="D47" s="85" t="s">
        <v>125</v>
      </c>
      <c r="E47" s="69"/>
      <c r="F47" s="69"/>
      <c r="G47" s="70"/>
      <c r="H47" s="71"/>
      <c r="I47" s="72">
        <f>SUM(I48:I54)</f>
        <v>22674.17</v>
      </c>
      <c r="Y47"/>
    </row>
    <row r="48" spans="1:25" customHeight="1" ht="18">
      <c r="A48" s="73" t="s">
        <v>126</v>
      </c>
      <c r="B48" s="74"/>
      <c r="C48" s="75"/>
      <c r="D48" s="76" t="s">
        <v>127</v>
      </c>
      <c r="E48" s="77"/>
      <c r="F48" s="77"/>
      <c r="G48" s="78"/>
      <c r="H48" s="79"/>
      <c r="I48" s="80"/>
      <c r="Y48"/>
    </row>
    <row r="49" spans="1:25">
      <c r="A49" s="11" t="s">
        <v>128</v>
      </c>
      <c r="B49" s="28" t="s">
        <v>23</v>
      </c>
      <c r="C49" s="29" t="s">
        <v>129</v>
      </c>
      <c r="D49" s="81" t="s">
        <v>130</v>
      </c>
      <c r="E49" s="30" t="s">
        <v>26</v>
      </c>
      <c r="F49" s="30">
        <v>31</v>
      </c>
      <c r="G49" s="57">
        <f>ROUND(J49*K49,2)</f>
        <v>131.03</v>
      </c>
      <c r="H49" s="58">
        <f>ROUND((J49*K49)*(100% - G3),2)</f>
        <v>131.03</v>
      </c>
      <c r="I49" s="31">
        <f>ROUND(ROUND(H49,2)*F49,2)</f>
        <v>4061.93</v>
      </c>
      <c r="J49">
        <v>102.18</v>
      </c>
      <c r="K49">
        <v>1.2823</v>
      </c>
      <c r="Y49"/>
    </row>
    <row r="50" spans="1:25" customHeight="1" ht="18">
      <c r="A50" s="73" t="s">
        <v>131</v>
      </c>
      <c r="B50" s="74"/>
      <c r="C50" s="75"/>
      <c r="D50" s="76" t="s">
        <v>132</v>
      </c>
      <c r="E50" s="77"/>
      <c r="F50" s="77"/>
      <c r="G50" s="78"/>
      <c r="H50" s="79"/>
      <c r="I50" s="80"/>
      <c r="Y50"/>
    </row>
    <row r="51" spans="1:25">
      <c r="A51" s="11" t="s">
        <v>133</v>
      </c>
      <c r="B51" s="28" t="s">
        <v>23</v>
      </c>
      <c r="C51" s="29" t="s">
        <v>134</v>
      </c>
      <c r="D51" s="81" t="s">
        <v>135</v>
      </c>
      <c r="E51" s="30" t="s">
        <v>26</v>
      </c>
      <c r="F51" s="30">
        <v>0.6</v>
      </c>
      <c r="G51" s="57">
        <f>ROUND(J51*K51,2)</f>
        <v>2002.03</v>
      </c>
      <c r="H51" s="58">
        <f>ROUND((J51*K51)*(100% - G3),2)</f>
        <v>2002.03</v>
      </c>
      <c r="I51" s="31">
        <f>ROUND(ROUND(H51,2)*F51,2)</f>
        <v>1201.22</v>
      </c>
      <c r="J51">
        <v>1561.28</v>
      </c>
      <c r="K51">
        <v>1.2823</v>
      </c>
      <c r="Y51"/>
    </row>
    <row r="52" spans="1:25">
      <c r="A52" s="11" t="s">
        <v>136</v>
      </c>
      <c r="B52" s="28" t="s">
        <v>23</v>
      </c>
      <c r="C52" s="29" t="s">
        <v>137</v>
      </c>
      <c r="D52" s="81" t="s">
        <v>138</v>
      </c>
      <c r="E52" s="30" t="s">
        <v>26</v>
      </c>
      <c r="F52" s="30">
        <v>10.83</v>
      </c>
      <c r="G52" s="57">
        <f>ROUND(J52*K52,2)</f>
        <v>1439.25</v>
      </c>
      <c r="H52" s="58">
        <f>ROUND((J52*K52)*(100% - G3),2)</f>
        <v>1439.25</v>
      </c>
      <c r="I52" s="31">
        <f>ROUND(ROUND(H52,2)*F52,2)</f>
        <v>15587.08</v>
      </c>
      <c r="J52">
        <v>1122.4</v>
      </c>
      <c r="K52">
        <v>1.2823</v>
      </c>
      <c r="Y52"/>
    </row>
    <row r="53" spans="1:25" customHeight="1" ht="18">
      <c r="A53" s="73" t="s">
        <v>139</v>
      </c>
      <c r="B53" s="74"/>
      <c r="C53" s="75"/>
      <c r="D53" s="76" t="s">
        <v>110</v>
      </c>
      <c r="E53" s="77"/>
      <c r="F53" s="77"/>
      <c r="G53" s="78"/>
      <c r="H53" s="79"/>
      <c r="I53" s="80"/>
      <c r="Y53"/>
    </row>
    <row r="54" spans="1:25">
      <c r="A54" s="11" t="s">
        <v>140</v>
      </c>
      <c r="B54" s="28" t="s">
        <v>23</v>
      </c>
      <c r="C54" s="29" t="s">
        <v>141</v>
      </c>
      <c r="D54" s="81" t="s">
        <v>142</v>
      </c>
      <c r="E54" s="30" t="s">
        <v>143</v>
      </c>
      <c r="F54" s="30">
        <v>0.6</v>
      </c>
      <c r="G54" s="57">
        <f>ROUND(J54*K54,2)</f>
        <v>3039.9</v>
      </c>
      <c r="H54" s="58">
        <f>ROUND((J54*K54)*(100% - G3),2)</f>
        <v>3039.9</v>
      </c>
      <c r="I54" s="31">
        <f>ROUND(ROUND(H54,2)*F54,2)</f>
        <v>1823.94</v>
      </c>
      <c r="J54">
        <v>2370.66</v>
      </c>
      <c r="K54">
        <v>1.2823</v>
      </c>
      <c r="Y54"/>
    </row>
    <row r="55" spans="1:25" customHeight="1" ht="18">
      <c r="A55" s="65">
        <v>6</v>
      </c>
      <c r="B55" s="66"/>
      <c r="C55" s="67"/>
      <c r="D55" s="85" t="s">
        <v>144</v>
      </c>
      <c r="E55" s="69"/>
      <c r="F55" s="69"/>
      <c r="G55" s="70"/>
      <c r="H55" s="71"/>
      <c r="I55" s="72">
        <f>SUM(I56:I57)</f>
        <v>158.07</v>
      </c>
      <c r="Y55"/>
    </row>
    <row r="56" spans="1:25" customHeight="1" ht="18">
      <c r="A56" s="73" t="s">
        <v>145</v>
      </c>
      <c r="B56" s="74"/>
      <c r="C56" s="75"/>
      <c r="D56" s="76" t="s">
        <v>146</v>
      </c>
      <c r="E56" s="77"/>
      <c r="F56" s="77"/>
      <c r="G56" s="78"/>
      <c r="H56" s="79"/>
      <c r="I56" s="80"/>
      <c r="Y56"/>
    </row>
    <row r="57" spans="1:25">
      <c r="A57" s="11" t="s">
        <v>147</v>
      </c>
      <c r="B57" s="28" t="s">
        <v>23</v>
      </c>
      <c r="C57" s="29" t="s">
        <v>148</v>
      </c>
      <c r="D57" s="81" t="s">
        <v>149</v>
      </c>
      <c r="E57" s="30" t="s">
        <v>26</v>
      </c>
      <c r="F57" s="30">
        <v>2.2</v>
      </c>
      <c r="G57" s="57">
        <f>ROUND(J57*K57,2)</f>
        <v>71.85</v>
      </c>
      <c r="H57" s="58">
        <f>ROUND((J57*K57)*(100% - G3),2)</f>
        <v>71.85</v>
      </c>
      <c r="I57" s="31">
        <f>ROUND(ROUND(H57,2)*F57,2)</f>
        <v>158.07</v>
      </c>
      <c r="J57">
        <v>56.03</v>
      </c>
      <c r="K57">
        <v>1.2823</v>
      </c>
      <c r="Y57"/>
    </row>
    <row r="58" spans="1:25" customHeight="1" ht="18">
      <c r="A58" s="65">
        <v>7</v>
      </c>
      <c r="B58" s="66"/>
      <c r="C58" s="67"/>
      <c r="D58" s="85" t="s">
        <v>150</v>
      </c>
      <c r="E58" s="69"/>
      <c r="F58" s="69"/>
      <c r="G58" s="70"/>
      <c r="H58" s="71"/>
      <c r="I58" s="72">
        <f>SUM(I59:I75)</f>
        <v>6639.4</v>
      </c>
      <c r="Y58"/>
    </row>
    <row r="59" spans="1:25" customHeight="1" ht="18">
      <c r="A59" s="73" t="s">
        <v>151</v>
      </c>
      <c r="B59" s="74"/>
      <c r="C59" s="75"/>
      <c r="D59" s="76" t="s">
        <v>152</v>
      </c>
      <c r="E59" s="77"/>
      <c r="F59" s="77"/>
      <c r="G59" s="78"/>
      <c r="H59" s="79"/>
      <c r="I59" s="80"/>
      <c r="Y59"/>
    </row>
    <row r="60" spans="1:25">
      <c r="A60" s="11" t="s">
        <v>153</v>
      </c>
      <c r="B60" s="28" t="s">
        <v>23</v>
      </c>
      <c r="C60" s="29" t="s">
        <v>154</v>
      </c>
      <c r="D60" s="81" t="s">
        <v>155</v>
      </c>
      <c r="E60" s="30" t="s">
        <v>143</v>
      </c>
      <c r="F60" s="30">
        <v>2</v>
      </c>
      <c r="G60" s="57">
        <f>ROUND(J60*K60,2)</f>
        <v>139.89</v>
      </c>
      <c r="H60" s="58">
        <f>ROUND((J60*K60)*(100% - G3),2)</f>
        <v>139.89</v>
      </c>
      <c r="I60" s="31">
        <f>ROUND(ROUND(H60,2)*F60,2)</f>
        <v>279.78</v>
      </c>
      <c r="J60">
        <v>109.09</v>
      </c>
      <c r="K60">
        <v>1.2823</v>
      </c>
      <c r="Y60"/>
    </row>
    <row r="61" spans="1:25" customHeight="1" ht="18">
      <c r="A61" s="73" t="s">
        <v>156</v>
      </c>
      <c r="B61" s="74"/>
      <c r="C61" s="75"/>
      <c r="D61" s="76" t="s">
        <v>157</v>
      </c>
      <c r="E61" s="77"/>
      <c r="F61" s="77"/>
      <c r="G61" s="78"/>
      <c r="H61" s="79"/>
      <c r="I61" s="80"/>
      <c r="Y61"/>
    </row>
    <row r="62" spans="1:25">
      <c r="A62" s="11" t="s">
        <v>158</v>
      </c>
      <c r="B62" s="28" t="s">
        <v>23</v>
      </c>
      <c r="C62" s="29" t="s">
        <v>159</v>
      </c>
      <c r="D62" s="81" t="s">
        <v>160</v>
      </c>
      <c r="E62" s="30" t="s">
        <v>143</v>
      </c>
      <c r="F62" s="30">
        <v>2.5</v>
      </c>
      <c r="G62" s="57">
        <f>ROUND(J62*K62,2)</f>
        <v>387.56</v>
      </c>
      <c r="H62" s="58">
        <f>ROUND((J62*K62)*(100% - G3),2)</f>
        <v>387.56</v>
      </c>
      <c r="I62" s="31">
        <f>ROUND(ROUND(H62,2)*F62,2)</f>
        <v>968.9</v>
      </c>
      <c r="J62">
        <v>302.24</v>
      </c>
      <c r="K62">
        <v>1.2823</v>
      </c>
      <c r="Y62"/>
    </row>
    <row r="63" spans="1:25" customHeight="1" ht="18">
      <c r="A63" s="73" t="s">
        <v>161</v>
      </c>
      <c r="B63" s="74"/>
      <c r="C63" s="75"/>
      <c r="D63" s="76" t="s">
        <v>162</v>
      </c>
      <c r="E63" s="77"/>
      <c r="F63" s="77"/>
      <c r="G63" s="78"/>
      <c r="H63" s="79"/>
      <c r="I63" s="80"/>
      <c r="Y63"/>
    </row>
    <row r="64" spans="1:25">
      <c r="A64" s="11" t="s">
        <v>163</v>
      </c>
      <c r="B64" s="28" t="s">
        <v>23</v>
      </c>
      <c r="C64" s="29" t="s">
        <v>164</v>
      </c>
      <c r="D64" s="81" t="s">
        <v>165</v>
      </c>
      <c r="E64" s="30" t="s">
        <v>92</v>
      </c>
      <c r="F64" s="30">
        <v>10</v>
      </c>
      <c r="G64" s="57">
        <f>ROUND(J64*K64,2)</f>
        <v>11.19</v>
      </c>
      <c r="H64" s="58">
        <f>ROUND((J64*K64)*(100% - G3),2)</f>
        <v>11.19</v>
      </c>
      <c r="I64" s="31">
        <f>ROUND(ROUND(H64,2)*F64,2)</f>
        <v>111.9</v>
      </c>
      <c r="J64">
        <v>8.73</v>
      </c>
      <c r="K64">
        <v>1.2823</v>
      </c>
      <c r="Y64"/>
    </row>
    <row r="65" spans="1:25" customHeight="1" ht="18">
      <c r="A65" s="73" t="s">
        <v>166</v>
      </c>
      <c r="B65" s="74"/>
      <c r="C65" s="75"/>
      <c r="D65" s="76" t="s">
        <v>167</v>
      </c>
      <c r="E65" s="77"/>
      <c r="F65" s="77"/>
      <c r="G65" s="78"/>
      <c r="H65" s="79"/>
      <c r="I65" s="80"/>
      <c r="Y65"/>
    </row>
    <row r="66" spans="1:25">
      <c r="A66" s="11" t="s">
        <v>168</v>
      </c>
      <c r="B66" s="28" t="s">
        <v>23</v>
      </c>
      <c r="C66" s="29" t="s">
        <v>169</v>
      </c>
      <c r="D66" s="81" t="s">
        <v>170</v>
      </c>
      <c r="E66" s="30" t="s">
        <v>26</v>
      </c>
      <c r="F66" s="30">
        <v>139</v>
      </c>
      <c r="G66" s="57">
        <f>ROUND(J66*K66,2)</f>
        <v>23.67</v>
      </c>
      <c r="H66" s="58">
        <f>ROUND((J66*K66)*(100% - G3),2)</f>
        <v>23.67</v>
      </c>
      <c r="I66" s="31">
        <f>ROUND(ROUND(H66,2)*F66,2)</f>
        <v>3290.13</v>
      </c>
      <c r="J66">
        <v>18.46</v>
      </c>
      <c r="K66">
        <v>1.2823</v>
      </c>
      <c r="Y66"/>
    </row>
    <row r="67" spans="1:25">
      <c r="A67" s="11" t="s">
        <v>171</v>
      </c>
      <c r="B67" s="28" t="s">
        <v>23</v>
      </c>
      <c r="C67" s="29" t="s">
        <v>172</v>
      </c>
      <c r="D67" s="81" t="s">
        <v>173</v>
      </c>
      <c r="E67" s="30" t="s">
        <v>26</v>
      </c>
      <c r="F67" s="30">
        <v>16.63</v>
      </c>
      <c r="G67" s="57">
        <f>ROUND(J67*K67,2)</f>
        <v>22.09</v>
      </c>
      <c r="H67" s="58">
        <f>ROUND((J67*K67)*(100% - G3),2)</f>
        <v>22.09</v>
      </c>
      <c r="I67" s="31">
        <f>ROUND(ROUND(H67,2)*F67,2)</f>
        <v>367.36</v>
      </c>
      <c r="J67">
        <v>17.23</v>
      </c>
      <c r="K67">
        <v>1.2823</v>
      </c>
      <c r="Y67"/>
    </row>
    <row r="68" spans="1:25" customHeight="1" ht="18">
      <c r="A68" s="73" t="s">
        <v>174</v>
      </c>
      <c r="B68" s="74"/>
      <c r="C68" s="75"/>
      <c r="D68" s="76" t="s">
        <v>175</v>
      </c>
      <c r="E68" s="77"/>
      <c r="F68" s="77"/>
      <c r="G68" s="78"/>
      <c r="H68" s="79"/>
      <c r="I68" s="80"/>
      <c r="Y68"/>
    </row>
    <row r="69" spans="1:25">
      <c r="A69" s="11" t="s">
        <v>176</v>
      </c>
      <c r="B69" s="28" t="s">
        <v>23</v>
      </c>
      <c r="C69" s="29" t="s">
        <v>177</v>
      </c>
      <c r="D69" s="81" t="s">
        <v>178</v>
      </c>
      <c r="E69" s="30" t="s">
        <v>26</v>
      </c>
      <c r="F69" s="30">
        <v>25</v>
      </c>
      <c r="G69" s="57">
        <f>ROUND(J69*K69,2)</f>
        <v>33.15</v>
      </c>
      <c r="H69" s="58">
        <f>ROUND((J69*K69)*(100% - G3),2)</f>
        <v>33.15</v>
      </c>
      <c r="I69" s="31">
        <f>ROUND(ROUND(H69,2)*F69,2)</f>
        <v>828.75</v>
      </c>
      <c r="J69">
        <v>25.85</v>
      </c>
      <c r="K69">
        <v>1.2823</v>
      </c>
      <c r="Y69"/>
    </row>
    <row r="70" spans="1:25" customHeight="1" ht="18">
      <c r="A70" s="73" t="s">
        <v>179</v>
      </c>
      <c r="B70" s="74"/>
      <c r="C70" s="75"/>
      <c r="D70" s="76" t="s">
        <v>180</v>
      </c>
      <c r="E70" s="77"/>
      <c r="F70" s="77"/>
      <c r="G70" s="78"/>
      <c r="H70" s="79"/>
      <c r="I70" s="80"/>
      <c r="Y70"/>
    </row>
    <row r="71" spans="1:25">
      <c r="A71" s="11" t="s">
        <v>181</v>
      </c>
      <c r="B71" s="28" t="s">
        <v>23</v>
      </c>
      <c r="C71" s="29" t="s">
        <v>182</v>
      </c>
      <c r="D71" s="81" t="s">
        <v>183</v>
      </c>
      <c r="E71" s="30" t="s">
        <v>26</v>
      </c>
      <c r="F71" s="30">
        <v>200</v>
      </c>
      <c r="G71" s="57">
        <f>ROUND(J71*K71,2)</f>
        <v>3.18</v>
      </c>
      <c r="H71" s="58">
        <f>ROUND((J71*K71)*(100% - G3),2)</f>
        <v>3.18</v>
      </c>
      <c r="I71" s="31">
        <f>ROUND(ROUND(H71,2)*F71,2)</f>
        <v>636</v>
      </c>
      <c r="J71">
        <v>2.48</v>
      </c>
      <c r="K71">
        <v>1.2823</v>
      </c>
      <c r="Y71"/>
    </row>
    <row r="72" spans="1:25" customHeight="1" ht="18">
      <c r="A72" s="73" t="s">
        <v>184</v>
      </c>
      <c r="B72" s="74"/>
      <c r="C72" s="75"/>
      <c r="D72" s="76" t="s">
        <v>185</v>
      </c>
      <c r="E72" s="77"/>
      <c r="F72" s="77"/>
      <c r="G72" s="78"/>
      <c r="H72" s="79"/>
      <c r="I72" s="80"/>
      <c r="Y72"/>
    </row>
    <row r="73" spans="1:25">
      <c r="A73" s="11" t="s">
        <v>186</v>
      </c>
      <c r="B73" s="28" t="s">
        <v>23</v>
      </c>
      <c r="C73" s="29" t="s">
        <v>187</v>
      </c>
      <c r="D73" s="81" t="s">
        <v>188</v>
      </c>
      <c r="E73" s="30" t="s">
        <v>26</v>
      </c>
      <c r="F73" s="30">
        <v>2.1</v>
      </c>
      <c r="G73" s="57">
        <f>ROUND(J73*K73,2)</f>
        <v>12.09</v>
      </c>
      <c r="H73" s="58">
        <f>ROUND((J73*K73)*(100% - G3),2)</f>
        <v>12.09</v>
      </c>
      <c r="I73" s="31">
        <f>ROUND(ROUND(H73,2)*F73,2)</f>
        <v>25.39</v>
      </c>
      <c r="J73">
        <v>9.43</v>
      </c>
      <c r="K73">
        <v>1.2823</v>
      </c>
      <c r="Y73"/>
    </row>
    <row r="74" spans="1:25" customHeight="1" ht="18">
      <c r="A74" s="73" t="s">
        <v>189</v>
      </c>
      <c r="B74" s="74"/>
      <c r="C74" s="75"/>
      <c r="D74" s="76" t="s">
        <v>190</v>
      </c>
      <c r="E74" s="77"/>
      <c r="F74" s="77"/>
      <c r="G74" s="78"/>
      <c r="H74" s="79"/>
      <c r="I74" s="80"/>
      <c r="Y74"/>
    </row>
    <row r="75" spans="1:25">
      <c r="A75" s="11" t="s">
        <v>191</v>
      </c>
      <c r="B75" s="28" t="s">
        <v>23</v>
      </c>
      <c r="C75" s="29" t="s">
        <v>192</v>
      </c>
      <c r="D75" s="81" t="s">
        <v>193</v>
      </c>
      <c r="E75" s="30" t="s">
        <v>101</v>
      </c>
      <c r="F75" s="30">
        <v>1</v>
      </c>
      <c r="G75" s="57">
        <f>ROUND(J75*K75,2)</f>
        <v>131.19</v>
      </c>
      <c r="H75" s="58">
        <f>ROUND((J75*K75)*(100% - G3),2)</f>
        <v>131.19</v>
      </c>
      <c r="I75" s="31">
        <f>ROUND(ROUND(H75,2)*F75,2)</f>
        <v>131.19</v>
      </c>
      <c r="J75">
        <v>102.31</v>
      </c>
      <c r="K75">
        <v>1.2823</v>
      </c>
      <c r="Y75"/>
    </row>
    <row r="76" spans="1:25" customHeight="1" ht="18">
      <c r="A76" s="65">
        <v>8</v>
      </c>
      <c r="B76" s="66"/>
      <c r="C76" s="67"/>
      <c r="D76" s="85" t="s">
        <v>194</v>
      </c>
      <c r="E76" s="69"/>
      <c r="F76" s="69"/>
      <c r="G76" s="70"/>
      <c r="H76" s="71"/>
      <c r="I76" s="72">
        <f>SUM(I77:I85)</f>
        <v>17426.25</v>
      </c>
      <c r="Y76"/>
    </row>
    <row r="77" spans="1:25" customHeight="1" ht="18">
      <c r="A77" s="73" t="s">
        <v>195</v>
      </c>
      <c r="B77" s="74"/>
      <c r="C77" s="75"/>
      <c r="D77" s="76" t="s">
        <v>196</v>
      </c>
      <c r="E77" s="77"/>
      <c r="F77" s="77"/>
      <c r="G77" s="78"/>
      <c r="H77" s="79"/>
      <c r="I77" s="80"/>
      <c r="Y77"/>
    </row>
    <row r="78" spans="1:25">
      <c r="A78" s="11" t="s">
        <v>197</v>
      </c>
      <c r="B78" s="28" t="s">
        <v>23</v>
      </c>
      <c r="C78" s="29" t="s">
        <v>198</v>
      </c>
      <c r="D78" s="81" t="s">
        <v>199</v>
      </c>
      <c r="E78" s="30" t="s">
        <v>101</v>
      </c>
      <c r="F78" s="30">
        <v>1</v>
      </c>
      <c r="G78" s="57">
        <f>ROUND(J78*K78,2)</f>
        <v>131.67</v>
      </c>
      <c r="H78" s="58">
        <f>ROUND((J78*K78)*(100% - G3),2)</f>
        <v>131.67</v>
      </c>
      <c r="I78" s="31">
        <f>ROUND(ROUND(H78,2)*F78,2)</f>
        <v>131.67</v>
      </c>
      <c r="J78">
        <v>102.68</v>
      </c>
      <c r="K78">
        <v>1.2823</v>
      </c>
      <c r="Y78"/>
    </row>
    <row r="79" spans="1:25" customHeight="1" ht="18">
      <c r="A79" s="73" t="s">
        <v>200</v>
      </c>
      <c r="B79" s="74"/>
      <c r="C79" s="75"/>
      <c r="D79" s="76" t="s">
        <v>201</v>
      </c>
      <c r="E79" s="77"/>
      <c r="F79" s="77"/>
      <c r="G79" s="78"/>
      <c r="H79" s="79"/>
      <c r="I79" s="80"/>
      <c r="Y79"/>
    </row>
    <row r="80" spans="1:25">
      <c r="A80" s="11" t="s">
        <v>202</v>
      </c>
      <c r="B80" s="28" t="s">
        <v>23</v>
      </c>
      <c r="C80" s="29" t="s">
        <v>203</v>
      </c>
      <c r="D80" s="81" t="s">
        <v>204</v>
      </c>
      <c r="E80" s="30" t="s">
        <v>26</v>
      </c>
      <c r="F80" s="30">
        <v>2.4</v>
      </c>
      <c r="G80" s="57">
        <f>ROUND(J80*K80,2)</f>
        <v>102.31</v>
      </c>
      <c r="H80" s="58">
        <f>ROUND((J80*K80)*(100% - G3),2)</f>
        <v>102.31</v>
      </c>
      <c r="I80" s="31">
        <f>ROUND(ROUND(H80,2)*F80,2)</f>
        <v>245.54</v>
      </c>
      <c r="J80">
        <v>79.79</v>
      </c>
      <c r="K80">
        <v>1.2823</v>
      </c>
      <c r="Y80"/>
    </row>
    <row r="81" spans="1:25">
      <c r="A81" s="11" t="s">
        <v>205</v>
      </c>
      <c r="B81" s="28" t="s">
        <v>23</v>
      </c>
      <c r="C81" s="29" t="s">
        <v>206</v>
      </c>
      <c r="D81" s="81" t="s">
        <v>207</v>
      </c>
      <c r="E81" s="30" t="s">
        <v>26</v>
      </c>
      <c r="F81" s="30">
        <v>9</v>
      </c>
      <c r="G81" s="57">
        <f>ROUND(J81*K81,2)</f>
        <v>492.63</v>
      </c>
      <c r="H81" s="58">
        <f>ROUND((J81*K81)*(100% - G3),2)</f>
        <v>492.63</v>
      </c>
      <c r="I81" s="31">
        <f>ROUND(ROUND(H81,2)*F81,2)</f>
        <v>4433.67</v>
      </c>
      <c r="J81">
        <v>384.18</v>
      </c>
      <c r="K81">
        <v>1.2823</v>
      </c>
      <c r="Y81"/>
    </row>
    <row r="82" spans="1:25" customHeight="1" ht="18">
      <c r="A82" s="73" t="s">
        <v>208</v>
      </c>
      <c r="B82" s="74"/>
      <c r="C82" s="75"/>
      <c r="D82" s="76" t="s">
        <v>209</v>
      </c>
      <c r="E82" s="77"/>
      <c r="F82" s="77"/>
      <c r="G82" s="78"/>
      <c r="H82" s="79"/>
      <c r="I82" s="80"/>
      <c r="Y82"/>
    </row>
    <row r="83" spans="1:25">
      <c r="A83" s="11" t="s">
        <v>210</v>
      </c>
      <c r="B83" s="28" t="s">
        <v>23</v>
      </c>
      <c r="C83" s="29" t="s">
        <v>211</v>
      </c>
      <c r="D83" s="81" t="s">
        <v>212</v>
      </c>
      <c r="E83" s="30" t="s">
        <v>101</v>
      </c>
      <c r="F83" s="30">
        <v>1</v>
      </c>
      <c r="G83" s="57">
        <f>ROUND(J83*K83,2)</f>
        <v>392.41</v>
      </c>
      <c r="H83" s="58">
        <f>ROUND((J83*K83)*(100% - G3),2)</f>
        <v>392.41</v>
      </c>
      <c r="I83" s="31">
        <f>ROUND(ROUND(H83,2)*F83,2)</f>
        <v>392.41</v>
      </c>
      <c r="J83">
        <v>306.02</v>
      </c>
      <c r="K83">
        <v>1.2823</v>
      </c>
      <c r="Y83"/>
    </row>
    <row r="84" spans="1:25" customHeight="1" ht="18">
      <c r="A84" s="73" t="s">
        <v>213</v>
      </c>
      <c r="B84" s="74"/>
      <c r="C84" s="75"/>
      <c r="D84" s="76" t="s">
        <v>214</v>
      </c>
      <c r="E84" s="77"/>
      <c r="F84" s="77"/>
      <c r="G84" s="78"/>
      <c r="H84" s="79"/>
      <c r="I84" s="80"/>
      <c r="Y84"/>
    </row>
    <row r="85" spans="1:25">
      <c r="A85" s="11" t="s">
        <v>215</v>
      </c>
      <c r="B85" s="28" t="s">
        <v>23</v>
      </c>
      <c r="C85" s="29" t="s">
        <v>216</v>
      </c>
      <c r="D85" s="81" t="s">
        <v>217</v>
      </c>
      <c r="E85" s="30" t="s">
        <v>26</v>
      </c>
      <c r="F85" s="30">
        <v>24</v>
      </c>
      <c r="G85" s="57">
        <f>ROUND(J85*K85,2)</f>
        <v>509.29</v>
      </c>
      <c r="H85" s="58">
        <f>ROUND((J85*K85)*(100% - G3),2)</f>
        <v>509.29</v>
      </c>
      <c r="I85" s="31">
        <f>ROUND(ROUND(H85,2)*F85,2)</f>
        <v>12222.96</v>
      </c>
      <c r="J85">
        <v>397.17</v>
      </c>
      <c r="K85">
        <v>1.2823</v>
      </c>
      <c r="Y85"/>
    </row>
    <row r="86" spans="1:25" customHeight="1" ht="18">
      <c r="A86" s="65">
        <v>9</v>
      </c>
      <c r="B86" s="66"/>
      <c r="C86" s="67"/>
      <c r="D86" s="85" t="s">
        <v>218</v>
      </c>
      <c r="E86" s="69"/>
      <c r="F86" s="69"/>
      <c r="G86" s="70"/>
      <c r="H86" s="71"/>
      <c r="I86" s="72">
        <f>SUM(I87:I88)</f>
        <v>2405.48</v>
      </c>
      <c r="Y86"/>
    </row>
    <row r="87" spans="1:25" customHeight="1" ht="18">
      <c r="A87" s="73" t="s">
        <v>219</v>
      </c>
      <c r="B87" s="74"/>
      <c r="C87" s="75"/>
      <c r="D87" s="76" t="s">
        <v>220</v>
      </c>
      <c r="E87" s="77"/>
      <c r="F87" s="77"/>
      <c r="G87" s="78"/>
      <c r="H87" s="79"/>
      <c r="I87" s="80"/>
      <c r="Y87"/>
    </row>
    <row r="88" spans="1:25">
      <c r="A88" s="11" t="s">
        <v>221</v>
      </c>
      <c r="B88" s="28" t="s">
        <v>23</v>
      </c>
      <c r="C88" s="29" t="s">
        <v>222</v>
      </c>
      <c r="D88" s="81" t="s">
        <v>223</v>
      </c>
      <c r="E88" s="30" t="s">
        <v>143</v>
      </c>
      <c r="F88" s="30">
        <v>2.5</v>
      </c>
      <c r="G88" s="57">
        <f>ROUND(J88*K88,2)</f>
        <v>962.19</v>
      </c>
      <c r="H88" s="58">
        <f>ROUND((J88*K88)*(100% - G3),2)</f>
        <v>962.19</v>
      </c>
      <c r="I88" s="31">
        <f>ROUND(ROUND(H88,2)*F88,2)</f>
        <v>2405.48</v>
      </c>
      <c r="J88">
        <v>750.36</v>
      </c>
      <c r="K88">
        <v>1.2823</v>
      </c>
      <c r="Y88"/>
    </row>
    <row r="89" spans="1:25" customHeight="1" ht="18">
      <c r="A89" s="65">
        <v>10</v>
      </c>
      <c r="B89" s="66"/>
      <c r="C89" s="67"/>
      <c r="D89" s="85" t="s">
        <v>224</v>
      </c>
      <c r="E89" s="69"/>
      <c r="F89" s="69"/>
      <c r="G89" s="70"/>
      <c r="H89" s="71"/>
      <c r="I89" s="72">
        <f>SUM(I90:I93)</f>
        <v>2106.01</v>
      </c>
      <c r="Y89"/>
    </row>
    <row r="90" spans="1:25" customHeight="1" ht="18">
      <c r="A90" s="73" t="s">
        <v>225</v>
      </c>
      <c r="B90" s="74"/>
      <c r="C90" s="75"/>
      <c r="D90" s="76" t="s">
        <v>226</v>
      </c>
      <c r="E90" s="77"/>
      <c r="F90" s="77"/>
      <c r="G90" s="78"/>
      <c r="H90" s="79"/>
      <c r="I90" s="80"/>
      <c r="Y90"/>
    </row>
    <row r="91" spans="1:25">
      <c r="A91" s="11" t="s">
        <v>227</v>
      </c>
      <c r="B91" s="28" t="s">
        <v>23</v>
      </c>
      <c r="C91" s="29" t="s">
        <v>228</v>
      </c>
      <c r="D91" s="81" t="s">
        <v>229</v>
      </c>
      <c r="E91" s="30" t="s">
        <v>101</v>
      </c>
      <c r="F91" s="30">
        <v>1</v>
      </c>
      <c r="G91" s="57">
        <f>ROUND(J91*K91,2)</f>
        <v>479.41</v>
      </c>
      <c r="H91" s="58">
        <f>ROUND((J91*K91)*(100% - G3),2)</f>
        <v>479.41</v>
      </c>
      <c r="I91" s="31">
        <f>ROUND(ROUND(H91,2)*F91,2)</f>
        <v>479.41</v>
      </c>
      <c r="J91">
        <v>373.87</v>
      </c>
      <c r="K91">
        <v>1.2823</v>
      </c>
      <c r="Y91"/>
    </row>
    <row r="92" spans="1:25" customHeight="1" ht="18">
      <c r="A92" s="73" t="s">
        <v>230</v>
      </c>
      <c r="B92" s="74"/>
      <c r="C92" s="75"/>
      <c r="D92" s="76" t="s">
        <v>231</v>
      </c>
      <c r="E92" s="77"/>
      <c r="F92" s="77"/>
      <c r="G92" s="78"/>
      <c r="H92" s="79"/>
      <c r="I92" s="80"/>
      <c r="Y92"/>
    </row>
    <row r="93" spans="1:25">
      <c r="A93" s="11" t="s">
        <v>232</v>
      </c>
      <c r="B93" s="28" t="s">
        <v>23</v>
      </c>
      <c r="C93" s="29" t="s">
        <v>233</v>
      </c>
      <c r="D93" s="81" t="s">
        <v>234</v>
      </c>
      <c r="E93" s="30" t="s">
        <v>92</v>
      </c>
      <c r="F93" s="30">
        <v>60</v>
      </c>
      <c r="G93" s="57">
        <f>ROUND(J93*K93,2)</f>
        <v>27.11</v>
      </c>
      <c r="H93" s="58">
        <f>ROUND((J93*K93)*(100% - G3),2)</f>
        <v>27.11</v>
      </c>
      <c r="I93" s="31">
        <f>ROUND(ROUND(H93,2)*F93,2)</f>
        <v>1626.6</v>
      </c>
      <c r="J93">
        <v>21.14</v>
      </c>
      <c r="K93">
        <v>1.2823</v>
      </c>
      <c r="Y93"/>
    </row>
    <row r="94" spans="1:25" customHeight="1" ht="18">
      <c r="A94" s="65">
        <v>11</v>
      </c>
      <c r="B94" s="66"/>
      <c r="C94" s="67"/>
      <c r="D94" s="85" t="s">
        <v>235</v>
      </c>
      <c r="E94" s="69"/>
      <c r="F94" s="69"/>
      <c r="G94" s="70"/>
      <c r="H94" s="71"/>
      <c r="I94" s="72">
        <f>SUM(I95:I98)</f>
        <v>2503.22</v>
      </c>
      <c r="Y94"/>
    </row>
    <row r="95" spans="1:25" customHeight="1" ht="18">
      <c r="A95" s="73" t="s">
        <v>236</v>
      </c>
      <c r="B95" s="74"/>
      <c r="C95" s="75"/>
      <c r="D95" s="76" t="s">
        <v>237</v>
      </c>
      <c r="E95" s="77"/>
      <c r="F95" s="77"/>
      <c r="G95" s="78"/>
      <c r="H95" s="79"/>
      <c r="I95" s="80"/>
      <c r="Y95"/>
    </row>
    <row r="96" spans="1:25">
      <c r="A96" s="11" t="s">
        <v>238</v>
      </c>
      <c r="B96" s="28" t="s">
        <v>23</v>
      </c>
      <c r="C96" s="29" t="s">
        <v>239</v>
      </c>
      <c r="D96" s="81" t="s">
        <v>240</v>
      </c>
      <c r="E96" s="30" t="s">
        <v>241</v>
      </c>
      <c r="F96" s="30">
        <v>7</v>
      </c>
      <c r="G96" s="57">
        <f>ROUND(J96*K96,2)</f>
        <v>287.21</v>
      </c>
      <c r="H96" s="58">
        <f>ROUND((J96*K96)*(100% - G3),2)</f>
        <v>287.21</v>
      </c>
      <c r="I96" s="31">
        <f>ROUND(ROUND(H96,2)*F96,2)</f>
        <v>2010.47</v>
      </c>
      <c r="J96">
        <v>223.98</v>
      </c>
      <c r="K96">
        <v>1.2823</v>
      </c>
      <c r="Y96"/>
    </row>
    <row r="97" spans="1:25" customHeight="1" ht="18">
      <c r="A97" s="73" t="s">
        <v>242</v>
      </c>
      <c r="B97" s="74"/>
      <c r="C97" s="75"/>
      <c r="D97" s="76" t="s">
        <v>243</v>
      </c>
      <c r="E97" s="77"/>
      <c r="F97" s="77"/>
      <c r="G97" s="78"/>
      <c r="H97" s="79"/>
      <c r="I97" s="80"/>
      <c r="Y97"/>
    </row>
    <row r="98" spans="1:25">
      <c r="A98" s="11" t="s">
        <v>244</v>
      </c>
      <c r="B98" s="28" t="s">
        <v>23</v>
      </c>
      <c r="C98" s="29" t="s">
        <v>245</v>
      </c>
      <c r="D98" s="81" t="s">
        <v>246</v>
      </c>
      <c r="E98" s="30" t="s">
        <v>101</v>
      </c>
      <c r="F98" s="30">
        <v>15</v>
      </c>
      <c r="G98" s="57">
        <f>ROUND(J98*K98,2)</f>
        <v>32.85</v>
      </c>
      <c r="H98" s="58">
        <f>ROUND((J98*K98)*(100% - G3),2)</f>
        <v>32.85</v>
      </c>
      <c r="I98" s="31">
        <f>ROUND(ROUND(H98,2)*F98,2)</f>
        <v>492.75</v>
      </c>
      <c r="J98">
        <v>25.62</v>
      </c>
      <c r="K98">
        <v>1.2823</v>
      </c>
      <c r="Y98"/>
    </row>
    <row r="99" spans="1:25" customHeight="1" ht="18">
      <c r="A99" s="65">
        <v>12</v>
      </c>
      <c r="B99" s="66"/>
      <c r="C99" s="67"/>
      <c r="D99" s="85" t="s">
        <v>247</v>
      </c>
      <c r="E99" s="69"/>
      <c r="F99" s="69"/>
      <c r="G99" s="70"/>
      <c r="H99" s="71"/>
      <c r="I99" s="72">
        <f>SUM(I100:I103)</f>
        <v>933.95</v>
      </c>
      <c r="Y99"/>
    </row>
    <row r="100" spans="1:25" customHeight="1" ht="18">
      <c r="A100" s="73" t="s">
        <v>248</v>
      </c>
      <c r="B100" s="74"/>
      <c r="C100" s="75"/>
      <c r="D100" s="76" t="s">
        <v>249</v>
      </c>
      <c r="E100" s="77"/>
      <c r="F100" s="77"/>
      <c r="G100" s="78"/>
      <c r="H100" s="79"/>
      <c r="I100" s="80"/>
      <c r="Y100"/>
    </row>
    <row r="101" spans="1:25">
      <c r="A101" s="11" t="s">
        <v>250</v>
      </c>
      <c r="B101" s="28" t="s">
        <v>23</v>
      </c>
      <c r="C101" s="29" t="s">
        <v>251</v>
      </c>
      <c r="D101" s="81" t="s">
        <v>252</v>
      </c>
      <c r="E101" s="30" t="s">
        <v>101</v>
      </c>
      <c r="F101" s="30">
        <v>7</v>
      </c>
      <c r="G101" s="57">
        <f>ROUND(J101*K101,2)</f>
        <v>22.85</v>
      </c>
      <c r="H101" s="58">
        <f>ROUND((J101*K101)*(100% - G3),2)</f>
        <v>22.85</v>
      </c>
      <c r="I101" s="31">
        <f>ROUND(ROUND(H101,2)*F101,2)</f>
        <v>159.95</v>
      </c>
      <c r="J101">
        <v>17.82</v>
      </c>
      <c r="K101">
        <v>1.2823</v>
      </c>
      <c r="Y101"/>
    </row>
    <row r="102" spans="1:25">
      <c r="A102" s="11" t="s">
        <v>253</v>
      </c>
      <c r="B102" s="28" t="s">
        <v>23</v>
      </c>
      <c r="C102" s="29" t="s">
        <v>254</v>
      </c>
      <c r="D102" s="81" t="s">
        <v>255</v>
      </c>
      <c r="E102" s="30" t="s">
        <v>101</v>
      </c>
      <c r="F102" s="30">
        <v>16</v>
      </c>
      <c r="G102" s="57">
        <f>ROUND(J102*K102,2)</f>
        <v>43</v>
      </c>
      <c r="H102" s="58">
        <f>ROUND((J102*K102)*(100% - G3),2)</f>
        <v>43</v>
      </c>
      <c r="I102" s="31">
        <f>ROUND(ROUND(H102,2)*F102,2)</f>
        <v>688</v>
      </c>
      <c r="J102">
        <v>33.53</v>
      </c>
      <c r="K102">
        <v>1.2823</v>
      </c>
      <c r="Y102"/>
    </row>
    <row r="103" spans="1:25">
      <c r="A103" s="11" t="s">
        <v>256</v>
      </c>
      <c r="B103" s="28" t="s">
        <v>23</v>
      </c>
      <c r="C103" s="29" t="s">
        <v>257</v>
      </c>
      <c r="D103" s="81" t="s">
        <v>258</v>
      </c>
      <c r="E103" s="30" t="s">
        <v>101</v>
      </c>
      <c r="F103" s="30">
        <v>2</v>
      </c>
      <c r="G103" s="57">
        <f>ROUND(J103*K103,2)</f>
        <v>43</v>
      </c>
      <c r="H103" s="58">
        <f>ROUND((J103*K103)*(100% - G3),2)</f>
        <v>43</v>
      </c>
      <c r="I103" s="31">
        <f>ROUND(ROUND(H103,2)*F103,2)</f>
        <v>86</v>
      </c>
      <c r="J103">
        <v>33.53</v>
      </c>
      <c r="K103">
        <v>1.2823</v>
      </c>
      <c r="Y103"/>
    </row>
    <row r="104" spans="1:25" customHeight="1" ht="18">
      <c r="A104" s="65">
        <v>13</v>
      </c>
      <c r="B104" s="66"/>
      <c r="C104" s="67"/>
      <c r="D104" s="85" t="s">
        <v>259</v>
      </c>
      <c r="E104" s="69"/>
      <c r="F104" s="69"/>
      <c r="G104" s="70"/>
      <c r="H104" s="71"/>
      <c r="I104" s="72">
        <f>SUM(I105:I108)</f>
        <v>2060.42</v>
      </c>
      <c r="Y104"/>
    </row>
    <row r="105" spans="1:25" customHeight="1" ht="18">
      <c r="A105" s="73" t="s">
        <v>260</v>
      </c>
      <c r="B105" s="74"/>
      <c r="C105" s="75"/>
      <c r="D105" s="76" t="s">
        <v>261</v>
      </c>
      <c r="E105" s="77"/>
      <c r="F105" s="77"/>
      <c r="G105" s="78"/>
      <c r="H105" s="79"/>
      <c r="I105" s="80"/>
      <c r="Y105"/>
    </row>
    <row r="106" spans="1:25">
      <c r="A106" s="11" t="s">
        <v>262</v>
      </c>
      <c r="B106" s="28" t="s">
        <v>23</v>
      </c>
      <c r="C106" s="29" t="s">
        <v>263</v>
      </c>
      <c r="D106" s="81" t="s">
        <v>264</v>
      </c>
      <c r="E106" s="30" t="s">
        <v>101</v>
      </c>
      <c r="F106" s="30">
        <v>3</v>
      </c>
      <c r="G106" s="57">
        <f>ROUND(J106*K106,2)</f>
        <v>392.19</v>
      </c>
      <c r="H106" s="58">
        <f>ROUND((J106*K106)*(100% - G3),2)</f>
        <v>392.19</v>
      </c>
      <c r="I106" s="31">
        <f>ROUND(ROUND(H106,2)*F106,2)</f>
        <v>1176.57</v>
      </c>
      <c r="J106">
        <v>305.85</v>
      </c>
      <c r="K106">
        <v>1.2823</v>
      </c>
      <c r="Y106"/>
    </row>
    <row r="107" spans="1:25" customHeight="1" ht="18">
      <c r="A107" s="73" t="s">
        <v>265</v>
      </c>
      <c r="B107" s="74"/>
      <c r="C107" s="75"/>
      <c r="D107" s="76" t="s">
        <v>266</v>
      </c>
      <c r="E107" s="77"/>
      <c r="F107" s="77"/>
      <c r="G107" s="78"/>
      <c r="H107" s="79"/>
      <c r="I107" s="80"/>
      <c r="Y107"/>
    </row>
    <row r="108" spans="1:25">
      <c r="A108" s="11" t="s">
        <v>267</v>
      </c>
      <c r="B108" s="28" t="s">
        <v>23</v>
      </c>
      <c r="C108" s="29" t="s">
        <v>268</v>
      </c>
      <c r="D108" s="81" t="s">
        <v>269</v>
      </c>
      <c r="E108" s="30" t="s">
        <v>101</v>
      </c>
      <c r="F108" s="30">
        <v>5</v>
      </c>
      <c r="G108" s="57">
        <f>ROUND(J108*K108,2)</f>
        <v>176.77</v>
      </c>
      <c r="H108" s="58">
        <f>ROUND((J108*K108)*(100% - G3),2)</f>
        <v>176.77</v>
      </c>
      <c r="I108" s="31">
        <f>ROUND(ROUND(H108,2)*F108,2)</f>
        <v>883.85</v>
      </c>
      <c r="J108">
        <v>137.85</v>
      </c>
      <c r="K108">
        <v>1.2823</v>
      </c>
      <c r="Y108"/>
    </row>
    <row r="109" spans="1:25" customHeight="1" ht="18">
      <c r="A109" s="65">
        <v>14</v>
      </c>
      <c r="B109" s="66"/>
      <c r="C109" s="67"/>
      <c r="D109" s="85" t="s">
        <v>270</v>
      </c>
      <c r="E109" s="69"/>
      <c r="F109" s="69"/>
      <c r="G109" s="70"/>
      <c r="H109" s="71"/>
      <c r="I109" s="72">
        <f>SUM(I110:I111)</f>
        <v>303.6</v>
      </c>
      <c r="Y109"/>
    </row>
    <row r="110" spans="1:25" customHeight="1" ht="18">
      <c r="A110" s="73" t="s">
        <v>271</v>
      </c>
      <c r="B110" s="74"/>
      <c r="C110" s="75"/>
      <c r="D110" s="76" t="s">
        <v>272</v>
      </c>
      <c r="E110" s="77"/>
      <c r="F110" s="77"/>
      <c r="G110" s="78"/>
      <c r="H110" s="79"/>
      <c r="I110" s="80"/>
      <c r="Y110"/>
    </row>
    <row r="111" spans="1:25">
      <c r="A111" s="11" t="s">
        <v>273</v>
      </c>
      <c r="B111" s="28" t="s">
        <v>23</v>
      </c>
      <c r="C111" s="29" t="s">
        <v>274</v>
      </c>
      <c r="D111" s="81" t="s">
        <v>275</v>
      </c>
      <c r="E111" s="30" t="s">
        <v>26</v>
      </c>
      <c r="F111" s="30">
        <v>40</v>
      </c>
      <c r="G111" s="57">
        <f>ROUND(J111*K111,2)</f>
        <v>7.59</v>
      </c>
      <c r="H111" s="58">
        <f>ROUND((J111*K111)*(100% - G3),2)</f>
        <v>7.59</v>
      </c>
      <c r="I111" s="31">
        <f>ROUND(ROUND(H111,2)*F111,2)</f>
        <v>303.6</v>
      </c>
      <c r="J111">
        <v>5.92</v>
      </c>
      <c r="K111">
        <v>1.2823</v>
      </c>
      <c r="Y111"/>
    </row>
    <row r="112" spans="1:25" customHeight="1" ht="18">
      <c r="A112" s="65">
        <v>15</v>
      </c>
      <c r="B112" s="66"/>
      <c r="C112" s="67"/>
      <c r="D112" s="85" t="s">
        <v>276</v>
      </c>
      <c r="E112" s="69"/>
      <c r="F112" s="69"/>
      <c r="G112" s="70"/>
      <c r="H112" s="71"/>
      <c r="I112" s="72">
        <f>SUM(I113:I116)</f>
        <v>1203.25</v>
      </c>
      <c r="Y112"/>
    </row>
    <row r="113" spans="1:25" customHeight="1" ht="18">
      <c r="A113" s="73" t="s">
        <v>277</v>
      </c>
      <c r="B113" s="74"/>
      <c r="C113" s="75"/>
      <c r="D113" s="76" t="s">
        <v>278</v>
      </c>
      <c r="E113" s="77"/>
      <c r="F113" s="77"/>
      <c r="G113" s="78"/>
      <c r="H113" s="79"/>
      <c r="I113" s="80"/>
      <c r="Y113"/>
    </row>
    <row r="114" spans="1:25">
      <c r="A114" s="11" t="s">
        <v>279</v>
      </c>
      <c r="B114" s="28" t="s">
        <v>23</v>
      </c>
      <c r="C114" s="29" t="s">
        <v>280</v>
      </c>
      <c r="D114" s="81" t="s">
        <v>281</v>
      </c>
      <c r="E114" s="30" t="s">
        <v>101</v>
      </c>
      <c r="F114" s="30">
        <v>1</v>
      </c>
      <c r="G114" s="57">
        <f>ROUND(J114*K114,2)</f>
        <v>1066.19</v>
      </c>
      <c r="H114" s="58">
        <f>ROUND((J114*K114)*(100% - G3),2)</f>
        <v>1066.19</v>
      </c>
      <c r="I114" s="31">
        <f>ROUND(ROUND(H114,2)*F114,2)</f>
        <v>1066.19</v>
      </c>
      <c r="J114">
        <v>831.47</v>
      </c>
      <c r="K114">
        <v>1.2823</v>
      </c>
      <c r="Y114"/>
    </row>
    <row r="115" spans="1:25" customHeight="1" ht="18">
      <c r="A115" s="73" t="s">
        <v>282</v>
      </c>
      <c r="B115" s="74"/>
      <c r="C115" s="75"/>
      <c r="D115" s="76" t="s">
        <v>283</v>
      </c>
      <c r="E115" s="77"/>
      <c r="F115" s="77"/>
      <c r="G115" s="78"/>
      <c r="H115" s="79"/>
      <c r="I115" s="80"/>
      <c r="Y115"/>
    </row>
    <row r="116" spans="1:25">
      <c r="A116" s="11" t="s">
        <v>284</v>
      </c>
      <c r="B116" s="28" t="s">
        <v>23</v>
      </c>
      <c r="C116" s="29" t="s">
        <v>285</v>
      </c>
      <c r="D116" s="81" t="s">
        <v>286</v>
      </c>
      <c r="E116" s="30" t="s">
        <v>101</v>
      </c>
      <c r="F116" s="30">
        <v>2</v>
      </c>
      <c r="G116" s="57">
        <f>ROUND(J116*K116,2)</f>
        <v>68.53</v>
      </c>
      <c r="H116" s="58">
        <f>ROUND((J116*K116)*(100% - G3),2)</f>
        <v>68.53</v>
      </c>
      <c r="I116" s="31">
        <f>ROUND(ROUND(H116,2)*F116,2)</f>
        <v>137.06</v>
      </c>
      <c r="J116">
        <v>53.44</v>
      </c>
      <c r="K116">
        <v>1.2823</v>
      </c>
      <c r="Y116"/>
    </row>
    <row r="117" spans="1:25" customHeight="1" ht="18">
      <c r="A117" s="65">
        <v>16</v>
      </c>
      <c r="B117" s="66"/>
      <c r="C117" s="67"/>
      <c r="D117" s="85" t="s">
        <v>287</v>
      </c>
      <c r="E117" s="69"/>
      <c r="F117" s="69"/>
      <c r="G117" s="70"/>
      <c r="H117" s="71"/>
      <c r="I117" s="72">
        <f>SUM(I118:I121)</f>
        <v>2218.08</v>
      </c>
      <c r="Y117"/>
    </row>
    <row r="118" spans="1:25" customHeight="1" ht="18">
      <c r="A118" s="73" t="s">
        <v>288</v>
      </c>
      <c r="B118" s="74"/>
      <c r="C118" s="75"/>
      <c r="D118" s="76" t="s">
        <v>289</v>
      </c>
      <c r="E118" s="77"/>
      <c r="F118" s="77"/>
      <c r="G118" s="78"/>
      <c r="H118" s="79"/>
      <c r="I118" s="80"/>
      <c r="Y118"/>
    </row>
    <row r="119" spans="1:25">
      <c r="A119" s="11" t="s">
        <v>290</v>
      </c>
      <c r="B119" s="28" t="s">
        <v>23</v>
      </c>
      <c r="C119" s="29" t="s">
        <v>291</v>
      </c>
      <c r="D119" s="81" t="s">
        <v>292</v>
      </c>
      <c r="E119" s="30" t="s">
        <v>293</v>
      </c>
      <c r="F119" s="30">
        <v>24</v>
      </c>
      <c r="G119" s="57">
        <f>ROUND(J119*K119,2)</f>
        <v>31.22</v>
      </c>
      <c r="H119" s="58">
        <f>ROUND((J119*K119)*(100% - G3),2)</f>
        <v>31.22</v>
      </c>
      <c r="I119" s="31">
        <f>ROUND(ROUND(H119,2)*F119,2)</f>
        <v>749.28</v>
      </c>
      <c r="J119">
        <v>24.35</v>
      </c>
      <c r="K119">
        <v>1.2823</v>
      </c>
      <c r="Y119"/>
    </row>
    <row r="120" spans="1:25">
      <c r="A120" s="11" t="s">
        <v>294</v>
      </c>
      <c r="B120" s="28" t="s">
        <v>23</v>
      </c>
      <c r="C120" s="29" t="s">
        <v>295</v>
      </c>
      <c r="D120" s="81" t="s">
        <v>296</v>
      </c>
      <c r="E120" s="30" t="s">
        <v>293</v>
      </c>
      <c r="F120" s="30">
        <v>24</v>
      </c>
      <c r="G120" s="57">
        <f>ROUND(J120*K120,2)</f>
        <v>36.42</v>
      </c>
      <c r="H120" s="58">
        <f>ROUND((J120*K120)*(100% - G3),2)</f>
        <v>36.42</v>
      </c>
      <c r="I120" s="31">
        <f>ROUND(ROUND(H120,2)*F120,2)</f>
        <v>874.08</v>
      </c>
      <c r="J120">
        <v>28.4</v>
      </c>
      <c r="K120">
        <v>1.2823</v>
      </c>
      <c r="Y120"/>
    </row>
    <row r="121" spans="1:25">
      <c r="A121" s="11" t="s">
        <v>297</v>
      </c>
      <c r="B121" s="28" t="s">
        <v>23</v>
      </c>
      <c r="C121" s="29" t="s">
        <v>298</v>
      </c>
      <c r="D121" s="81" t="s">
        <v>299</v>
      </c>
      <c r="E121" s="30" t="s">
        <v>293</v>
      </c>
      <c r="F121" s="30">
        <v>16</v>
      </c>
      <c r="G121" s="57">
        <f>ROUND(J121*K121,2)</f>
        <v>37.17</v>
      </c>
      <c r="H121" s="58">
        <f>ROUND((J121*K121)*(100% - G3),2)</f>
        <v>37.17</v>
      </c>
      <c r="I121" s="31">
        <f>ROUND(ROUND(H121,2)*F121,2)</f>
        <v>594.72</v>
      </c>
      <c r="J121">
        <v>28.99</v>
      </c>
      <c r="K121">
        <v>1.2823</v>
      </c>
      <c r="Y121"/>
    </row>
    <row r="122" spans="1:25" customHeight="1" ht="18">
      <c r="A122" s="65">
        <v>17</v>
      </c>
      <c r="B122" s="66"/>
      <c r="C122" s="67"/>
      <c r="D122" s="85" t="s">
        <v>300</v>
      </c>
      <c r="E122" s="69"/>
      <c r="F122" s="69"/>
      <c r="G122" s="70"/>
      <c r="H122" s="71"/>
      <c r="I122" s="72">
        <f>SUM(I123:I126)</f>
        <v>3374.25</v>
      </c>
      <c r="Y122"/>
    </row>
    <row r="123" spans="1:25" customHeight="1" ht="18">
      <c r="A123" s="73" t="s">
        <v>301</v>
      </c>
      <c r="B123" s="74"/>
      <c r="C123" s="75"/>
      <c r="D123" s="76" t="s">
        <v>302</v>
      </c>
      <c r="E123" s="77"/>
      <c r="F123" s="77"/>
      <c r="G123" s="78"/>
      <c r="H123" s="79"/>
      <c r="I123" s="80"/>
      <c r="Y123"/>
    </row>
    <row r="124" spans="1:25">
      <c r="A124" s="11" t="s">
        <v>303</v>
      </c>
      <c r="B124" s="28" t="s">
        <v>23</v>
      </c>
      <c r="C124" s="29" t="s">
        <v>304</v>
      </c>
      <c r="D124" s="81" t="s">
        <v>305</v>
      </c>
      <c r="E124" s="30" t="s">
        <v>26</v>
      </c>
      <c r="F124" s="30">
        <v>35</v>
      </c>
      <c r="G124" s="57">
        <f>ROUND(J124*K124,2)</f>
        <v>50.64</v>
      </c>
      <c r="H124" s="58">
        <f>ROUND((J124*K124)*(100% - G3),2)</f>
        <v>50.64</v>
      </c>
      <c r="I124" s="31">
        <f>ROUND(ROUND(H124,2)*F124,2)</f>
        <v>1772.4</v>
      </c>
      <c r="J124">
        <v>39.49</v>
      </c>
      <c r="K124">
        <v>1.2823</v>
      </c>
      <c r="Y124"/>
    </row>
    <row r="125" spans="1:25" customHeight="1" ht="18">
      <c r="A125" s="73" t="s">
        <v>306</v>
      </c>
      <c r="B125" s="74"/>
      <c r="C125" s="75"/>
      <c r="D125" s="76" t="s">
        <v>307</v>
      </c>
      <c r="E125" s="77"/>
      <c r="F125" s="77"/>
      <c r="G125" s="78"/>
      <c r="H125" s="79"/>
      <c r="I125" s="80"/>
      <c r="Y125"/>
    </row>
    <row r="126" spans="1:25">
      <c r="A126" s="11" t="s">
        <v>308</v>
      </c>
      <c r="B126" s="28" t="s">
        <v>23</v>
      </c>
      <c r="C126" s="29" t="s">
        <v>309</v>
      </c>
      <c r="D126" s="81" t="s">
        <v>310</v>
      </c>
      <c r="E126" s="30" t="s">
        <v>26</v>
      </c>
      <c r="F126" s="30">
        <v>15</v>
      </c>
      <c r="G126" s="57">
        <f>ROUND(J126*K126,2)</f>
        <v>106.79</v>
      </c>
      <c r="H126" s="58">
        <f>ROUND((J126*K126)*(100% - G3),2)</f>
        <v>106.79</v>
      </c>
      <c r="I126" s="31">
        <f>ROUND(ROUND(H126,2)*F126,2)</f>
        <v>1601.85</v>
      </c>
      <c r="J126">
        <v>83.28</v>
      </c>
      <c r="K126">
        <v>1.2823</v>
      </c>
      <c r="Y126"/>
    </row>
    <row r="127" spans="1:25" customHeight="1" ht="18">
      <c r="A127" s="65">
        <v>18</v>
      </c>
      <c r="B127" s="66"/>
      <c r="C127" s="67"/>
      <c r="D127" s="85" t="s">
        <v>311</v>
      </c>
      <c r="E127" s="69"/>
      <c r="F127" s="69"/>
      <c r="G127" s="70"/>
      <c r="H127" s="71"/>
      <c r="I127" s="72">
        <f>SUM(I128:I133)</f>
        <v>15726.96</v>
      </c>
      <c r="Y127"/>
    </row>
    <row r="128" spans="1:25" customHeight="1" ht="18">
      <c r="A128" s="73" t="s">
        <v>312</v>
      </c>
      <c r="B128" s="74"/>
      <c r="C128" s="75"/>
      <c r="D128" s="76" t="s">
        <v>313</v>
      </c>
      <c r="E128" s="77"/>
      <c r="F128" s="77"/>
      <c r="G128" s="78"/>
      <c r="H128" s="79"/>
      <c r="I128" s="80"/>
      <c r="Y128"/>
    </row>
    <row r="129" spans="1:25">
      <c r="A129" s="11" t="s">
        <v>314</v>
      </c>
      <c r="B129" s="28" t="s">
        <v>23</v>
      </c>
      <c r="C129" s="29" t="s">
        <v>315</v>
      </c>
      <c r="D129" s="81" t="s">
        <v>316</v>
      </c>
      <c r="E129" s="30" t="s">
        <v>26</v>
      </c>
      <c r="F129" s="30">
        <v>37.3</v>
      </c>
      <c r="G129" s="57">
        <f>ROUND(J129*K129,2)</f>
        <v>52.23</v>
      </c>
      <c r="H129" s="58">
        <f>ROUND((J129*K129)*(100% - G3),2)</f>
        <v>52.23</v>
      </c>
      <c r="I129" s="31">
        <f>ROUND(ROUND(H129,2)*F129,2)</f>
        <v>1948.18</v>
      </c>
      <c r="J129">
        <v>40.73</v>
      </c>
      <c r="K129">
        <v>1.2823</v>
      </c>
      <c r="Y129"/>
    </row>
    <row r="130" spans="1:25" customHeight="1" ht="18">
      <c r="A130" s="73" t="s">
        <v>317</v>
      </c>
      <c r="B130" s="74"/>
      <c r="C130" s="75"/>
      <c r="D130" s="76" t="s">
        <v>318</v>
      </c>
      <c r="E130" s="77"/>
      <c r="F130" s="77"/>
      <c r="G130" s="78"/>
      <c r="H130" s="79"/>
      <c r="I130" s="80"/>
      <c r="Y130"/>
    </row>
    <row r="131" spans="1:25">
      <c r="A131" s="11" t="s">
        <v>319</v>
      </c>
      <c r="B131" s="28" t="s">
        <v>23</v>
      </c>
      <c r="C131" s="29" t="s">
        <v>320</v>
      </c>
      <c r="D131" s="81" t="s">
        <v>321</v>
      </c>
      <c r="E131" s="30" t="s">
        <v>26</v>
      </c>
      <c r="F131" s="30">
        <v>37.3</v>
      </c>
      <c r="G131" s="57">
        <f>ROUND(J131*K131,2)</f>
        <v>104.84</v>
      </c>
      <c r="H131" s="58">
        <f>ROUND((J131*K131)*(100% - G3),2)</f>
        <v>104.84</v>
      </c>
      <c r="I131" s="31">
        <f>ROUND(ROUND(H131,2)*F131,2)</f>
        <v>3910.53</v>
      </c>
      <c r="J131">
        <v>81.76</v>
      </c>
      <c r="K131">
        <v>1.2823</v>
      </c>
      <c r="Y131"/>
    </row>
    <row r="132" spans="1:25" customHeight="1" ht="18">
      <c r="A132" s="73" t="s">
        <v>322</v>
      </c>
      <c r="B132" s="74"/>
      <c r="C132" s="75"/>
      <c r="D132" s="76" t="s">
        <v>323</v>
      </c>
      <c r="E132" s="77"/>
      <c r="F132" s="77"/>
      <c r="G132" s="78"/>
      <c r="H132" s="79"/>
      <c r="I132" s="80"/>
      <c r="Y132"/>
    </row>
    <row r="133" spans="1:25">
      <c r="A133" s="11" t="s">
        <v>324</v>
      </c>
      <c r="B133" s="28" t="s">
        <v>23</v>
      </c>
      <c r="C133" s="29" t="s">
        <v>325</v>
      </c>
      <c r="D133" s="81" t="s">
        <v>326</v>
      </c>
      <c r="E133" s="30" t="s">
        <v>26</v>
      </c>
      <c r="F133" s="30">
        <v>25</v>
      </c>
      <c r="G133" s="57">
        <f>ROUND(J133*K133,2)</f>
        <v>394.73</v>
      </c>
      <c r="H133" s="58">
        <f>ROUND((J133*K133)*(100% - G3),2)</f>
        <v>394.73</v>
      </c>
      <c r="I133" s="31">
        <f>ROUND(ROUND(H133,2)*F133,2)</f>
        <v>9868.25</v>
      </c>
      <c r="J133">
        <v>307.83</v>
      </c>
      <c r="K133">
        <v>1.2823</v>
      </c>
      <c r="Y133"/>
    </row>
    <row r="134" spans="1:25" customHeight="1" ht="18">
      <c r="A134" s="65">
        <v>19</v>
      </c>
      <c r="B134" s="66"/>
      <c r="C134" s="67"/>
      <c r="D134" s="85" t="s">
        <v>327</v>
      </c>
      <c r="E134" s="69"/>
      <c r="F134" s="69"/>
      <c r="G134" s="70"/>
      <c r="H134" s="71"/>
      <c r="I134" s="72">
        <f>SUM(I135:I137)</f>
        <v>569.1</v>
      </c>
      <c r="Y134"/>
    </row>
    <row r="135" spans="1:25" customHeight="1" ht="18">
      <c r="A135" s="73" t="s">
        <v>328</v>
      </c>
      <c r="B135" s="74"/>
      <c r="C135" s="75"/>
      <c r="D135" s="76" t="s">
        <v>329</v>
      </c>
      <c r="E135" s="77"/>
      <c r="F135" s="77"/>
      <c r="G135" s="78"/>
      <c r="H135" s="79"/>
      <c r="I135" s="80"/>
      <c r="Y135"/>
    </row>
    <row r="136" spans="1:25">
      <c r="A136" s="11" t="s">
        <v>330</v>
      </c>
      <c r="B136" s="28" t="s">
        <v>23</v>
      </c>
      <c r="C136" s="29" t="s">
        <v>331</v>
      </c>
      <c r="D136" s="81" t="s">
        <v>332</v>
      </c>
      <c r="E136" s="30" t="s">
        <v>92</v>
      </c>
      <c r="F136" s="30">
        <v>30</v>
      </c>
      <c r="G136" s="57">
        <f>ROUND(J136*K136,2)</f>
        <v>4.56</v>
      </c>
      <c r="H136" s="58">
        <f>ROUND((J136*K136)*(100% - G3),2)</f>
        <v>4.56</v>
      </c>
      <c r="I136" s="31">
        <f>ROUND(ROUND(H136,2)*F136,2)</f>
        <v>136.8</v>
      </c>
      <c r="J136">
        <v>3.56</v>
      </c>
      <c r="K136">
        <v>1.2823</v>
      </c>
      <c r="Y136"/>
    </row>
    <row r="137" spans="1:25">
      <c r="A137" s="11" t="s">
        <v>333</v>
      </c>
      <c r="B137" s="28" t="s">
        <v>23</v>
      </c>
      <c r="C137" s="29" t="s">
        <v>334</v>
      </c>
      <c r="D137" s="81" t="s">
        <v>335</v>
      </c>
      <c r="E137" s="30" t="s">
        <v>92</v>
      </c>
      <c r="F137" s="30">
        <v>30</v>
      </c>
      <c r="G137" s="57">
        <f>ROUND(J137*K137,2)</f>
        <v>14.41</v>
      </c>
      <c r="H137" s="58">
        <f>ROUND((J137*K137)*(100% - G3),2)</f>
        <v>14.41</v>
      </c>
      <c r="I137" s="31">
        <f>ROUND(ROUND(H137,2)*F137,2)</f>
        <v>432.3</v>
      </c>
      <c r="J137">
        <v>11.24</v>
      </c>
      <c r="K137">
        <v>1.2823</v>
      </c>
      <c r="Y137"/>
    </row>
    <row r="138" spans="1:25" customHeight="1" ht="18">
      <c r="A138" s="65">
        <v>20</v>
      </c>
      <c r="B138" s="66"/>
      <c r="C138" s="67"/>
      <c r="D138" s="85" t="s">
        <v>336</v>
      </c>
      <c r="E138" s="69"/>
      <c r="F138" s="69"/>
      <c r="G138" s="70"/>
      <c r="H138" s="71"/>
      <c r="I138" s="72">
        <f>SUM(I139:I145)</f>
        <v>6036.18</v>
      </c>
      <c r="Y138"/>
    </row>
    <row r="139" spans="1:25" customHeight="1" ht="18">
      <c r="A139" s="73" t="s">
        <v>337</v>
      </c>
      <c r="B139" s="74"/>
      <c r="C139" s="75"/>
      <c r="D139" s="76" t="s">
        <v>338</v>
      </c>
      <c r="E139" s="77"/>
      <c r="F139" s="77"/>
      <c r="G139" s="78"/>
      <c r="H139" s="79"/>
      <c r="I139" s="80"/>
      <c r="Y139"/>
    </row>
    <row r="140" spans="1:25">
      <c r="A140" s="11" t="s">
        <v>339</v>
      </c>
      <c r="B140" s="28" t="s">
        <v>23</v>
      </c>
      <c r="C140" s="29" t="s">
        <v>340</v>
      </c>
      <c r="D140" s="81" t="s">
        <v>341</v>
      </c>
      <c r="E140" s="30" t="s">
        <v>26</v>
      </c>
      <c r="F140" s="30">
        <v>70</v>
      </c>
      <c r="G140" s="57">
        <f>ROUND(J140*K140,2)</f>
        <v>20.77</v>
      </c>
      <c r="H140" s="58">
        <f>ROUND((J140*K140)*(100% - G3),2)</f>
        <v>20.77</v>
      </c>
      <c r="I140" s="31">
        <f>ROUND(ROUND(H140,2)*F140,2)</f>
        <v>1453.9</v>
      </c>
      <c r="J140">
        <v>16.2</v>
      </c>
      <c r="K140">
        <v>1.2823</v>
      </c>
      <c r="Y140"/>
    </row>
    <row r="141" spans="1:25">
      <c r="A141" s="11" t="s">
        <v>342</v>
      </c>
      <c r="B141" s="28" t="s">
        <v>23</v>
      </c>
      <c r="C141" s="29" t="s">
        <v>343</v>
      </c>
      <c r="D141" s="81" t="s">
        <v>344</v>
      </c>
      <c r="E141" s="30" t="s">
        <v>26</v>
      </c>
      <c r="F141" s="30">
        <v>70</v>
      </c>
      <c r="G141" s="57">
        <f>ROUND(J141*K141,2)</f>
        <v>41.74</v>
      </c>
      <c r="H141" s="58">
        <f>ROUND((J141*K141)*(100% - G3),2)</f>
        <v>41.74</v>
      </c>
      <c r="I141" s="31">
        <f>ROUND(ROUND(H141,2)*F141,2)</f>
        <v>2921.8</v>
      </c>
      <c r="J141">
        <v>32.55</v>
      </c>
      <c r="K141">
        <v>1.2823</v>
      </c>
      <c r="Y141"/>
    </row>
    <row r="142" spans="1:25" customHeight="1" ht="18">
      <c r="A142" s="73" t="s">
        <v>345</v>
      </c>
      <c r="B142" s="74"/>
      <c r="C142" s="75"/>
      <c r="D142" s="76" t="s">
        <v>346</v>
      </c>
      <c r="E142" s="77"/>
      <c r="F142" s="77"/>
      <c r="G142" s="78"/>
      <c r="H142" s="79"/>
      <c r="I142" s="80"/>
      <c r="Y142"/>
    </row>
    <row r="143" spans="1:25">
      <c r="A143" s="11" t="s">
        <v>347</v>
      </c>
      <c r="B143" s="28" t="s">
        <v>23</v>
      </c>
      <c r="C143" s="29" t="s">
        <v>348</v>
      </c>
      <c r="D143" s="81" t="s">
        <v>349</v>
      </c>
      <c r="E143" s="30" t="s">
        <v>26</v>
      </c>
      <c r="F143" s="30">
        <v>4</v>
      </c>
      <c r="G143" s="57">
        <f>ROUND(J143*K143,2)</f>
        <v>93.52</v>
      </c>
      <c r="H143" s="58">
        <f>ROUND((J143*K143)*(100% - G3),2)</f>
        <v>93.52</v>
      </c>
      <c r="I143" s="31">
        <f>ROUND(ROUND(H143,2)*F143,2)</f>
        <v>374.08</v>
      </c>
      <c r="J143">
        <v>72.93</v>
      </c>
      <c r="K143">
        <v>1.2823</v>
      </c>
      <c r="Y143"/>
    </row>
    <row r="144" spans="1:25" customHeight="1" ht="18">
      <c r="A144" s="73" t="s">
        <v>350</v>
      </c>
      <c r="B144" s="74"/>
      <c r="C144" s="75"/>
      <c r="D144" s="76" t="s">
        <v>351</v>
      </c>
      <c r="E144" s="77"/>
      <c r="F144" s="77"/>
      <c r="G144" s="78"/>
      <c r="H144" s="79"/>
      <c r="I144" s="80"/>
      <c r="Y144"/>
    </row>
    <row r="145" spans="1:25">
      <c r="A145" s="11" t="s">
        <v>352</v>
      </c>
      <c r="B145" s="28" t="s">
        <v>23</v>
      </c>
      <c r="C145" s="29" t="s">
        <v>353</v>
      </c>
      <c r="D145" s="81" t="s">
        <v>354</v>
      </c>
      <c r="E145" s="30" t="s">
        <v>26</v>
      </c>
      <c r="F145" s="30">
        <v>40</v>
      </c>
      <c r="G145" s="57">
        <f>ROUND(J145*K145,2)</f>
        <v>32.16</v>
      </c>
      <c r="H145" s="58">
        <f>ROUND((J145*K145)*(100% - G3),2)</f>
        <v>32.16</v>
      </c>
      <c r="I145" s="31">
        <f>ROUND(ROUND(H145,2)*F145,2)</f>
        <v>1286.4</v>
      </c>
      <c r="J145">
        <v>25.08</v>
      </c>
      <c r="K145">
        <v>1.2823</v>
      </c>
      <c r="Y145"/>
    </row>
    <row r="146" spans="1:25" customHeight="1" ht="18">
      <c r="A146" s="65">
        <v>21</v>
      </c>
      <c r="B146" s="66"/>
      <c r="C146" s="67"/>
      <c r="D146" s="85" t="s">
        <v>355</v>
      </c>
      <c r="E146" s="69"/>
      <c r="F146" s="69"/>
      <c r="G146" s="70"/>
      <c r="H146" s="71"/>
      <c r="I146" s="72">
        <f>SUM(I147:I148)</f>
        <v>532.12</v>
      </c>
      <c r="Y146"/>
    </row>
    <row r="147" spans="1:25" customHeight="1" ht="18">
      <c r="A147" s="73" t="s">
        <v>356</v>
      </c>
      <c r="B147" s="74"/>
      <c r="C147" s="75"/>
      <c r="D147" s="76" t="s">
        <v>357</v>
      </c>
      <c r="E147" s="77"/>
      <c r="F147" s="77"/>
      <c r="G147" s="78"/>
      <c r="H147" s="79"/>
      <c r="I147" s="80"/>
      <c r="Y147"/>
    </row>
    <row r="148" spans="1:25">
      <c r="A148" s="11" t="s">
        <v>358</v>
      </c>
      <c r="B148" s="28" t="s">
        <v>23</v>
      </c>
      <c r="C148" s="29" t="s">
        <v>359</v>
      </c>
      <c r="D148" s="81" t="s">
        <v>360</v>
      </c>
      <c r="E148" s="30" t="s">
        <v>92</v>
      </c>
      <c r="F148" s="30">
        <v>35.1</v>
      </c>
      <c r="G148" s="57">
        <f>ROUND(J148*K148,2)</f>
        <v>15.16</v>
      </c>
      <c r="H148" s="58">
        <f>ROUND((J148*K148)*(100% - G3),2)</f>
        <v>15.16</v>
      </c>
      <c r="I148" s="31">
        <f>ROUND(ROUND(H148,2)*F148,2)</f>
        <v>532.12</v>
      </c>
      <c r="J148">
        <v>11.82</v>
      </c>
      <c r="K148">
        <v>1.2823</v>
      </c>
      <c r="Y148"/>
    </row>
    <row r="149" spans="1:25" customHeight="1" ht="18">
      <c r="A149" s="65">
        <v>22</v>
      </c>
      <c r="B149" s="66"/>
      <c r="C149" s="67"/>
      <c r="D149" s="85" t="s">
        <v>361</v>
      </c>
      <c r="E149" s="69"/>
      <c r="F149" s="69"/>
      <c r="G149" s="70"/>
      <c r="H149" s="71"/>
      <c r="I149" s="72">
        <f>SUM(I150:I151)</f>
        <v>1596.45</v>
      </c>
      <c r="Y149"/>
    </row>
    <row r="150" spans="1:25" customHeight="1" ht="18">
      <c r="A150" s="73" t="s">
        <v>362</v>
      </c>
      <c r="B150" s="74"/>
      <c r="C150" s="75"/>
      <c r="D150" s="76" t="s">
        <v>363</v>
      </c>
      <c r="E150" s="77"/>
      <c r="F150" s="77"/>
      <c r="G150" s="78"/>
      <c r="H150" s="79"/>
      <c r="I150" s="80"/>
      <c r="Y150"/>
    </row>
    <row r="151" spans="1:25">
      <c r="A151" s="11" t="s">
        <v>364</v>
      </c>
      <c r="B151" s="28" t="s">
        <v>23</v>
      </c>
      <c r="C151" s="29" t="s">
        <v>365</v>
      </c>
      <c r="D151" s="81" t="s">
        <v>366</v>
      </c>
      <c r="E151" s="30" t="s">
        <v>143</v>
      </c>
      <c r="F151" s="30">
        <v>15</v>
      </c>
      <c r="G151" s="57">
        <f>ROUND(J151*K151,2)</f>
        <v>106.43</v>
      </c>
      <c r="H151" s="58">
        <f>ROUND((J151*K151)*(100% - G3),2)</f>
        <v>106.43</v>
      </c>
      <c r="I151" s="31">
        <f>ROUND(ROUND(H151,2)*F151,2)</f>
        <v>1596.45</v>
      </c>
      <c r="J151">
        <v>83.0</v>
      </c>
      <c r="K151">
        <v>1.2823</v>
      </c>
      <c r="Y151"/>
    </row>
    <row r="152" spans="1:25" customHeight="1" ht="18">
      <c r="A152" s="65">
        <v>23</v>
      </c>
      <c r="B152" s="66"/>
      <c r="C152" s="67"/>
      <c r="D152" s="85" t="s">
        <v>367</v>
      </c>
      <c r="E152" s="69"/>
      <c r="F152" s="69"/>
      <c r="G152" s="70"/>
      <c r="H152" s="71"/>
      <c r="I152" s="72">
        <f>SUM(I153:I156)</f>
        <v>8250.09</v>
      </c>
      <c r="Y152"/>
    </row>
    <row r="153" spans="1:25" customHeight="1" ht="18">
      <c r="A153" s="73" t="s">
        <v>368</v>
      </c>
      <c r="B153" s="74"/>
      <c r="C153" s="75"/>
      <c r="D153" s="76" t="s">
        <v>369</v>
      </c>
      <c r="E153" s="77"/>
      <c r="F153" s="77"/>
      <c r="G153" s="78"/>
      <c r="H153" s="79"/>
      <c r="I153" s="80"/>
      <c r="Y153"/>
    </row>
    <row r="154" spans="1:25">
      <c r="A154" s="11" t="s">
        <v>370</v>
      </c>
      <c r="B154" s="28" t="s">
        <v>23</v>
      </c>
      <c r="C154" s="29" t="s">
        <v>371</v>
      </c>
      <c r="D154" s="81" t="s">
        <v>372</v>
      </c>
      <c r="E154" s="30" t="s">
        <v>26</v>
      </c>
      <c r="F154" s="30">
        <v>78.5</v>
      </c>
      <c r="G154" s="57">
        <f>ROUND(J154*K154,2)</f>
        <v>97.88</v>
      </c>
      <c r="H154" s="58">
        <f>ROUND((J154*K154)*(100% - G3),2)</f>
        <v>97.88</v>
      </c>
      <c r="I154" s="31">
        <f>ROUND(ROUND(H154,2)*F154,2)</f>
        <v>7683.58</v>
      </c>
      <c r="J154">
        <v>76.33</v>
      </c>
      <c r="K154">
        <v>1.2823</v>
      </c>
      <c r="Y154"/>
    </row>
    <row r="155" spans="1:25" customHeight="1" ht="18">
      <c r="A155" s="73" t="s">
        <v>373</v>
      </c>
      <c r="B155" s="74"/>
      <c r="C155" s="75"/>
      <c r="D155" s="76" t="s">
        <v>374</v>
      </c>
      <c r="E155" s="77"/>
      <c r="F155" s="77"/>
      <c r="G155" s="78"/>
      <c r="H155" s="79"/>
      <c r="I155" s="80"/>
      <c r="Y155"/>
    </row>
    <row r="156" spans="1:25">
      <c r="A156" s="11" t="s">
        <v>375</v>
      </c>
      <c r="B156" s="28" t="s">
        <v>23</v>
      </c>
      <c r="C156" s="29" t="s">
        <v>376</v>
      </c>
      <c r="D156" s="81" t="s">
        <v>377</v>
      </c>
      <c r="E156" s="30" t="s">
        <v>241</v>
      </c>
      <c r="F156" s="30">
        <v>1</v>
      </c>
      <c r="G156" s="57">
        <f>ROUND(J156*K156,2)</f>
        <v>566.51</v>
      </c>
      <c r="H156" s="58">
        <f>ROUND((J156*K156)*(100% - G3),2)</f>
        <v>566.51</v>
      </c>
      <c r="I156" s="31">
        <f>ROUND(ROUND(H156,2)*F156,2)</f>
        <v>566.51</v>
      </c>
      <c r="J156">
        <v>441.79</v>
      </c>
      <c r="K156">
        <v>1.2823</v>
      </c>
      <c r="Y156"/>
    </row>
    <row r="157" spans="1:25" customHeight="1" ht="18">
      <c r="A157" s="65">
        <v>24</v>
      </c>
      <c r="B157" s="66"/>
      <c r="C157" s="67"/>
      <c r="D157" s="85" t="s">
        <v>378</v>
      </c>
      <c r="E157" s="69"/>
      <c r="F157" s="69"/>
      <c r="G157" s="70"/>
      <c r="H157" s="71"/>
      <c r="I157" s="72">
        <f>SUM(I158:I185)</f>
        <v>29891.39</v>
      </c>
      <c r="Y157"/>
    </row>
    <row r="158" spans="1:25" customHeight="1" ht="18">
      <c r="A158" s="73" t="s">
        <v>379</v>
      </c>
      <c r="B158" s="74"/>
      <c r="C158" s="75"/>
      <c r="D158" s="76" t="s">
        <v>380</v>
      </c>
      <c r="E158" s="77"/>
      <c r="F158" s="77"/>
      <c r="G158" s="78"/>
      <c r="H158" s="79"/>
      <c r="I158" s="80"/>
      <c r="Y158"/>
    </row>
    <row r="159" spans="1:25">
      <c r="A159" s="11" t="s">
        <v>381</v>
      </c>
      <c r="B159" s="28" t="s">
        <v>23</v>
      </c>
      <c r="C159" s="29" t="s">
        <v>382</v>
      </c>
      <c r="D159" s="81" t="s">
        <v>383</v>
      </c>
      <c r="E159" s="30" t="s">
        <v>92</v>
      </c>
      <c r="F159" s="30">
        <v>780</v>
      </c>
      <c r="G159" s="57">
        <f>ROUND(J159*K159,2)</f>
        <v>5.28</v>
      </c>
      <c r="H159" s="58">
        <f>ROUND((J159*K159)*(100% - G3),2)</f>
        <v>5.28</v>
      </c>
      <c r="I159" s="31">
        <f>ROUND(ROUND(H159,2)*F159,2)</f>
        <v>4118.4</v>
      </c>
      <c r="J159">
        <v>4.12</v>
      </c>
      <c r="K159">
        <v>1.2823</v>
      </c>
      <c r="Y159"/>
    </row>
    <row r="160" spans="1:25">
      <c r="A160" s="11" t="s">
        <v>384</v>
      </c>
      <c r="B160" s="28" t="s">
        <v>23</v>
      </c>
      <c r="C160" s="29" t="s">
        <v>385</v>
      </c>
      <c r="D160" s="81" t="s">
        <v>386</v>
      </c>
      <c r="E160" s="30" t="s">
        <v>92</v>
      </c>
      <c r="F160" s="30">
        <v>200</v>
      </c>
      <c r="G160" s="57">
        <f>ROUND(J160*K160,2)</f>
        <v>3.83</v>
      </c>
      <c r="H160" s="58">
        <f>ROUND((J160*K160)*(100% - G3),2)</f>
        <v>3.83</v>
      </c>
      <c r="I160" s="31">
        <f>ROUND(ROUND(H160,2)*F160,2)</f>
        <v>766</v>
      </c>
      <c r="J160">
        <v>2.99</v>
      </c>
      <c r="K160">
        <v>1.2823</v>
      </c>
      <c r="Y160"/>
    </row>
    <row r="161" spans="1:25">
      <c r="A161" s="11" t="s">
        <v>387</v>
      </c>
      <c r="B161" s="28" t="s">
        <v>23</v>
      </c>
      <c r="C161" s="29" t="s">
        <v>388</v>
      </c>
      <c r="D161" s="81" t="s">
        <v>389</v>
      </c>
      <c r="E161" s="30" t="s">
        <v>92</v>
      </c>
      <c r="F161" s="30">
        <v>150</v>
      </c>
      <c r="G161" s="57">
        <f>ROUND(J161*K161,2)</f>
        <v>42.74</v>
      </c>
      <c r="H161" s="58">
        <f>ROUND((J161*K161)*(100% - G3),2)</f>
        <v>42.74</v>
      </c>
      <c r="I161" s="31">
        <f>ROUND(ROUND(H161,2)*F161,2)</f>
        <v>6411</v>
      </c>
      <c r="J161">
        <v>33.33</v>
      </c>
      <c r="K161">
        <v>1.2823</v>
      </c>
      <c r="Y161"/>
    </row>
    <row r="162" spans="1:25" customHeight="1" ht="18">
      <c r="A162" s="73" t="s">
        <v>390</v>
      </c>
      <c r="B162" s="74"/>
      <c r="C162" s="75"/>
      <c r="D162" s="76" t="s">
        <v>391</v>
      </c>
      <c r="E162" s="77"/>
      <c r="F162" s="77"/>
      <c r="G162" s="78"/>
      <c r="H162" s="79"/>
      <c r="I162" s="80"/>
      <c r="Y162"/>
    </row>
    <row r="163" spans="1:25">
      <c r="A163" s="11" t="s">
        <v>392</v>
      </c>
      <c r="B163" s="28" t="s">
        <v>23</v>
      </c>
      <c r="C163" s="29" t="s">
        <v>393</v>
      </c>
      <c r="D163" s="81" t="s">
        <v>394</v>
      </c>
      <c r="E163" s="30" t="s">
        <v>101</v>
      </c>
      <c r="F163" s="30">
        <v>90</v>
      </c>
      <c r="G163" s="57">
        <f>ROUND(J163*K163,2)</f>
        <v>52.82</v>
      </c>
      <c r="H163" s="58">
        <f>ROUND((J163*K163)*(100% - G3),2)</f>
        <v>52.82</v>
      </c>
      <c r="I163" s="31">
        <f>ROUND(ROUND(H163,2)*F163,2)</f>
        <v>4753.8</v>
      </c>
      <c r="J163">
        <v>41.19</v>
      </c>
      <c r="K163">
        <v>1.2823</v>
      </c>
      <c r="Y163"/>
    </row>
    <row r="164" spans="1:25">
      <c r="A164" s="11" t="s">
        <v>395</v>
      </c>
      <c r="B164" s="28" t="s">
        <v>23</v>
      </c>
      <c r="C164" s="29" t="s">
        <v>396</v>
      </c>
      <c r="D164" s="81" t="s">
        <v>397</v>
      </c>
      <c r="E164" s="30" t="s">
        <v>101</v>
      </c>
      <c r="F164" s="30">
        <v>31</v>
      </c>
      <c r="G164" s="57">
        <f>ROUND(J164*K164,2)</f>
        <v>66.17</v>
      </c>
      <c r="H164" s="58">
        <f>ROUND((J164*K164)*(100% - G3),2)</f>
        <v>66.17</v>
      </c>
      <c r="I164" s="31">
        <f>ROUND(ROUND(H164,2)*F164,2)</f>
        <v>2051.27</v>
      </c>
      <c r="J164">
        <v>51.6</v>
      </c>
      <c r="K164">
        <v>1.2823</v>
      </c>
      <c r="Y164"/>
    </row>
    <row r="165" spans="1:25" customHeight="1" ht="18">
      <c r="A165" s="73" t="s">
        <v>398</v>
      </c>
      <c r="B165" s="74"/>
      <c r="C165" s="75"/>
      <c r="D165" s="76" t="s">
        <v>399</v>
      </c>
      <c r="E165" s="77"/>
      <c r="F165" s="77"/>
      <c r="G165" s="78"/>
      <c r="H165" s="79"/>
      <c r="I165" s="80"/>
      <c r="Y165"/>
    </row>
    <row r="166" spans="1:25">
      <c r="A166" s="11" t="s">
        <v>400</v>
      </c>
      <c r="B166" s="28" t="s">
        <v>23</v>
      </c>
      <c r="C166" s="29" t="s">
        <v>401</v>
      </c>
      <c r="D166" s="81" t="s">
        <v>402</v>
      </c>
      <c r="E166" s="30" t="s">
        <v>101</v>
      </c>
      <c r="F166" s="30">
        <v>1</v>
      </c>
      <c r="G166" s="57">
        <f>ROUND(J166*K166,2)</f>
        <v>106.21</v>
      </c>
      <c r="H166" s="58">
        <f>ROUND((J166*K166)*(100% - G3),2)</f>
        <v>106.21</v>
      </c>
      <c r="I166" s="31">
        <f>ROUND(ROUND(H166,2)*F166,2)</f>
        <v>106.21</v>
      </c>
      <c r="J166">
        <v>82.83</v>
      </c>
      <c r="K166">
        <v>1.2823</v>
      </c>
      <c r="Y166"/>
    </row>
    <row r="167" spans="1:25">
      <c r="A167" s="11" t="s">
        <v>403</v>
      </c>
      <c r="B167" s="28" t="s">
        <v>23</v>
      </c>
      <c r="C167" s="29" t="s">
        <v>404</v>
      </c>
      <c r="D167" s="81" t="s">
        <v>405</v>
      </c>
      <c r="E167" s="30" t="s">
        <v>101</v>
      </c>
      <c r="F167" s="30">
        <v>10</v>
      </c>
      <c r="G167" s="57">
        <f>ROUND(J167*K167,2)</f>
        <v>51.19</v>
      </c>
      <c r="H167" s="58">
        <f>ROUND((J167*K167)*(100% - G3),2)</f>
        <v>51.19</v>
      </c>
      <c r="I167" s="31">
        <f>ROUND(ROUND(H167,2)*F167,2)</f>
        <v>511.9</v>
      </c>
      <c r="J167">
        <v>39.92</v>
      </c>
      <c r="K167">
        <v>1.2823</v>
      </c>
      <c r="Y167"/>
    </row>
    <row r="168" spans="1:25">
      <c r="A168" s="11" t="s">
        <v>406</v>
      </c>
      <c r="B168" s="28" t="s">
        <v>23</v>
      </c>
      <c r="C168" s="29" t="s">
        <v>407</v>
      </c>
      <c r="D168" s="81" t="s">
        <v>408</v>
      </c>
      <c r="E168" s="30" t="s">
        <v>101</v>
      </c>
      <c r="F168" s="30">
        <v>2</v>
      </c>
      <c r="G168" s="57">
        <f>ROUND(J168*K168,2)</f>
        <v>66.21</v>
      </c>
      <c r="H168" s="58">
        <f>ROUND((J168*K168)*(100% - G3),2)</f>
        <v>66.21</v>
      </c>
      <c r="I168" s="31">
        <f>ROUND(ROUND(H168,2)*F168,2)</f>
        <v>132.42</v>
      </c>
      <c r="J168">
        <v>51.63</v>
      </c>
      <c r="K168">
        <v>1.2823</v>
      </c>
      <c r="Y168"/>
    </row>
    <row r="169" spans="1:25">
      <c r="A169" s="11" t="s">
        <v>409</v>
      </c>
      <c r="B169" s="28" t="s">
        <v>23</v>
      </c>
      <c r="C169" s="29" t="s">
        <v>410</v>
      </c>
      <c r="D169" s="81" t="s">
        <v>411</v>
      </c>
      <c r="E169" s="30" t="s">
        <v>101</v>
      </c>
      <c r="F169" s="30">
        <v>5</v>
      </c>
      <c r="G169" s="57">
        <f>ROUND(J169*K169,2)</f>
        <v>24.43</v>
      </c>
      <c r="H169" s="58">
        <f>ROUND((J169*K169)*(100% - G3),2)</f>
        <v>24.43</v>
      </c>
      <c r="I169" s="31">
        <f>ROUND(ROUND(H169,2)*F169,2)</f>
        <v>122.15</v>
      </c>
      <c r="J169">
        <v>19.05</v>
      </c>
      <c r="K169">
        <v>1.2823</v>
      </c>
      <c r="Y169"/>
    </row>
    <row r="170" spans="1:25">
      <c r="A170" s="11" t="s">
        <v>412</v>
      </c>
      <c r="B170" s="28" t="s">
        <v>23</v>
      </c>
      <c r="C170" s="29" t="s">
        <v>413</v>
      </c>
      <c r="D170" s="81" t="s">
        <v>414</v>
      </c>
      <c r="E170" s="30" t="s">
        <v>101</v>
      </c>
      <c r="F170" s="30">
        <v>2</v>
      </c>
      <c r="G170" s="57">
        <f>ROUND(J170*K170,2)</f>
        <v>22.94</v>
      </c>
      <c r="H170" s="58">
        <f>ROUND((J170*K170)*(100% - G3),2)</f>
        <v>22.94</v>
      </c>
      <c r="I170" s="31">
        <f>ROUND(ROUND(H170,2)*F170,2)</f>
        <v>45.88</v>
      </c>
      <c r="J170">
        <v>17.89</v>
      </c>
      <c r="K170">
        <v>1.2823</v>
      </c>
      <c r="Y170"/>
    </row>
    <row r="171" spans="1:25">
      <c r="A171" s="11" t="s">
        <v>415</v>
      </c>
      <c r="B171" s="28" t="s">
        <v>23</v>
      </c>
      <c r="C171" s="29" t="s">
        <v>416</v>
      </c>
      <c r="D171" s="81" t="s">
        <v>417</v>
      </c>
      <c r="E171" s="30" t="s">
        <v>101</v>
      </c>
      <c r="F171" s="30">
        <v>1</v>
      </c>
      <c r="G171" s="57">
        <f>ROUND(J171*K171,2)</f>
        <v>240.3</v>
      </c>
      <c r="H171" s="58">
        <f>ROUND((J171*K171)*(100% - G3),2)</f>
        <v>240.3</v>
      </c>
      <c r="I171" s="31">
        <f>ROUND(ROUND(H171,2)*F171,2)</f>
        <v>240.3</v>
      </c>
      <c r="J171">
        <v>187.4</v>
      </c>
      <c r="K171">
        <v>1.2823</v>
      </c>
      <c r="Y171"/>
    </row>
    <row r="172" spans="1:25" customHeight="1" ht="18">
      <c r="A172" s="73" t="s">
        <v>418</v>
      </c>
      <c r="B172" s="74"/>
      <c r="C172" s="75"/>
      <c r="D172" s="76" t="s">
        <v>419</v>
      </c>
      <c r="E172" s="77"/>
      <c r="F172" s="77"/>
      <c r="G172" s="78"/>
      <c r="H172" s="79"/>
      <c r="I172" s="80"/>
      <c r="Y172"/>
    </row>
    <row r="173" spans="1:25">
      <c r="A173" s="11" t="s">
        <v>420</v>
      </c>
      <c r="B173" s="28" t="s">
        <v>421</v>
      </c>
      <c r="C173" s="29"/>
      <c r="D173" s="81" t="s">
        <v>422</v>
      </c>
      <c r="E173" s="30" t="s">
        <v>11</v>
      </c>
      <c r="F173" s="30">
        <v>15</v>
      </c>
      <c r="G173" s="57">
        <f>ROUND(J173*K173,2)</f>
        <v>6.66</v>
      </c>
      <c r="H173" s="58">
        <f>ROUND((J173*K173)*(100% - G3),2)</f>
        <v>6.66</v>
      </c>
      <c r="I173" s="31">
        <f>ROUND(ROUND(H173,2)*F173,2)</f>
        <v>99.9</v>
      </c>
      <c r="J173">
        <v>5.19</v>
      </c>
      <c r="K173">
        <v>1.2823</v>
      </c>
      <c r="Y173"/>
    </row>
    <row r="174" spans="1:25">
      <c r="A174" s="11" t="s">
        <v>423</v>
      </c>
      <c r="B174" s="28" t="s">
        <v>421</v>
      </c>
      <c r="C174" s="29"/>
      <c r="D174" s="81" t="s">
        <v>424</v>
      </c>
      <c r="E174" s="30" t="s">
        <v>11</v>
      </c>
      <c r="F174" s="30">
        <v>1</v>
      </c>
      <c r="G174" s="57">
        <f>ROUND(J174*K174,2)</f>
        <v>314.15</v>
      </c>
      <c r="H174" s="58">
        <f>ROUND((J174*K174)*(100% - G3),2)</f>
        <v>314.15</v>
      </c>
      <c r="I174" s="31">
        <f>ROUND(ROUND(H174,2)*F174,2)</f>
        <v>314.15</v>
      </c>
      <c r="J174">
        <v>244.99</v>
      </c>
      <c r="K174">
        <v>1.2823</v>
      </c>
      <c r="Y174"/>
    </row>
    <row r="175" spans="1:25" customHeight="1" ht="18">
      <c r="A175" s="73" t="s">
        <v>425</v>
      </c>
      <c r="B175" s="74"/>
      <c r="C175" s="75"/>
      <c r="D175" s="76" t="s">
        <v>426</v>
      </c>
      <c r="E175" s="77"/>
      <c r="F175" s="77"/>
      <c r="G175" s="78"/>
      <c r="H175" s="79"/>
      <c r="I175" s="80"/>
      <c r="Y175"/>
    </row>
    <row r="176" spans="1:25">
      <c r="A176" s="11" t="s">
        <v>427</v>
      </c>
      <c r="B176" s="28" t="s">
        <v>23</v>
      </c>
      <c r="C176" s="29" t="s">
        <v>428</v>
      </c>
      <c r="D176" s="81" t="s">
        <v>429</v>
      </c>
      <c r="E176" s="30" t="s">
        <v>92</v>
      </c>
      <c r="F176" s="30">
        <v>108</v>
      </c>
      <c r="G176" s="57">
        <f>ROUND(J176*K176,2)</f>
        <v>6.37</v>
      </c>
      <c r="H176" s="58">
        <f>ROUND((J176*K176)*(100% - G3),2)</f>
        <v>6.37</v>
      </c>
      <c r="I176" s="31">
        <f>ROUND(ROUND(H176,2)*F176,2)</f>
        <v>687.96</v>
      </c>
      <c r="J176">
        <v>4.97</v>
      </c>
      <c r="K176">
        <v>1.2823</v>
      </c>
      <c r="Y176"/>
    </row>
    <row r="177" spans="1:25">
      <c r="A177" s="11" t="s">
        <v>430</v>
      </c>
      <c r="B177" s="28" t="s">
        <v>23</v>
      </c>
      <c r="C177" s="29" t="s">
        <v>431</v>
      </c>
      <c r="D177" s="81" t="s">
        <v>432</v>
      </c>
      <c r="E177" s="30" t="s">
        <v>92</v>
      </c>
      <c r="F177" s="30">
        <v>25</v>
      </c>
      <c r="G177" s="57">
        <f>ROUND(J177*K177,2)</f>
        <v>54.65</v>
      </c>
      <c r="H177" s="58">
        <f>ROUND((J177*K177)*(100% - G3),2)</f>
        <v>54.65</v>
      </c>
      <c r="I177" s="31">
        <f>ROUND(ROUND(H177,2)*F177,2)</f>
        <v>1366.25</v>
      </c>
      <c r="J177">
        <v>42.62</v>
      </c>
      <c r="K177">
        <v>1.2823</v>
      </c>
      <c r="Y177"/>
    </row>
    <row r="178" spans="1:25" customHeight="1" ht="18">
      <c r="A178" s="73" t="s">
        <v>433</v>
      </c>
      <c r="B178" s="74"/>
      <c r="C178" s="75"/>
      <c r="D178" s="76" t="s">
        <v>434</v>
      </c>
      <c r="E178" s="77"/>
      <c r="F178" s="77"/>
      <c r="G178" s="78"/>
      <c r="H178" s="79"/>
      <c r="I178" s="80"/>
      <c r="Y178"/>
    </row>
    <row r="179" spans="1:25">
      <c r="A179" s="11" t="s">
        <v>435</v>
      </c>
      <c r="B179" s="28" t="s">
        <v>23</v>
      </c>
      <c r="C179" s="29" t="s">
        <v>436</v>
      </c>
      <c r="D179" s="81" t="s">
        <v>437</v>
      </c>
      <c r="E179" s="30" t="s">
        <v>92</v>
      </c>
      <c r="F179" s="30">
        <v>70</v>
      </c>
      <c r="G179" s="57">
        <f>ROUND(J179*K179,2)</f>
        <v>27.92</v>
      </c>
      <c r="H179" s="58">
        <f>ROUND((J179*K179)*(100% - G3),2)</f>
        <v>27.92</v>
      </c>
      <c r="I179" s="31">
        <f>ROUND(ROUND(H179,2)*F179,2)</f>
        <v>1954.4</v>
      </c>
      <c r="J179">
        <v>21.77</v>
      </c>
      <c r="K179">
        <v>1.2823</v>
      </c>
      <c r="Y179"/>
    </row>
    <row r="180" spans="1:25">
      <c r="A180" s="11" t="s">
        <v>438</v>
      </c>
      <c r="B180" s="28" t="s">
        <v>23</v>
      </c>
      <c r="C180" s="29" t="s">
        <v>439</v>
      </c>
      <c r="D180" s="81" t="s">
        <v>440</v>
      </c>
      <c r="E180" s="30" t="s">
        <v>92</v>
      </c>
      <c r="F180" s="30">
        <v>70</v>
      </c>
      <c r="G180" s="57">
        <f>ROUND(J180*K180,2)</f>
        <v>37.51</v>
      </c>
      <c r="H180" s="58">
        <f>ROUND((J180*K180)*(100% - G3),2)</f>
        <v>37.51</v>
      </c>
      <c r="I180" s="31">
        <f>ROUND(ROUND(H180,2)*F180,2)</f>
        <v>2625.7</v>
      </c>
      <c r="J180">
        <v>29.25</v>
      </c>
      <c r="K180">
        <v>1.2823</v>
      </c>
      <c r="Y180"/>
    </row>
    <row r="181" spans="1:25" customHeight="1" ht="18">
      <c r="A181" s="73" t="s">
        <v>441</v>
      </c>
      <c r="B181" s="74"/>
      <c r="C181" s="75"/>
      <c r="D181" s="76" t="s">
        <v>442</v>
      </c>
      <c r="E181" s="77"/>
      <c r="F181" s="77"/>
      <c r="G181" s="78"/>
      <c r="H181" s="79"/>
      <c r="I181" s="80"/>
      <c r="Y181"/>
    </row>
    <row r="182" spans="1:25">
      <c r="A182" s="11" t="s">
        <v>443</v>
      </c>
      <c r="B182" s="28" t="s">
        <v>23</v>
      </c>
      <c r="C182" s="29" t="s">
        <v>444</v>
      </c>
      <c r="D182" s="81" t="s">
        <v>445</v>
      </c>
      <c r="E182" s="30" t="s">
        <v>101</v>
      </c>
      <c r="F182" s="30">
        <v>55</v>
      </c>
      <c r="G182" s="57">
        <f>ROUND(J182*K182,2)</f>
        <v>39.15</v>
      </c>
      <c r="H182" s="58">
        <f>ROUND((J182*K182)*(100% - G3),2)</f>
        <v>39.15</v>
      </c>
      <c r="I182" s="31">
        <f>ROUND(ROUND(H182,2)*F182,2)</f>
        <v>2153.25</v>
      </c>
      <c r="J182">
        <v>30.53</v>
      </c>
      <c r="K182">
        <v>1.2823</v>
      </c>
      <c r="Y182"/>
    </row>
    <row r="183" spans="1:25">
      <c r="A183" s="11" t="s">
        <v>446</v>
      </c>
      <c r="B183" s="28" t="s">
        <v>23</v>
      </c>
      <c r="C183" s="29" t="s">
        <v>447</v>
      </c>
      <c r="D183" s="81" t="s">
        <v>448</v>
      </c>
      <c r="E183" s="30" t="s">
        <v>101</v>
      </c>
      <c r="F183" s="30">
        <v>5</v>
      </c>
      <c r="G183" s="57">
        <f>ROUND(J183*K183,2)</f>
        <v>41.97</v>
      </c>
      <c r="H183" s="58">
        <f>ROUND((J183*K183)*(100% - G3),2)</f>
        <v>41.97</v>
      </c>
      <c r="I183" s="31">
        <f>ROUND(ROUND(H183,2)*F183,2)</f>
        <v>209.85</v>
      </c>
      <c r="J183">
        <v>32.73</v>
      </c>
      <c r="K183">
        <v>1.2823</v>
      </c>
      <c r="Y183"/>
    </row>
    <row r="184" spans="1:25">
      <c r="A184" s="11" t="s">
        <v>449</v>
      </c>
      <c r="B184" s="28" t="s">
        <v>23</v>
      </c>
      <c r="C184" s="29" t="s">
        <v>450</v>
      </c>
      <c r="D184" s="81" t="s">
        <v>451</v>
      </c>
      <c r="E184" s="30" t="s">
        <v>101</v>
      </c>
      <c r="F184" s="30">
        <v>40</v>
      </c>
      <c r="G184" s="57">
        <f>ROUND(J184*K184,2)</f>
        <v>17.02</v>
      </c>
      <c r="H184" s="58">
        <f>ROUND((J184*K184)*(100% - G3),2)</f>
        <v>17.02</v>
      </c>
      <c r="I184" s="31">
        <f>ROUND(ROUND(H184,2)*F184,2)</f>
        <v>680.8</v>
      </c>
      <c r="J184">
        <v>13.27</v>
      </c>
      <c r="K184">
        <v>1.2823</v>
      </c>
      <c r="Y184"/>
    </row>
    <row r="185" spans="1:25">
      <c r="A185" s="11" t="s">
        <v>452</v>
      </c>
      <c r="B185" s="28" t="s">
        <v>23</v>
      </c>
      <c r="C185" s="29" t="s">
        <v>453</v>
      </c>
      <c r="D185" s="81" t="s">
        <v>454</v>
      </c>
      <c r="E185" s="30" t="s">
        <v>101</v>
      </c>
      <c r="F185" s="30">
        <v>10</v>
      </c>
      <c r="G185" s="57">
        <f>ROUND(J185*K185,2)</f>
        <v>53.98</v>
      </c>
      <c r="H185" s="58">
        <f>ROUND((J185*K185)*(100% - G3),2)</f>
        <v>53.98</v>
      </c>
      <c r="I185" s="31">
        <f>ROUND(ROUND(H185,2)*F185,2)</f>
        <v>539.8</v>
      </c>
      <c r="J185">
        <v>42.1</v>
      </c>
      <c r="K185">
        <v>1.2823</v>
      </c>
      <c r="Y185"/>
    </row>
    <row r="186" spans="1:25" customHeight="1" ht="18">
      <c r="A186" s="65">
        <v>25</v>
      </c>
      <c r="B186" s="66"/>
      <c r="C186" s="67"/>
      <c r="D186" s="85" t="s">
        <v>455</v>
      </c>
      <c r="E186" s="69"/>
      <c r="F186" s="69"/>
      <c r="G186" s="70"/>
      <c r="H186" s="71"/>
      <c r="I186" s="72">
        <f>SUM(I187:I192)</f>
        <v>7844.59</v>
      </c>
      <c r="Y186"/>
    </row>
    <row r="187" spans="1:25" customHeight="1" ht="18">
      <c r="A187" s="73" t="s">
        <v>456</v>
      </c>
      <c r="B187" s="74"/>
      <c r="C187" s="75"/>
      <c r="D187" s="76" t="s">
        <v>457</v>
      </c>
      <c r="E187" s="77"/>
      <c r="F187" s="77"/>
      <c r="G187" s="78"/>
      <c r="H187" s="79"/>
      <c r="I187" s="80"/>
      <c r="Y187"/>
    </row>
    <row r="188" spans="1:25">
      <c r="A188" s="11" t="s">
        <v>458</v>
      </c>
      <c r="B188" s="28" t="s">
        <v>23</v>
      </c>
      <c r="C188" s="29" t="s">
        <v>459</v>
      </c>
      <c r="D188" s="81" t="s">
        <v>460</v>
      </c>
      <c r="E188" s="30" t="s">
        <v>241</v>
      </c>
      <c r="F188" s="30">
        <v>108</v>
      </c>
      <c r="G188" s="57">
        <f>ROUND(J188*K188,2)</f>
        <v>20.16</v>
      </c>
      <c r="H188" s="58">
        <f>ROUND((J188*K188)*(100% - G3),2)</f>
        <v>20.16</v>
      </c>
      <c r="I188" s="31">
        <f>ROUND(ROUND(H188,2)*F188,2)</f>
        <v>2177.28</v>
      </c>
      <c r="J188">
        <v>15.72</v>
      </c>
      <c r="K188">
        <v>1.2823</v>
      </c>
      <c r="Y188"/>
    </row>
    <row r="189" spans="1:25" customHeight="1" ht="18">
      <c r="A189" s="73" t="s">
        <v>461</v>
      </c>
      <c r="B189" s="74"/>
      <c r="C189" s="75"/>
      <c r="D189" s="76" t="s">
        <v>462</v>
      </c>
      <c r="E189" s="77"/>
      <c r="F189" s="77"/>
      <c r="G189" s="78"/>
      <c r="H189" s="79"/>
      <c r="I189" s="80"/>
      <c r="Y189"/>
    </row>
    <row r="190" spans="1:25">
      <c r="A190" s="11" t="s">
        <v>463</v>
      </c>
      <c r="B190" s="28" t="s">
        <v>23</v>
      </c>
      <c r="C190" s="29" t="s">
        <v>464</v>
      </c>
      <c r="D190" s="81" t="s">
        <v>465</v>
      </c>
      <c r="E190" s="30" t="s">
        <v>92</v>
      </c>
      <c r="F190" s="30">
        <v>500</v>
      </c>
      <c r="G190" s="57">
        <f>ROUND(J190*K190,2)</f>
        <v>7.37</v>
      </c>
      <c r="H190" s="58">
        <f>ROUND((J190*K190)*(100% - G3),2)</f>
        <v>7.37</v>
      </c>
      <c r="I190" s="31">
        <f>ROUND(ROUND(H190,2)*F190,2)</f>
        <v>3685</v>
      </c>
      <c r="J190">
        <v>5.75</v>
      </c>
      <c r="K190">
        <v>1.2823</v>
      </c>
      <c r="Y190"/>
    </row>
    <row r="191" spans="1:25" customHeight="1" ht="18">
      <c r="A191" s="73" t="s">
        <v>466</v>
      </c>
      <c r="B191" s="74"/>
      <c r="C191" s="75"/>
      <c r="D191" s="76" t="s">
        <v>467</v>
      </c>
      <c r="E191" s="77"/>
      <c r="F191" s="77"/>
      <c r="G191" s="78"/>
      <c r="H191" s="79"/>
      <c r="I191" s="80"/>
      <c r="Y191"/>
    </row>
    <row r="192" spans="1:25">
      <c r="A192" s="11" t="s">
        <v>468</v>
      </c>
      <c r="B192" s="28" t="s">
        <v>23</v>
      </c>
      <c r="C192" s="29" t="s">
        <v>469</v>
      </c>
      <c r="D192" s="81" t="s">
        <v>470</v>
      </c>
      <c r="E192" s="30" t="s">
        <v>101</v>
      </c>
      <c r="F192" s="30">
        <v>11</v>
      </c>
      <c r="G192" s="57">
        <f>ROUND(J192*K192,2)</f>
        <v>180.21</v>
      </c>
      <c r="H192" s="58">
        <f>ROUND((J192*K192)*(100% - G3),2)</f>
        <v>180.21</v>
      </c>
      <c r="I192" s="31">
        <f>ROUND(ROUND(H192,2)*F192,2)</f>
        <v>1982.31</v>
      </c>
      <c r="J192">
        <v>140.54</v>
      </c>
      <c r="K192">
        <v>1.2823</v>
      </c>
      <c r="Y192"/>
    </row>
    <row r="193" spans="1:25" customHeight="1" ht="18">
      <c r="A193" s="11"/>
      <c r="B193" s="28"/>
      <c r="C193" s="29"/>
      <c r="D193" s="12"/>
      <c r="E193" s="30"/>
      <c r="F193" s="30"/>
      <c r="G193" s="57"/>
      <c r="H193" s="58"/>
      <c r="I193" s="31"/>
      <c r="Y193"/>
    </row>
    <row r="194" spans="1:25" customHeight="1" ht="18">
      <c r="A194" s="11"/>
      <c r="B194" s="28"/>
      <c r="C194" s="29"/>
      <c r="D194" s="12"/>
      <c r="E194" s="30"/>
      <c r="F194" s="30"/>
      <c r="G194" s="57"/>
      <c r="H194" s="58"/>
      <c r="I194" s="31"/>
      <c r="Y194"/>
    </row>
    <row r="195" spans="1:25" customHeight="1" ht="18">
      <c r="A195" s="11"/>
      <c r="B195" s="28"/>
      <c r="C195" s="29"/>
      <c r="D195" s="12"/>
      <c r="E195" s="30"/>
      <c r="F195" s="30"/>
      <c r="G195" s="57"/>
      <c r="H195" s="58"/>
      <c r="I195" s="31"/>
      <c r="Y195"/>
    </row>
    <row r="196" spans="1:25" customHeight="1" ht="18">
      <c r="A196" s="11"/>
      <c r="B196" s="28"/>
      <c r="C196" s="29"/>
      <c r="D196" s="12"/>
      <c r="E196" s="30"/>
      <c r="F196" s="30"/>
      <c r="G196" s="57"/>
      <c r="H196" s="58"/>
      <c r="I196" s="31"/>
      <c r="Y196"/>
    </row>
    <row r="197" spans="1:25" customHeight="1" ht="37.15" s="1" customFormat="1">
      <c r="A197" s="16" t="s">
        <v>472</v>
      </c>
      <c r="B197" s="17"/>
      <c r="C197" s="17"/>
      <c r="D197" s="17"/>
      <c r="E197" s="17"/>
      <c r="F197" s="17"/>
      <c r="G197" s="17"/>
      <c r="H197" s="59"/>
      <c r="I197" s="32">
        <f>ROUND(((SUM(I6:I196)/2)),2)</f>
        <v>219736.58</v>
      </c>
      <c r="J197" s="43"/>
      <c r="Y197" s="1"/>
    </row>
    <row r="198" spans="1:25" customHeight="1" ht="139.15">
      <c r="A198" s="33" t="s">
        <v>471</v>
      </c>
      <c r="B198" s="34"/>
      <c r="C198" s="34"/>
      <c r="D198" s="34"/>
      <c r="E198" s="34"/>
      <c r="F198" s="34"/>
      <c r="G198" s="34"/>
      <c r="H198" s="34"/>
      <c r="I198" s="35"/>
      <c r="Y198"/>
    </row>
    <row r="199" spans="1:25" customHeight="1" ht="15.6">
      <c r="D199" s="36"/>
      <c r="E199" s="36"/>
      <c r="F199" s="36"/>
      <c r="G199" s="37"/>
      <c r="H199" s="38"/>
      <c r="I199" s="38"/>
      <c r="M199" s="14"/>
      <c r="Y199"/>
    </row>
    <row r="200" spans="1:25">
      <c r="M200" s="15"/>
      <c r="Y200"/>
    </row>
  </sheetData>
  <sheetProtection password="CC3D" sheet="1"/>
  <mergeCells>
    <mergeCell ref="E1:F1"/>
    <mergeCell ref="G1:I1"/>
    <mergeCell ref="E2:F2"/>
    <mergeCell ref="G2:I2"/>
    <mergeCell ref="E3:F3"/>
    <mergeCell ref="G3:I3"/>
    <mergeCell ref="A197:G197"/>
    <mergeCell ref="A198:I198"/>
  </mergeCells>
  <dataValidations count="6">
    <dataValidation type="decimal" operator="between" allowBlank="1" showDropDown="0" showInputMessage="1" showErrorMessage="1" errorTitle="SOMENTE NUMEROS %" promptTitle="% DE DESCONTO" sqref="G3:I3">
      <formula1>0</formula1>
      <formula2>1</formula2>
    </dataValidation>
    <dataValidation type="whole" operator="between" allowBlank="1" showDropDown="0" showInputMessage="1" showErrorMessage="1" errorTitle="SOMENTE NUMEROS" promptTitle="INSERIR CNPJ" sqref="G2:I2">
      <formula1>0</formula1>
      <formula2>99999999999999</formula2>
    </dataValidation>
    <dataValidation type="decimal" operator="between" allowBlank="1" showDropDown="0" showInputMessage="1" showErrorMessage="1" errorTitle="SOMENTE NUMEROS %" promptTitle="% DE DESCONTO" sqref="G3:I3">
      <formula1>0</formula1>
      <formula2>1</formula2>
    </dataValidation>
    <dataValidation type="whole" operator="between" allowBlank="1" showDropDown="0" showInputMessage="1" showErrorMessage="1" errorTitle="SOMENTE NUMEROS" promptTitle="INSERIR CNPJ" sqref="G2:I2">
      <formula1>0</formula1>
      <formula2>99999999999999</formula2>
    </dataValidation>
    <dataValidation type="decimal" operator="between" allowBlank="1" showDropDown="0" showInputMessage="1" showErrorMessage="1" errorTitle="SOMENTE NUMEROS %" promptTitle="% DE DESCONTO" sqref="G3:I3">
      <formula1>0</formula1>
      <formula2>1</formula2>
    </dataValidation>
    <dataValidation type="whole" operator="between" allowBlank="1" showDropDown="0" showInputMessage="1" showErrorMessage="1" errorTitle="SOMENTE NUMEROS" promptTitle="INSERIR CNPJ" sqref="G2:I2">
      <formula1>0</formula1>
      <formula2>99999999999999</formula2>
    </dataValidation>
  </dataValidations>
  <printOptions gridLines="false" gridLinesSet="true" horizontalCentered="true"/>
  <pageMargins left="0.11811023622047" right="0.11811023622047" top="0.15748031496063" bottom="0.31496062992126" header="0.31496062992126" footer="0.078740157480315"/>
  <pageSetup paperSize="9" orientation="portrait" scale="50" fitToHeight="0" fitToWidth="1" pageOrder="downThenOver"/>
  <headerFooter differentOddEven="false" differentFirst="false" scaleWithDoc="true" alignWithMargins="true">
    <oddHeader/>
    <oddFooter>&amp;R&amp;P de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ESTIMATIVA DE CUSTO COM PERCENT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Alencar Mateus Oliveira (PCMG)</dc:creator>
  <cp:lastModifiedBy>leand</cp:lastModifiedBy>
  <dcterms:created xsi:type="dcterms:W3CDTF">2015-10-16T13:01:00+00:00</dcterms:created>
  <dcterms:modified xsi:type="dcterms:W3CDTF">2025-04-25T13:12:13+00:00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6DD3F2F10EA9444A9F98F6AA35E17759_12</vt:lpwstr>
  </property>
  <property fmtid="{D5CDD505-2E9C-101B-9397-08002B2CF9AE}" pid="3" name="KSOProductBuildVer">
    <vt:lpwstr>1046-12.2.0.20795</vt:lpwstr>
  </property>
</Properties>
</file>