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CCON\GERÊNCIA DE CONTRATOS E CONVÊNIOS - FPMZB\EDITAIS\2023\PE 048.2023 - Hortifrutigranjeiros\"/>
    </mc:Choice>
  </mc:AlternateContent>
  <xr:revisionPtr revIDLastSave="0" documentId="13_ncr:1_{02BEB8D8-D485-4C54-81AA-B36899F5C8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rtifruti2" sheetId="9" r:id="rId1"/>
  </sheets>
  <definedNames>
    <definedName name="_xlnm.Print_Area" localSheetId="0">Hortifruti2!$A$1:$L$93</definedName>
    <definedName name="_xlnm.Print_Titles" localSheetId="0">Hortifruti2!$13:$14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9" l="1"/>
  <c r="I17" i="9"/>
  <c r="I18" i="9"/>
  <c r="J18" i="9" s="1"/>
  <c r="K18" i="9" s="1"/>
  <c r="L18" i="9" s="1"/>
  <c r="I19" i="9"/>
  <c r="I20" i="9"/>
  <c r="I21" i="9"/>
  <c r="J21" i="9" s="1"/>
  <c r="K21" i="9" s="1"/>
  <c r="L21" i="9" s="1"/>
  <c r="I22" i="9"/>
  <c r="J22" i="9" s="1"/>
  <c r="K22" i="9" s="1"/>
  <c r="L22" i="9" s="1"/>
  <c r="I23" i="9"/>
  <c r="J23" i="9" s="1"/>
  <c r="K23" i="9" s="1"/>
  <c r="L23" i="9" s="1"/>
  <c r="I24" i="9"/>
  <c r="J24" i="9" s="1"/>
  <c r="K24" i="9" s="1"/>
  <c r="L24" i="9" s="1"/>
  <c r="I25" i="9"/>
  <c r="I26" i="9"/>
  <c r="I27" i="9"/>
  <c r="J27" i="9" s="1"/>
  <c r="K27" i="9" s="1"/>
  <c r="L27" i="9" s="1"/>
  <c r="I28" i="9"/>
  <c r="J28" i="9" s="1"/>
  <c r="K28" i="9" s="1"/>
  <c r="L28" i="9" s="1"/>
  <c r="I29" i="9"/>
  <c r="J29" i="9" s="1"/>
  <c r="K29" i="9" s="1"/>
  <c r="L29" i="9" s="1"/>
  <c r="I30" i="9"/>
  <c r="J30" i="9" s="1"/>
  <c r="K30" i="9" s="1"/>
  <c r="L30" i="9" s="1"/>
  <c r="I31" i="9"/>
  <c r="J31" i="9" s="1"/>
  <c r="K31" i="9" s="1"/>
  <c r="L31" i="9" s="1"/>
  <c r="I32" i="9"/>
  <c r="J32" i="9" s="1"/>
  <c r="K32" i="9" s="1"/>
  <c r="L32" i="9" s="1"/>
  <c r="I33" i="9"/>
  <c r="I34" i="9"/>
  <c r="J34" i="9" s="1"/>
  <c r="K34" i="9" s="1"/>
  <c r="L34" i="9" s="1"/>
  <c r="I35" i="9"/>
  <c r="I36" i="9"/>
  <c r="I37" i="9"/>
  <c r="J37" i="9" s="1"/>
  <c r="K37" i="9" s="1"/>
  <c r="L37" i="9" s="1"/>
  <c r="I38" i="9"/>
  <c r="J38" i="9" s="1"/>
  <c r="K38" i="9" s="1"/>
  <c r="L38" i="9" s="1"/>
  <c r="I39" i="9"/>
  <c r="J39" i="9" s="1"/>
  <c r="K39" i="9" s="1"/>
  <c r="L39" i="9" s="1"/>
  <c r="I40" i="9"/>
  <c r="J40" i="9" s="1"/>
  <c r="K40" i="9" s="1"/>
  <c r="L40" i="9" s="1"/>
  <c r="I41" i="9"/>
  <c r="J41" i="9" s="1"/>
  <c r="K41" i="9" s="1"/>
  <c r="L41" i="9" s="1"/>
  <c r="I42" i="9"/>
  <c r="I43" i="9"/>
  <c r="J43" i="9" s="1"/>
  <c r="K43" i="9" s="1"/>
  <c r="L43" i="9" s="1"/>
  <c r="I44" i="9"/>
  <c r="J44" i="9" s="1"/>
  <c r="K44" i="9" s="1"/>
  <c r="L44" i="9" s="1"/>
  <c r="I45" i="9"/>
  <c r="J45" i="9" s="1"/>
  <c r="K45" i="9" s="1"/>
  <c r="L45" i="9" s="1"/>
  <c r="I46" i="9"/>
  <c r="J46" i="9" s="1"/>
  <c r="K46" i="9" s="1"/>
  <c r="L46" i="9" s="1"/>
  <c r="I47" i="9"/>
  <c r="J47" i="9" s="1"/>
  <c r="K47" i="9" s="1"/>
  <c r="L47" i="9" s="1"/>
  <c r="I48" i="9"/>
  <c r="J48" i="9" s="1"/>
  <c r="K48" i="9" s="1"/>
  <c r="L48" i="9" s="1"/>
  <c r="I49" i="9"/>
  <c r="J49" i="9" s="1"/>
  <c r="K49" i="9" s="1"/>
  <c r="L49" i="9" s="1"/>
  <c r="I50" i="9"/>
  <c r="J50" i="9" s="1"/>
  <c r="K50" i="9" s="1"/>
  <c r="L50" i="9" s="1"/>
  <c r="I51" i="9"/>
  <c r="J51" i="9" s="1"/>
  <c r="K51" i="9" s="1"/>
  <c r="L51" i="9" s="1"/>
  <c r="I52" i="9"/>
  <c r="J52" i="9" s="1"/>
  <c r="K52" i="9" s="1"/>
  <c r="L52" i="9" s="1"/>
  <c r="I53" i="9"/>
  <c r="J53" i="9" s="1"/>
  <c r="K53" i="9" s="1"/>
  <c r="L53" i="9" s="1"/>
  <c r="I54" i="9"/>
  <c r="I55" i="9"/>
  <c r="J55" i="9" s="1"/>
  <c r="K55" i="9" s="1"/>
  <c r="L55" i="9" s="1"/>
  <c r="I56" i="9"/>
  <c r="I57" i="9"/>
  <c r="J57" i="9" s="1"/>
  <c r="K57" i="9" s="1"/>
  <c r="L57" i="9" s="1"/>
  <c r="I58" i="9"/>
  <c r="J58" i="9" s="1"/>
  <c r="K58" i="9" s="1"/>
  <c r="L58" i="9" s="1"/>
  <c r="I59" i="9"/>
  <c r="J59" i="9" s="1"/>
  <c r="K59" i="9" s="1"/>
  <c r="L59" i="9" s="1"/>
  <c r="I60" i="9"/>
  <c r="J60" i="9" s="1"/>
  <c r="K60" i="9" s="1"/>
  <c r="L60" i="9" s="1"/>
  <c r="I61" i="9"/>
  <c r="J61" i="9" s="1"/>
  <c r="K61" i="9" s="1"/>
  <c r="L61" i="9" s="1"/>
  <c r="I62" i="9"/>
  <c r="J62" i="9" s="1"/>
  <c r="K62" i="9" s="1"/>
  <c r="L62" i="9" s="1"/>
  <c r="I63" i="9"/>
  <c r="J63" i="9" s="1"/>
  <c r="K63" i="9" s="1"/>
  <c r="L63" i="9" s="1"/>
  <c r="I64" i="9"/>
  <c r="J64" i="9" s="1"/>
  <c r="K64" i="9" s="1"/>
  <c r="L64" i="9" s="1"/>
  <c r="I65" i="9"/>
  <c r="J65" i="9" s="1"/>
  <c r="K65" i="9" s="1"/>
  <c r="L65" i="9" s="1"/>
  <c r="I66" i="9"/>
  <c r="I67" i="9"/>
  <c r="J67" i="9" s="1"/>
  <c r="K67" i="9" s="1"/>
  <c r="L67" i="9" s="1"/>
  <c r="I68" i="9"/>
  <c r="I69" i="9"/>
  <c r="J69" i="9" s="1"/>
  <c r="K69" i="9" s="1"/>
  <c r="L69" i="9" s="1"/>
  <c r="I70" i="9"/>
  <c r="J70" i="9" s="1"/>
  <c r="K70" i="9" s="1"/>
  <c r="L70" i="9" s="1"/>
  <c r="I71" i="9"/>
  <c r="J71" i="9" s="1"/>
  <c r="K71" i="9" s="1"/>
  <c r="L71" i="9" s="1"/>
  <c r="I72" i="9"/>
  <c r="I73" i="9"/>
  <c r="I74" i="9"/>
  <c r="I75" i="9"/>
  <c r="J75" i="9" s="1"/>
  <c r="K75" i="9" s="1"/>
  <c r="L75" i="9" s="1"/>
  <c r="I76" i="9"/>
  <c r="J76" i="9" s="1"/>
  <c r="K76" i="9" s="1"/>
  <c r="L76" i="9" s="1"/>
  <c r="I77" i="9"/>
  <c r="J77" i="9" s="1"/>
  <c r="K77" i="9" s="1"/>
  <c r="L77" i="9" s="1"/>
  <c r="I78" i="9"/>
  <c r="J78" i="9" s="1"/>
  <c r="K78" i="9" s="1"/>
  <c r="L78" i="9" s="1"/>
  <c r="I79" i="9"/>
  <c r="J79" i="9" s="1"/>
  <c r="K79" i="9" s="1"/>
  <c r="L79" i="9" s="1"/>
  <c r="I80" i="9"/>
  <c r="I81" i="9"/>
  <c r="I15" i="9"/>
  <c r="J16" i="9"/>
  <c r="J17" i="9"/>
  <c r="K17" i="9" s="1"/>
  <c r="L17" i="9" s="1"/>
  <c r="J19" i="9"/>
  <c r="K19" i="9" s="1"/>
  <c r="L19" i="9" s="1"/>
  <c r="J20" i="9"/>
  <c r="K20" i="9" s="1"/>
  <c r="L20" i="9" s="1"/>
  <c r="J25" i="9"/>
  <c r="K25" i="9" s="1"/>
  <c r="L25" i="9" s="1"/>
  <c r="J26" i="9"/>
  <c r="K26" i="9" s="1"/>
  <c r="L26" i="9" s="1"/>
  <c r="J33" i="9"/>
  <c r="K33" i="9" s="1"/>
  <c r="L33" i="9" s="1"/>
  <c r="J35" i="9"/>
  <c r="K35" i="9" s="1"/>
  <c r="L35" i="9" s="1"/>
  <c r="J36" i="9"/>
  <c r="K36" i="9" s="1"/>
  <c r="L36" i="9" s="1"/>
  <c r="J42" i="9"/>
  <c r="K42" i="9" s="1"/>
  <c r="L42" i="9" s="1"/>
  <c r="J54" i="9"/>
  <c r="K54" i="9" s="1"/>
  <c r="L54" i="9" s="1"/>
  <c r="J56" i="9"/>
  <c r="K56" i="9" s="1"/>
  <c r="L56" i="9" s="1"/>
  <c r="J66" i="9"/>
  <c r="K66" i="9" s="1"/>
  <c r="L66" i="9" s="1"/>
  <c r="J68" i="9"/>
  <c r="K68" i="9" s="1"/>
  <c r="L68" i="9" s="1"/>
  <c r="J72" i="9"/>
  <c r="K72" i="9" s="1"/>
  <c r="L72" i="9" s="1"/>
  <c r="J73" i="9"/>
  <c r="K73" i="9" s="1"/>
  <c r="L73" i="9" s="1"/>
  <c r="J74" i="9"/>
  <c r="K74" i="9" s="1"/>
  <c r="L74" i="9" s="1"/>
  <c r="J80" i="9"/>
  <c r="K80" i="9" s="1"/>
  <c r="L80" i="9" s="1"/>
  <c r="J81" i="9"/>
  <c r="K81" i="9" s="1"/>
  <c r="L81" i="9" s="1"/>
  <c r="K16" i="9" l="1"/>
  <c r="L16" i="9" s="1"/>
  <c r="J15" i="9"/>
  <c r="K15" i="9" l="1"/>
  <c r="L15" i="9" s="1"/>
  <c r="L82" i="9" s="1"/>
</calcChain>
</file>

<file path=xl/sharedStrings.xml><?xml version="1.0" encoding="utf-8"?>
<sst xmlns="http://schemas.openxmlformats.org/spreadsheetml/2006/main" count="237" uniqueCount="120">
  <si>
    <t>ITEM</t>
  </si>
  <si>
    <t>QUANT</t>
  </si>
  <si>
    <t>ESPECIFICAÇÃO</t>
  </si>
  <si>
    <t>_________________________________________________
Identificação do(s) Representante(s) Legal(ais)</t>
  </si>
  <si>
    <t>_________________________________________________
Assinatura do(s)  Representante(s) Legal(ais)</t>
  </si>
  <si>
    <t xml:space="preserve">CNPJ: </t>
  </si>
  <si>
    <t xml:space="preserve">Endereço: </t>
  </si>
  <si>
    <t xml:space="preserve">Telefone: </t>
  </si>
  <si>
    <t xml:space="preserve">Razão social: </t>
  </si>
  <si>
    <t xml:space="preserve">UN </t>
  </si>
  <si>
    <t>SICAM</t>
  </si>
  <si>
    <t>KG</t>
  </si>
  <si>
    <t>PREÇO TOTAL
(R$)</t>
  </si>
  <si>
    <t>UN</t>
  </si>
  <si>
    <t>DZ 10 KG</t>
  </si>
  <si>
    <t>MC/M 0,07 KG</t>
  </si>
  <si>
    <t>DZ</t>
  </si>
  <si>
    <t>MC/M 0,08 KG</t>
  </si>
  <si>
    <t>DZ 1,70 KG</t>
  </si>
  <si>
    <t>CX 06 UN</t>
  </si>
  <si>
    <t>MC/MO 6 KG</t>
  </si>
  <si>
    <t>DZ 6 KG</t>
  </si>
  <si>
    <t>DZ 4 KG</t>
  </si>
  <si>
    <t>MC/MO 4,5 KG</t>
  </si>
  <si>
    <t>CX 50 DZ</t>
  </si>
  <si>
    <t>CX 30 DZ</t>
  </si>
  <si>
    <t>DZ 7 KG</t>
  </si>
  <si>
    <t xml:space="preserve">KG </t>
  </si>
  <si>
    <t xml:space="preserve">ABACAXI PÉROLA, TAMANHO MÉDIO </t>
  </si>
  <si>
    <t>ABOBRINHA TIPO ITALIANA, EXTRA</t>
  </si>
  <si>
    <t xml:space="preserve">ACELGA, TIPO MINEIRA </t>
  </si>
  <si>
    <t>AGRIAO (UNIDADE)</t>
  </si>
  <si>
    <t>ALFACE LISA, PRIMEIRA QUALIDADE</t>
  </si>
  <si>
    <t xml:space="preserve">ALMEIRÃO </t>
  </si>
  <si>
    <t>BANANA NANICA, CLIMATIZADA, DE PRIMEIRA, TAMANHO MÉDIO</t>
  </si>
  <si>
    <t>BATATA DOCE EXTRA</t>
  </si>
  <si>
    <t xml:space="preserve">BATATA LISA, ESPECIAL, CUPIDO, AGATHA, ASTERIX OU MONALISA </t>
  </si>
  <si>
    <t>BERINJELA TIPO EXTRA</t>
  </si>
  <si>
    <t xml:space="preserve">BETERRABA, SEM FOLHAS, ESPECIAL </t>
  </si>
  <si>
    <t xml:space="preserve">BRÓCOLIS (UNIDADE) </t>
  </si>
  <si>
    <t>CAJU</t>
  </si>
  <si>
    <t>CARÁ TIPO EXTRA</t>
  </si>
  <si>
    <t>CARAMBOLA</t>
  </si>
  <si>
    <t>CEBOLA AMARELA, NACIONAL (MINEIRA)</t>
  </si>
  <si>
    <t xml:space="preserve">CEBOLINHA EM MOLHO COM APROXIMADAMENTE 70 GRAMAS </t>
  </si>
  <si>
    <t>CENOURA EXTRA</t>
  </si>
  <si>
    <t xml:space="preserve">CHICÓRIA CRESPA, PRIMEIRA QUALIDADE (UNIDADE) </t>
  </si>
  <si>
    <t>CHUCHU EXTRA, TAMANHO MÉDIO</t>
  </si>
  <si>
    <t xml:space="preserve">COCO SECO </t>
  </si>
  <si>
    <t xml:space="preserve">COCO VERDE </t>
  </si>
  <si>
    <t xml:space="preserve">COENTRO EM MOLHO COM APROXIMADAMENTE 80 GRAMAS </t>
  </si>
  <si>
    <t>COUVE, DE PRIMEIRA</t>
  </si>
  <si>
    <t>COUVE-FLOR, COMERCIAL</t>
  </si>
  <si>
    <t>ERVILHA TIPO TORTA, EXTRA</t>
  </si>
  <si>
    <t xml:space="preserve">ESPINAFRE (UNIDADE) </t>
  </si>
  <si>
    <t>FIGO MADURO</t>
  </si>
  <si>
    <t>GOIABA VERMELHA</t>
  </si>
  <si>
    <t xml:space="preserve">JILÓ COMPRIDO, TIPO ESPECIAL </t>
  </si>
  <si>
    <t>LARANJA PERA, ESPECIAL</t>
  </si>
  <si>
    <t>MANDIOCA EXTRA</t>
  </si>
  <si>
    <t>MANDIOQUINHA, EXTRA A</t>
  </si>
  <si>
    <t xml:space="preserve">MANGA TOMMY, EXTRA </t>
  </si>
  <si>
    <t>MELANCIA REDONDA, MÉDIA</t>
  </si>
  <si>
    <t xml:space="preserve">MELÃO AMARELO, TIPO 12 </t>
  </si>
  <si>
    <t>MILHO VERDE (ESPIGA)</t>
  </si>
  <si>
    <t xml:space="preserve">MORANGA HÍBRIDA, DE SEGUNDA </t>
  </si>
  <si>
    <t>MOSTARDA DE PRIMEIRA QUALIDADE</t>
  </si>
  <si>
    <t>NABO COMPRIDO, TIPO MINEIRO</t>
  </si>
  <si>
    <t>OVO DE CODORNA</t>
  </si>
  <si>
    <t>PEPINO CAIPIRA</t>
  </si>
  <si>
    <t xml:space="preserve">PÊRA TIPO WILLIAMS </t>
  </si>
  <si>
    <t>PIMENTÃO AMARELO</t>
  </si>
  <si>
    <t>PIMENTÃO VERDE, EXTRA</t>
  </si>
  <si>
    <t>PIMENTÃO VERMELHO</t>
  </si>
  <si>
    <t>RABANETE</t>
  </si>
  <si>
    <t>REPOLHO HÍBRIDO, DE PRIMEIRA</t>
  </si>
  <si>
    <t xml:space="preserve">REPOLHO ROXO, DE PRIMEIRA </t>
  </si>
  <si>
    <t xml:space="preserve">SALSA DE PRIMEIRA, MOLHO COM APROXIMADAMENTE 70 GRAMAS </t>
  </si>
  <si>
    <t>SALSA TIPO SALSÃO, EM MOLHO COM APROXIMADAMENTE 500 GRAMAS, PRIMEIRA QUALIDADE</t>
  </si>
  <si>
    <t xml:space="preserve">TANGERINA PONKAN, MÉDIA </t>
  </si>
  <si>
    <t>TOMATE TIPO LONGA VIDA, EXTRA AA</t>
  </si>
  <si>
    <t>UVA TIPO ITÁLIA</t>
  </si>
  <si>
    <t xml:space="preserve">UVA TIPO NIÁGARA </t>
  </si>
  <si>
    <t>VAGEM MACARRÃO, EXTRA</t>
  </si>
  <si>
    <t>EMBALAGEM – CEASA/MG</t>
  </si>
  <si>
    <t xml:space="preserve">E-mail para contato: </t>
  </si>
  <si>
    <t>BOLETIM CEASA/MG - UNIDADE GRANDE BH</t>
  </si>
  <si>
    <t>TOTAL</t>
  </si>
  <si>
    <t>PREÇO UNITÁRIO
SEM
DESCONTO</t>
  </si>
  <si>
    <t>(_________________________________________________________________________________) Valor Por Extenso</t>
  </si>
  <si>
    <t>Desconto Ofertado:</t>
  </si>
  <si>
    <t>O FORNECIMENTO SERÁ EFETUADO DE FORMA PARCELADA, 2 (DUAS) VEZES POR SEMANA, NO PERÍODO COMPREENDIDO ENTRE DE 8 H E 11 H, OU HAVENDO ACORDO EXPRESSO ENTRE AS PARTES, O FORNECIMENTO DOS PRODUTOS PODERÁ SER EFETUADO EM OUTROS DIAS E HORÁRIOS PREVIAMENTE COMBINADOS.</t>
  </si>
  <si>
    <t>LOCAL DE ENTREGA DOS BENS OU DA PRESTAÇÃO DOS SERVIÇOS:</t>
  </si>
  <si>
    <t>OS PRODUTOS DEVERÃO SER ENTREGUES NO JARDIM ZOOLÓGICO DE BELO HORIZONTE, NA SEÇÃO DE NUTRIÇÃO, ENTRADA PELA PORTARIA II, SITUADA À RUA ANTÔNIO FRANCISCO LISBOA, 2600 – BAIRRO: SERRANO – BH/MG</t>
  </si>
  <si>
    <t>a)    Em atendimento ao disposto no art. 4º do Decreto Municipal 11.245/03, solicitarei o cadastramento da empresa junto ao SUCAF.</t>
  </si>
  <si>
    <t xml:space="preserve">MODELO DE PROPOSTA DE PREÇOS AJUSTADA </t>
  </si>
  <si>
    <t xml:space="preserve"> (__________________________________________________________) Desconto Por Extenso</t>
  </si>
  <si>
    <t>BOLETINS APLICADOS:</t>
  </si>
  <si>
    <t>VR. DO DESCONTO</t>
  </si>
  <si>
    <t xml:space="preserve">PREÇO UNITÁRIO
COM
DESCONTO </t>
  </si>
  <si>
    <t>Local/Data: _____________________, _____ de __________________ de 20   .</t>
  </si>
  <si>
    <t>VALOR BOLETIM CEASA / MG</t>
  </si>
  <si>
    <t>PARA O PREENCHIMENTO DESTA TABELA BASTA INSERIR O PERCENTUAL DO DESCONTO CONSTANTE DA PROPOSTA COM DUAS CASAS DECIMAIS(CÉLULA D11)</t>
  </si>
  <si>
    <t>ALHO BRASILEIRO N. 3/4</t>
  </si>
  <si>
    <t>AMEIXA IMPORTADA</t>
  </si>
  <si>
    <t>CAQUI TIPO RAMA FORTE</t>
  </si>
  <si>
    <t>FUNCHO, CAULE EM MOLHO</t>
  </si>
  <si>
    <t>KIWI IMPORTADO</t>
  </si>
  <si>
    <t xml:space="preserve">MAÇÃ TIPO GALA, EM CAIXA DE PAPELÃO, TIPO 165-198 </t>
  </si>
  <si>
    <t>MAMÃO FORMOSA, EXTRA</t>
  </si>
  <si>
    <t>MORANGO ESPECIAL</t>
  </si>
  <si>
    <t>OVOS DE GRANJA, BRANCOS, GRANDE, DÚZIA</t>
  </si>
  <si>
    <t>PÊSSEGO IMPORTADO</t>
  </si>
  <si>
    <t>PINHA - (FRUTA-DO-CONDE)</t>
  </si>
  <si>
    <t>DZ 6 UM</t>
  </si>
  <si>
    <t>BOLETINS DIÁRIOS DE PREÇOS - COMPLETO/PRODUTOS - MERCADO: CEASA/MG - UNIDADE GRANDE BH
Boletim Diário de Preços - Completo - 01/09/2023
Boletim Diário de Preços - Produto - Erva Doce (Funcho) - 16/07/2023
Boletim Diário de Preços - Produto - Caqui Rama Forte - 21/07/2023
Boletim Diário de Preços - Produto - Ervilha Torta - 28/08/2023
Boletim Diário de Preços - Produto - Carambola - 30/08/2023</t>
  </si>
  <si>
    <t>PREGÃO ELETRÔNICO Nº 048/2023</t>
  </si>
  <si>
    <r>
      <rPr>
        <b/>
        <sz val="8"/>
        <rFont val="Times New Roman"/>
        <family val="1"/>
      </rPr>
      <t>Objeto da licitação</t>
    </r>
    <r>
      <rPr>
        <sz val="8"/>
        <rFont val="Times New Roman"/>
        <family val="1"/>
      </rPr>
      <t xml:space="preserve">:  Aquisição de hortifrutigranjeiros para atender às necessidades das dietas preparadas diariamente para os animais do Jardim Zoológico da Fundação de Parques Municipais e Zoobotânica (FPMZB), com entrega parcelada, conforme especificações e quantidades estabelecidas no Edital e seus anexos. </t>
    </r>
  </si>
  <si>
    <r>
      <rPr>
        <b/>
        <sz val="8"/>
        <rFont val="Times New Roman"/>
        <family val="1"/>
      </rPr>
      <t>Validade da proposta</t>
    </r>
    <r>
      <rPr>
        <sz val="8"/>
        <rFont val="Times New Roman"/>
        <family val="1"/>
      </rPr>
      <t>: 90 (noventa) dias.</t>
    </r>
  </si>
  <si>
    <t>ANEXO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</si>
</sst>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 &quot;#,##0.00_);[Red]\(&quot;R$ &quot;#,##0.00\)"/>
  </numFmts>
  <fonts count="11" x14ac:knownFonts="1">
    <font>
      <sz val="10"/>
      <name val="Arial"/>
    </font>
    <font>
      <sz val="10"/>
      <name val="Arial"/>
      <family val="2"/>
    </font>
    <font>
      <b/>
      <i/>
      <u/>
      <sz val="10"/>
      <name val="Arial"/>
      <family val="2"/>
    </font>
    <font>
      <b/>
      <i/>
      <sz val="16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color theme="0"/>
      <name val="Times New Roman"/>
      <family val="1"/>
    </font>
    <font>
      <sz val="8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 applyNumberFormat="0" applyFont="0" applyFill="0" applyBorder="0" applyAlignment="0" applyProtection="0"/>
    <xf numFmtId="0" fontId="3" fillId="0" borderId="0" applyNumberFormat="0" applyFill="0" applyBorder="0" applyProtection="0">
      <alignment horizontal="center"/>
    </xf>
    <xf numFmtId="0" fontId="3" fillId="0" borderId="0" applyNumberFormat="0" applyFill="0" applyBorder="0" applyProtection="0">
      <alignment horizontal="center" textRotation="90"/>
    </xf>
    <xf numFmtId="0" fontId="2" fillId="0" borderId="0" applyNumberFormat="0" applyFill="0" applyBorder="0" applyAlignment="0" applyProtection="0"/>
    <xf numFmtId="164" fontId="2" fillId="0" borderId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ill="0" applyBorder="0" applyAlignment="0" applyProtection="0"/>
  </cellStyleXfs>
  <cellXfs count="75">
    <xf numFmtId="0" fontId="0" fillId="0" borderId="0" xfId="0"/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4" fontId="6" fillId="0" borderId="0" xfId="0" applyNumberFormat="1" applyFont="1" applyAlignment="1">
      <alignment vertical="center" wrapText="1"/>
    </xf>
    <xf numFmtId="10" fontId="9" fillId="4" borderId="10" xfId="6" applyNumberFormat="1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10" fillId="6" borderId="26" xfId="0" applyFont="1" applyFill="1" applyBorder="1" applyAlignment="1">
      <alignment horizontal="center" vertical="center" wrapText="1"/>
    </xf>
    <xf numFmtId="0" fontId="10" fillId="6" borderId="26" xfId="0" applyFont="1" applyFill="1" applyBorder="1" applyAlignment="1">
      <alignment horizontal="justify" vertical="center" wrapText="1"/>
    </xf>
    <xf numFmtId="0" fontId="8" fillId="2" borderId="26" xfId="0" applyFont="1" applyFill="1" applyBorder="1" applyAlignment="1">
      <alignment horizontal="center" vertical="center" wrapText="1"/>
    </xf>
    <xf numFmtId="4" fontId="8" fillId="2" borderId="26" xfId="0" applyNumberFormat="1" applyFont="1" applyFill="1" applyBorder="1" applyAlignment="1">
      <alignment horizontal="center" vertical="center" wrapText="1"/>
    </xf>
    <xf numFmtId="4" fontId="8" fillId="0" borderId="2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10" fillId="6" borderId="21" xfId="0" applyFont="1" applyFill="1" applyBorder="1" applyAlignment="1">
      <alignment horizontal="center" vertical="center" wrapText="1"/>
    </xf>
    <xf numFmtId="0" fontId="10" fillId="6" borderId="21" xfId="0" applyFont="1" applyFill="1" applyBorder="1" applyAlignment="1">
      <alignment horizontal="justify" vertical="center" wrapText="1"/>
    </xf>
    <xf numFmtId="0" fontId="8" fillId="2" borderId="21" xfId="0" applyFont="1" applyFill="1" applyBorder="1" applyAlignment="1">
      <alignment horizontal="center" vertical="center" wrapText="1"/>
    </xf>
    <xf numFmtId="4" fontId="8" fillId="2" borderId="21" xfId="0" applyNumberFormat="1" applyFont="1" applyFill="1" applyBorder="1" applyAlignment="1">
      <alignment horizontal="center" vertical="center" wrapText="1"/>
    </xf>
    <xf numFmtId="4" fontId="8" fillId="0" borderId="24" xfId="0" applyNumberFormat="1" applyFont="1" applyBorder="1" applyAlignment="1">
      <alignment horizontal="center" vertical="center" wrapText="1"/>
    </xf>
    <xf numFmtId="4" fontId="7" fillId="0" borderId="19" xfId="0" applyNumberFormat="1" applyFont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2" fontId="8" fillId="0" borderId="9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</cellXfs>
  <cellStyles count="9">
    <cellStyle name="Default" xfId="1" xr:uid="{00000000-0005-0000-0000-000000000000}"/>
    <cellStyle name="Heading" xfId="2" xr:uid="{00000000-0005-0000-0000-000001000000}"/>
    <cellStyle name="Heading1" xfId="3" xr:uid="{00000000-0005-0000-0000-000002000000}"/>
    <cellStyle name="Normal" xfId="0" builtinId="0"/>
    <cellStyle name="Normal 2" xfId="7" xr:uid="{00000000-0005-0000-0000-000005000000}"/>
    <cellStyle name="Porcentagem" xfId="6" builtinId="5"/>
    <cellStyle name="Result" xfId="4" xr:uid="{00000000-0005-0000-0000-000008000000}"/>
    <cellStyle name="Result2" xfId="5" xr:uid="{00000000-0005-0000-0000-000009000000}"/>
    <cellStyle name="Vírgula 3" xfId="8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00"/>
      <rgbColor rgb="000099FF"/>
      <rgbColor rgb="00C0C0C0"/>
      <rgbColor rgb="00E6FF00"/>
      <rgbColor rgb="00FF0000"/>
      <rgbColor rgb="00FF3366"/>
      <rgbColor rgb="00FFFF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78676-E416-4471-B50C-BDCEA3D5AE8E}">
  <dimension ref="A1:N93"/>
  <sheetViews>
    <sheetView tabSelected="1" view="pageBreakPreview" zoomScaleNormal="100" zoomScaleSheetLayoutView="100" workbookViewId="0">
      <selection activeCell="A5" sqref="A5:L5"/>
    </sheetView>
  </sheetViews>
  <sheetFormatPr defaultColWidth="6" defaultRowHeight="31.5" customHeight="1" x14ac:dyDescent="0.2"/>
  <cols>
    <col min="1" max="4" width="6" style="1"/>
    <col min="5" max="5" width="13.7109375" style="3" customWidth="1"/>
    <col min="6" max="7" width="6" style="1"/>
    <col min="8" max="8" width="8" style="1" customWidth="1"/>
    <col min="9" max="9" width="10.140625" style="1" customWidth="1"/>
    <col min="10" max="10" width="9.140625" style="1" customWidth="1"/>
    <col min="11" max="11" width="9.85546875" style="1" customWidth="1"/>
    <col min="12" max="12" width="9.140625" style="1" customWidth="1"/>
    <col min="13" max="13" width="6" style="1"/>
    <col min="14" max="14" width="17.42578125" style="1" customWidth="1"/>
    <col min="15" max="16384" width="6" style="1"/>
  </cols>
  <sheetData>
    <row r="1" spans="1:12" ht="15.75" customHeight="1" thickBot="1" x14ac:dyDescent="0.25">
      <c r="A1" s="51" t="s">
        <v>119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3"/>
    </row>
    <row r="2" spans="1:12" ht="15.75" customHeight="1" thickBot="1" x14ac:dyDescent="0.25">
      <c r="A2" s="54" t="s">
        <v>95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6"/>
    </row>
    <row r="3" spans="1:12" ht="15.75" customHeight="1" thickBot="1" x14ac:dyDescent="0.25">
      <c r="A3" s="51" t="s">
        <v>116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</row>
    <row r="4" spans="1:12" ht="21" customHeight="1" thickBot="1" x14ac:dyDescent="0.25">
      <c r="A4" s="42" t="s">
        <v>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21" customHeight="1" thickBot="1" x14ac:dyDescent="0.25">
      <c r="A5" s="57" t="s">
        <v>5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9"/>
    </row>
    <row r="6" spans="1:12" ht="21" customHeight="1" thickBot="1" x14ac:dyDescent="0.25">
      <c r="A6" s="42" t="s">
        <v>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21" customHeight="1" thickBot="1" x14ac:dyDescent="0.25">
      <c r="A7" s="42" t="s">
        <v>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4"/>
    </row>
    <row r="8" spans="1:12" ht="21" customHeight="1" thickBot="1" x14ac:dyDescent="0.25">
      <c r="A8" s="42" t="s">
        <v>85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4"/>
    </row>
    <row r="9" spans="1:12" ht="47.25" customHeight="1" thickBot="1" x14ac:dyDescent="0.25">
      <c r="A9" s="45" t="s">
        <v>117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7"/>
    </row>
    <row r="10" spans="1:12" ht="21" customHeight="1" thickBot="1" x14ac:dyDescent="0.25">
      <c r="A10" s="48" t="s">
        <v>118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50"/>
    </row>
    <row r="11" spans="1:12" ht="27.75" customHeight="1" thickBot="1" x14ac:dyDescent="0.25">
      <c r="A11" s="68" t="s">
        <v>90</v>
      </c>
      <c r="B11" s="69"/>
      <c r="C11" s="69"/>
      <c r="D11" s="5">
        <v>0</v>
      </c>
      <c r="E11" s="74" t="s">
        <v>96</v>
      </c>
      <c r="F11" s="31"/>
      <c r="G11" s="31"/>
      <c r="H11" s="31"/>
      <c r="I11" s="31"/>
      <c r="J11" s="31"/>
      <c r="K11" s="31"/>
      <c r="L11" s="32"/>
    </row>
    <row r="12" spans="1:12" ht="31.5" customHeight="1" thickBot="1" x14ac:dyDescent="0.25">
      <c r="A12" s="70" t="s">
        <v>86</v>
      </c>
      <c r="B12" s="71"/>
      <c r="C12" s="71"/>
      <c r="D12" s="71"/>
      <c r="E12" s="71"/>
      <c r="F12" s="71"/>
      <c r="G12" s="71"/>
      <c r="H12" s="71"/>
      <c r="I12" s="72"/>
      <c r="J12" s="71"/>
      <c r="K12" s="71"/>
      <c r="L12" s="73"/>
    </row>
    <row r="13" spans="1:12" s="2" customFormat="1" ht="36" customHeight="1" x14ac:dyDescent="0.2">
      <c r="A13" s="25" t="s">
        <v>0</v>
      </c>
      <c r="B13" s="25" t="s">
        <v>1</v>
      </c>
      <c r="C13" s="25" t="s">
        <v>9</v>
      </c>
      <c r="D13" s="25" t="s">
        <v>10</v>
      </c>
      <c r="E13" s="25" t="s">
        <v>2</v>
      </c>
      <c r="F13" s="25" t="s">
        <v>84</v>
      </c>
      <c r="G13" s="25"/>
      <c r="H13" s="25" t="s">
        <v>101</v>
      </c>
      <c r="I13" s="25" t="s">
        <v>88</v>
      </c>
      <c r="J13" s="25" t="s">
        <v>98</v>
      </c>
      <c r="K13" s="25" t="s">
        <v>99</v>
      </c>
      <c r="L13" s="25" t="s">
        <v>12</v>
      </c>
    </row>
    <row r="14" spans="1:12" s="2" customFormat="1" ht="31.5" customHeight="1" thickBo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ht="45" x14ac:dyDescent="0.2">
      <c r="A15" s="6">
        <v>1</v>
      </c>
      <c r="B15" s="7">
        <v>900</v>
      </c>
      <c r="C15" s="7" t="s">
        <v>13</v>
      </c>
      <c r="D15" s="7">
        <v>23753</v>
      </c>
      <c r="E15" s="8" t="s">
        <v>28</v>
      </c>
      <c r="F15" s="9" t="s">
        <v>16</v>
      </c>
      <c r="G15" s="9">
        <v>12</v>
      </c>
      <c r="H15" s="10">
        <v>40</v>
      </c>
      <c r="I15" s="10">
        <f>H15/G15</f>
        <v>3.3333333333333335</v>
      </c>
      <c r="J15" s="10">
        <f t="shared" ref="J15:J46" si="0">I15*$D$11</f>
        <v>0</v>
      </c>
      <c r="K15" s="10">
        <f>I15-J15</f>
        <v>3.3333333333333335</v>
      </c>
      <c r="L15" s="11">
        <f t="shared" ref="L15:L46" si="1">B15*K15</f>
        <v>3000</v>
      </c>
    </row>
    <row r="16" spans="1:12" ht="33.75" x14ac:dyDescent="0.2">
      <c r="A16" s="12">
        <v>2</v>
      </c>
      <c r="B16" s="13">
        <v>2200</v>
      </c>
      <c r="C16" s="13" t="s">
        <v>11</v>
      </c>
      <c r="D16" s="13">
        <v>12335</v>
      </c>
      <c r="E16" s="14" t="s">
        <v>29</v>
      </c>
      <c r="F16" s="15" t="s">
        <v>11</v>
      </c>
      <c r="G16" s="15">
        <v>1</v>
      </c>
      <c r="H16" s="16">
        <v>1.38</v>
      </c>
      <c r="I16" s="10">
        <f t="shared" ref="I16:I79" si="2">H16/G16</f>
        <v>1.38</v>
      </c>
      <c r="J16" s="16">
        <f t="shared" si="0"/>
        <v>0</v>
      </c>
      <c r="K16" s="16">
        <f>I16-J16</f>
        <v>1.38</v>
      </c>
      <c r="L16" s="17">
        <f t="shared" si="1"/>
        <v>3035.9999999999995</v>
      </c>
    </row>
    <row r="17" spans="1:12" ht="22.5" x14ac:dyDescent="0.2">
      <c r="A17" s="12">
        <v>3</v>
      </c>
      <c r="B17" s="13">
        <v>1200</v>
      </c>
      <c r="C17" s="13" t="s">
        <v>13</v>
      </c>
      <c r="D17" s="13">
        <v>26322</v>
      </c>
      <c r="E17" s="14" t="s">
        <v>30</v>
      </c>
      <c r="F17" s="15" t="s">
        <v>16</v>
      </c>
      <c r="G17" s="15">
        <v>12</v>
      </c>
      <c r="H17" s="16">
        <v>30</v>
      </c>
      <c r="I17" s="10">
        <f t="shared" si="2"/>
        <v>2.5</v>
      </c>
      <c r="J17" s="16">
        <f t="shared" si="0"/>
        <v>0</v>
      </c>
      <c r="K17" s="16">
        <f t="shared" ref="K17:K46" si="3">I17-J17</f>
        <v>2.5</v>
      </c>
      <c r="L17" s="17">
        <f t="shared" si="1"/>
        <v>3000</v>
      </c>
    </row>
    <row r="18" spans="1:12" ht="22.5" x14ac:dyDescent="0.2">
      <c r="A18" s="12">
        <v>4</v>
      </c>
      <c r="B18" s="13">
        <v>500</v>
      </c>
      <c r="C18" s="13" t="s">
        <v>13</v>
      </c>
      <c r="D18" s="13">
        <v>59051</v>
      </c>
      <c r="E18" s="14" t="s">
        <v>31</v>
      </c>
      <c r="F18" s="15" t="s">
        <v>22</v>
      </c>
      <c r="G18" s="15">
        <v>12</v>
      </c>
      <c r="H18" s="16">
        <v>30</v>
      </c>
      <c r="I18" s="10">
        <f t="shared" si="2"/>
        <v>2.5</v>
      </c>
      <c r="J18" s="16">
        <f t="shared" si="0"/>
        <v>0</v>
      </c>
      <c r="K18" s="16">
        <f t="shared" si="3"/>
        <v>2.5</v>
      </c>
      <c r="L18" s="17">
        <f t="shared" si="1"/>
        <v>1250</v>
      </c>
    </row>
    <row r="19" spans="1:12" ht="33.75" x14ac:dyDescent="0.2">
      <c r="A19" s="12">
        <v>5</v>
      </c>
      <c r="B19" s="13">
        <v>10000</v>
      </c>
      <c r="C19" s="13" t="s">
        <v>13</v>
      </c>
      <c r="D19" s="13">
        <v>26265</v>
      </c>
      <c r="E19" s="14" t="s">
        <v>32</v>
      </c>
      <c r="F19" s="15" t="s">
        <v>16</v>
      </c>
      <c r="G19" s="15">
        <v>12</v>
      </c>
      <c r="H19" s="16">
        <v>18</v>
      </c>
      <c r="I19" s="10">
        <f t="shared" si="2"/>
        <v>1.5</v>
      </c>
      <c r="J19" s="16">
        <f t="shared" si="0"/>
        <v>0</v>
      </c>
      <c r="K19" s="16">
        <f t="shared" si="3"/>
        <v>1.5</v>
      </c>
      <c r="L19" s="17">
        <f t="shared" si="1"/>
        <v>15000</v>
      </c>
    </row>
    <row r="20" spans="1:12" ht="33.75" x14ac:dyDescent="0.2">
      <c r="A20" s="12">
        <v>6</v>
      </c>
      <c r="B20" s="13">
        <v>120</v>
      </c>
      <c r="C20" s="13" t="s">
        <v>11</v>
      </c>
      <c r="D20" s="13">
        <v>97414</v>
      </c>
      <c r="E20" s="14" t="s">
        <v>103</v>
      </c>
      <c r="F20" s="15" t="s">
        <v>11</v>
      </c>
      <c r="G20" s="15">
        <v>1</v>
      </c>
      <c r="H20" s="16">
        <v>14</v>
      </c>
      <c r="I20" s="10">
        <f t="shared" si="2"/>
        <v>14</v>
      </c>
      <c r="J20" s="16">
        <f t="shared" si="0"/>
        <v>0</v>
      </c>
      <c r="K20" s="16">
        <f t="shared" si="3"/>
        <v>14</v>
      </c>
      <c r="L20" s="17">
        <f t="shared" si="1"/>
        <v>1680</v>
      </c>
    </row>
    <row r="21" spans="1:12" ht="11.25" x14ac:dyDescent="0.2">
      <c r="A21" s="12">
        <v>7</v>
      </c>
      <c r="B21" s="13">
        <v>5000</v>
      </c>
      <c r="C21" s="13" t="s">
        <v>13</v>
      </c>
      <c r="D21" s="13">
        <v>56379</v>
      </c>
      <c r="E21" s="14" t="s">
        <v>33</v>
      </c>
      <c r="F21" s="15" t="s">
        <v>16</v>
      </c>
      <c r="G21" s="15">
        <v>12</v>
      </c>
      <c r="H21" s="16">
        <v>20</v>
      </c>
      <c r="I21" s="10">
        <f t="shared" si="2"/>
        <v>1.6666666666666667</v>
      </c>
      <c r="J21" s="16">
        <f t="shared" si="0"/>
        <v>0</v>
      </c>
      <c r="K21" s="16">
        <f t="shared" si="3"/>
        <v>1.6666666666666667</v>
      </c>
      <c r="L21" s="17">
        <f t="shared" si="1"/>
        <v>8333.3333333333339</v>
      </c>
    </row>
    <row r="22" spans="1:12" ht="22.5" x14ac:dyDescent="0.2">
      <c r="A22" s="12">
        <v>8</v>
      </c>
      <c r="B22" s="13">
        <v>120</v>
      </c>
      <c r="C22" s="13" t="s">
        <v>11</v>
      </c>
      <c r="D22" s="13">
        <v>97415</v>
      </c>
      <c r="E22" s="14" t="s">
        <v>104</v>
      </c>
      <c r="F22" s="15" t="s">
        <v>11</v>
      </c>
      <c r="G22" s="15">
        <v>1</v>
      </c>
      <c r="H22" s="16">
        <v>11.11</v>
      </c>
      <c r="I22" s="10">
        <f t="shared" si="2"/>
        <v>11.11</v>
      </c>
      <c r="J22" s="16">
        <f t="shared" si="0"/>
        <v>0</v>
      </c>
      <c r="K22" s="16">
        <f t="shared" si="3"/>
        <v>11.11</v>
      </c>
      <c r="L22" s="17">
        <f t="shared" si="1"/>
        <v>1333.1999999999998</v>
      </c>
    </row>
    <row r="23" spans="1:12" ht="67.5" x14ac:dyDescent="0.2">
      <c r="A23" s="12">
        <v>9</v>
      </c>
      <c r="B23" s="13">
        <v>9000</v>
      </c>
      <c r="C23" s="13" t="s">
        <v>11</v>
      </c>
      <c r="D23" s="13">
        <v>12331</v>
      </c>
      <c r="E23" s="14" t="s">
        <v>34</v>
      </c>
      <c r="F23" s="15" t="s">
        <v>11</v>
      </c>
      <c r="G23" s="15">
        <v>1</v>
      </c>
      <c r="H23" s="16">
        <v>3.75</v>
      </c>
      <c r="I23" s="10">
        <f t="shared" si="2"/>
        <v>3.75</v>
      </c>
      <c r="J23" s="16">
        <f t="shared" si="0"/>
        <v>0</v>
      </c>
      <c r="K23" s="16">
        <f t="shared" si="3"/>
        <v>3.75</v>
      </c>
      <c r="L23" s="17">
        <f t="shared" si="1"/>
        <v>33750</v>
      </c>
    </row>
    <row r="24" spans="1:12" ht="22.5" x14ac:dyDescent="0.2">
      <c r="A24" s="12">
        <v>10</v>
      </c>
      <c r="B24" s="13">
        <v>9000</v>
      </c>
      <c r="C24" s="13" t="s">
        <v>11</v>
      </c>
      <c r="D24" s="13">
        <v>12306</v>
      </c>
      <c r="E24" s="14" t="s">
        <v>35</v>
      </c>
      <c r="F24" s="15" t="s">
        <v>11</v>
      </c>
      <c r="G24" s="15">
        <v>1</v>
      </c>
      <c r="H24" s="16">
        <v>3.75</v>
      </c>
      <c r="I24" s="10">
        <f t="shared" si="2"/>
        <v>3.75</v>
      </c>
      <c r="J24" s="16">
        <f t="shared" si="0"/>
        <v>0</v>
      </c>
      <c r="K24" s="16">
        <f t="shared" si="3"/>
        <v>3.75</v>
      </c>
      <c r="L24" s="17">
        <f t="shared" si="1"/>
        <v>33750</v>
      </c>
    </row>
    <row r="25" spans="1:12" ht="67.5" x14ac:dyDescent="0.2">
      <c r="A25" s="12">
        <v>11</v>
      </c>
      <c r="B25" s="13">
        <v>800</v>
      </c>
      <c r="C25" s="13" t="s">
        <v>11</v>
      </c>
      <c r="D25" s="13">
        <v>12299</v>
      </c>
      <c r="E25" s="14" t="s">
        <v>36</v>
      </c>
      <c r="F25" s="15" t="s">
        <v>11</v>
      </c>
      <c r="G25" s="15">
        <v>1</v>
      </c>
      <c r="H25" s="16">
        <v>1.4</v>
      </c>
      <c r="I25" s="10">
        <f t="shared" si="2"/>
        <v>1.4</v>
      </c>
      <c r="J25" s="16">
        <f t="shared" si="0"/>
        <v>0</v>
      </c>
      <c r="K25" s="16">
        <f t="shared" si="3"/>
        <v>1.4</v>
      </c>
      <c r="L25" s="17">
        <f t="shared" si="1"/>
        <v>1120</v>
      </c>
    </row>
    <row r="26" spans="1:12" ht="22.5" x14ac:dyDescent="0.2">
      <c r="A26" s="12">
        <v>12</v>
      </c>
      <c r="B26" s="13">
        <v>2200</v>
      </c>
      <c r="C26" s="13" t="s">
        <v>11</v>
      </c>
      <c r="D26" s="13">
        <v>12336</v>
      </c>
      <c r="E26" s="14" t="s">
        <v>37</v>
      </c>
      <c r="F26" s="15" t="s">
        <v>11</v>
      </c>
      <c r="G26" s="15">
        <v>1</v>
      </c>
      <c r="H26" s="16">
        <v>1.83</v>
      </c>
      <c r="I26" s="10">
        <f t="shared" si="2"/>
        <v>1.83</v>
      </c>
      <c r="J26" s="16">
        <f t="shared" si="0"/>
        <v>0</v>
      </c>
      <c r="K26" s="16">
        <f t="shared" si="3"/>
        <v>1.83</v>
      </c>
      <c r="L26" s="17">
        <f t="shared" si="1"/>
        <v>4026</v>
      </c>
    </row>
    <row r="27" spans="1:12" ht="33.75" x14ac:dyDescent="0.2">
      <c r="A27" s="12">
        <v>13</v>
      </c>
      <c r="B27" s="13">
        <v>10000</v>
      </c>
      <c r="C27" s="13" t="s">
        <v>11</v>
      </c>
      <c r="D27" s="13">
        <v>56339</v>
      </c>
      <c r="E27" s="14" t="s">
        <v>38</v>
      </c>
      <c r="F27" s="15" t="s">
        <v>11</v>
      </c>
      <c r="G27" s="15">
        <v>1</v>
      </c>
      <c r="H27" s="16">
        <v>1.31</v>
      </c>
      <c r="I27" s="10">
        <f t="shared" si="2"/>
        <v>1.31</v>
      </c>
      <c r="J27" s="16">
        <f t="shared" si="0"/>
        <v>0</v>
      </c>
      <c r="K27" s="16">
        <f t="shared" si="3"/>
        <v>1.31</v>
      </c>
      <c r="L27" s="17">
        <f t="shared" si="1"/>
        <v>13100</v>
      </c>
    </row>
    <row r="28" spans="1:12" ht="22.5" x14ac:dyDescent="0.2">
      <c r="A28" s="12">
        <v>14</v>
      </c>
      <c r="B28" s="13">
        <v>1200</v>
      </c>
      <c r="C28" s="13" t="s">
        <v>13</v>
      </c>
      <c r="D28" s="13">
        <v>59052</v>
      </c>
      <c r="E28" s="14" t="s">
        <v>39</v>
      </c>
      <c r="F28" s="15" t="s">
        <v>14</v>
      </c>
      <c r="G28" s="15">
        <v>12</v>
      </c>
      <c r="H28" s="16">
        <v>30</v>
      </c>
      <c r="I28" s="10">
        <f t="shared" si="2"/>
        <v>2.5</v>
      </c>
      <c r="J28" s="16">
        <f t="shared" si="0"/>
        <v>0</v>
      </c>
      <c r="K28" s="16">
        <f t="shared" si="3"/>
        <v>2.5</v>
      </c>
      <c r="L28" s="17">
        <f t="shared" si="1"/>
        <v>3000</v>
      </c>
    </row>
    <row r="29" spans="1:12" ht="11.25" x14ac:dyDescent="0.2">
      <c r="A29" s="12">
        <v>15</v>
      </c>
      <c r="B29" s="13">
        <v>120</v>
      </c>
      <c r="C29" s="13" t="s">
        <v>11</v>
      </c>
      <c r="D29" s="13">
        <v>38083</v>
      </c>
      <c r="E29" s="14" t="s">
        <v>40</v>
      </c>
      <c r="F29" s="15" t="s">
        <v>11</v>
      </c>
      <c r="G29" s="15">
        <v>1</v>
      </c>
      <c r="H29" s="16">
        <v>23.33</v>
      </c>
      <c r="I29" s="10">
        <f t="shared" si="2"/>
        <v>23.33</v>
      </c>
      <c r="J29" s="16">
        <f t="shared" si="0"/>
        <v>0</v>
      </c>
      <c r="K29" s="16">
        <f t="shared" si="3"/>
        <v>23.33</v>
      </c>
      <c r="L29" s="17">
        <f t="shared" si="1"/>
        <v>2799.6</v>
      </c>
    </row>
    <row r="30" spans="1:12" ht="22.5" x14ac:dyDescent="0.2">
      <c r="A30" s="12">
        <v>16</v>
      </c>
      <c r="B30" s="13">
        <v>120</v>
      </c>
      <c r="C30" s="13" t="s">
        <v>11</v>
      </c>
      <c r="D30" s="13">
        <v>56338</v>
      </c>
      <c r="E30" s="14" t="s">
        <v>105</v>
      </c>
      <c r="F30" s="15" t="s">
        <v>11</v>
      </c>
      <c r="G30" s="15">
        <v>1</v>
      </c>
      <c r="H30" s="16">
        <v>13</v>
      </c>
      <c r="I30" s="10">
        <f t="shared" si="2"/>
        <v>13</v>
      </c>
      <c r="J30" s="16">
        <f t="shared" si="0"/>
        <v>0</v>
      </c>
      <c r="K30" s="16">
        <f t="shared" si="3"/>
        <v>13</v>
      </c>
      <c r="L30" s="17">
        <f t="shared" si="1"/>
        <v>1560</v>
      </c>
    </row>
    <row r="31" spans="1:12" ht="22.5" x14ac:dyDescent="0.2">
      <c r="A31" s="12">
        <v>17</v>
      </c>
      <c r="B31" s="13">
        <v>800</v>
      </c>
      <c r="C31" s="13" t="s">
        <v>11</v>
      </c>
      <c r="D31" s="13">
        <v>59055</v>
      </c>
      <c r="E31" s="14" t="s">
        <v>41</v>
      </c>
      <c r="F31" s="15" t="s">
        <v>11</v>
      </c>
      <c r="G31" s="15">
        <v>1</v>
      </c>
      <c r="H31" s="16">
        <v>5.26</v>
      </c>
      <c r="I31" s="10">
        <f t="shared" si="2"/>
        <v>5.26</v>
      </c>
      <c r="J31" s="16">
        <f t="shared" si="0"/>
        <v>0</v>
      </c>
      <c r="K31" s="16">
        <f t="shared" si="3"/>
        <v>5.26</v>
      </c>
      <c r="L31" s="17">
        <f t="shared" si="1"/>
        <v>4208</v>
      </c>
    </row>
    <row r="32" spans="1:12" ht="11.25" x14ac:dyDescent="0.2">
      <c r="A32" s="12">
        <v>18</v>
      </c>
      <c r="B32" s="13">
        <v>120</v>
      </c>
      <c r="C32" s="13" t="s">
        <v>11</v>
      </c>
      <c r="D32" s="13">
        <v>38084</v>
      </c>
      <c r="E32" s="14" t="s">
        <v>42</v>
      </c>
      <c r="F32" s="15" t="s">
        <v>11</v>
      </c>
      <c r="G32" s="15">
        <v>1</v>
      </c>
      <c r="H32" s="16">
        <v>19.440000000000001</v>
      </c>
      <c r="I32" s="10">
        <f t="shared" si="2"/>
        <v>19.440000000000001</v>
      </c>
      <c r="J32" s="16">
        <f t="shared" si="0"/>
        <v>0</v>
      </c>
      <c r="K32" s="16">
        <f t="shared" si="3"/>
        <v>19.440000000000001</v>
      </c>
      <c r="L32" s="17">
        <f t="shared" si="1"/>
        <v>2332.8000000000002</v>
      </c>
    </row>
    <row r="33" spans="1:12" ht="45" x14ac:dyDescent="0.2">
      <c r="A33" s="12">
        <v>19</v>
      </c>
      <c r="B33" s="13">
        <v>800</v>
      </c>
      <c r="C33" s="13" t="s">
        <v>11</v>
      </c>
      <c r="D33" s="13">
        <v>56514</v>
      </c>
      <c r="E33" s="14" t="s">
        <v>43</v>
      </c>
      <c r="F33" s="15" t="s">
        <v>11</v>
      </c>
      <c r="G33" s="15">
        <v>1</v>
      </c>
      <c r="H33" s="16">
        <v>2.25</v>
      </c>
      <c r="I33" s="10">
        <f t="shared" si="2"/>
        <v>2.25</v>
      </c>
      <c r="J33" s="16">
        <f t="shared" si="0"/>
        <v>0</v>
      </c>
      <c r="K33" s="16">
        <f t="shared" si="3"/>
        <v>2.25</v>
      </c>
      <c r="L33" s="17">
        <f t="shared" si="1"/>
        <v>1800</v>
      </c>
    </row>
    <row r="34" spans="1:12" ht="56.25" x14ac:dyDescent="0.2">
      <c r="A34" s="12">
        <v>20</v>
      </c>
      <c r="B34" s="13">
        <v>5000</v>
      </c>
      <c r="C34" s="13" t="s">
        <v>13</v>
      </c>
      <c r="D34" s="13">
        <v>59064</v>
      </c>
      <c r="E34" s="14" t="s">
        <v>44</v>
      </c>
      <c r="F34" s="15" t="s">
        <v>15</v>
      </c>
      <c r="G34" s="15">
        <v>1</v>
      </c>
      <c r="H34" s="16">
        <v>1</v>
      </c>
      <c r="I34" s="10">
        <f t="shared" si="2"/>
        <v>1</v>
      </c>
      <c r="J34" s="16">
        <f t="shared" si="0"/>
        <v>0</v>
      </c>
      <c r="K34" s="16">
        <f t="shared" si="3"/>
        <v>1</v>
      </c>
      <c r="L34" s="17">
        <f t="shared" si="1"/>
        <v>5000</v>
      </c>
    </row>
    <row r="35" spans="1:12" ht="22.5" x14ac:dyDescent="0.2">
      <c r="A35" s="12">
        <v>21</v>
      </c>
      <c r="B35" s="13">
        <v>10000</v>
      </c>
      <c r="C35" s="13" t="s">
        <v>11</v>
      </c>
      <c r="D35" s="13">
        <v>56376</v>
      </c>
      <c r="E35" s="14" t="s">
        <v>45</v>
      </c>
      <c r="F35" s="15" t="s">
        <v>11</v>
      </c>
      <c r="G35" s="15">
        <v>1</v>
      </c>
      <c r="H35" s="16">
        <v>2.25</v>
      </c>
      <c r="I35" s="10">
        <f t="shared" si="2"/>
        <v>2.25</v>
      </c>
      <c r="J35" s="16">
        <f t="shared" si="0"/>
        <v>0</v>
      </c>
      <c r="K35" s="16">
        <f t="shared" si="3"/>
        <v>2.25</v>
      </c>
      <c r="L35" s="17">
        <f t="shared" si="1"/>
        <v>22500</v>
      </c>
    </row>
    <row r="36" spans="1:12" ht="56.25" x14ac:dyDescent="0.2">
      <c r="A36" s="12">
        <v>22</v>
      </c>
      <c r="B36" s="13">
        <v>1000</v>
      </c>
      <c r="C36" s="13" t="s">
        <v>13</v>
      </c>
      <c r="D36" s="13">
        <v>59065</v>
      </c>
      <c r="E36" s="14" t="s">
        <v>46</v>
      </c>
      <c r="F36" s="15" t="s">
        <v>16</v>
      </c>
      <c r="G36" s="15">
        <v>12</v>
      </c>
      <c r="H36" s="16">
        <v>20</v>
      </c>
      <c r="I36" s="10">
        <f t="shared" si="2"/>
        <v>1.6666666666666667</v>
      </c>
      <c r="J36" s="16">
        <f t="shared" si="0"/>
        <v>0</v>
      </c>
      <c r="K36" s="16">
        <f t="shared" si="3"/>
        <v>1.6666666666666667</v>
      </c>
      <c r="L36" s="17">
        <f t="shared" si="1"/>
        <v>1666.6666666666667</v>
      </c>
    </row>
    <row r="37" spans="1:12" ht="45" x14ac:dyDescent="0.2">
      <c r="A37" s="12">
        <v>23</v>
      </c>
      <c r="B37" s="13">
        <v>2200</v>
      </c>
      <c r="C37" s="13" t="s">
        <v>11</v>
      </c>
      <c r="D37" s="13">
        <v>26269</v>
      </c>
      <c r="E37" s="14" t="s">
        <v>47</v>
      </c>
      <c r="F37" s="15" t="s">
        <v>11</v>
      </c>
      <c r="G37" s="15">
        <v>1</v>
      </c>
      <c r="H37" s="16">
        <v>1.31</v>
      </c>
      <c r="I37" s="10">
        <f t="shared" si="2"/>
        <v>1.31</v>
      </c>
      <c r="J37" s="16">
        <f t="shared" si="0"/>
        <v>0</v>
      </c>
      <c r="K37" s="16">
        <f t="shared" si="3"/>
        <v>1.31</v>
      </c>
      <c r="L37" s="17">
        <f t="shared" si="1"/>
        <v>2882</v>
      </c>
    </row>
    <row r="38" spans="1:12" ht="11.25" x14ac:dyDescent="0.2">
      <c r="A38" s="12">
        <v>24</v>
      </c>
      <c r="B38" s="13">
        <v>700</v>
      </c>
      <c r="C38" s="13" t="s">
        <v>11</v>
      </c>
      <c r="D38" s="13">
        <v>56382</v>
      </c>
      <c r="E38" s="14" t="s">
        <v>48</v>
      </c>
      <c r="F38" s="15" t="s">
        <v>11</v>
      </c>
      <c r="G38" s="15">
        <v>1</v>
      </c>
      <c r="H38" s="16">
        <v>2.5</v>
      </c>
      <c r="I38" s="10">
        <f t="shared" si="2"/>
        <v>2.5</v>
      </c>
      <c r="J38" s="16">
        <f t="shared" si="0"/>
        <v>0</v>
      </c>
      <c r="K38" s="16">
        <f t="shared" si="3"/>
        <v>2.5</v>
      </c>
      <c r="L38" s="17">
        <f t="shared" si="1"/>
        <v>1750</v>
      </c>
    </row>
    <row r="39" spans="1:12" ht="11.25" x14ac:dyDescent="0.2">
      <c r="A39" s="12">
        <v>25</v>
      </c>
      <c r="B39" s="13">
        <v>400</v>
      </c>
      <c r="C39" s="13" t="s">
        <v>13</v>
      </c>
      <c r="D39" s="13">
        <v>22241</v>
      </c>
      <c r="E39" s="14" t="s">
        <v>49</v>
      </c>
      <c r="F39" s="15" t="s">
        <v>13</v>
      </c>
      <c r="G39" s="15">
        <v>1</v>
      </c>
      <c r="H39" s="16">
        <v>2</v>
      </c>
      <c r="I39" s="10">
        <f t="shared" si="2"/>
        <v>2</v>
      </c>
      <c r="J39" s="16">
        <f t="shared" si="0"/>
        <v>0</v>
      </c>
      <c r="K39" s="16">
        <f t="shared" si="3"/>
        <v>2</v>
      </c>
      <c r="L39" s="17">
        <f t="shared" si="1"/>
        <v>800</v>
      </c>
    </row>
    <row r="40" spans="1:12" ht="56.25" x14ac:dyDescent="0.2">
      <c r="A40" s="12">
        <v>26</v>
      </c>
      <c r="B40" s="13">
        <v>5000</v>
      </c>
      <c r="C40" s="13" t="s">
        <v>13</v>
      </c>
      <c r="D40" s="13">
        <v>59066</v>
      </c>
      <c r="E40" s="14" t="s">
        <v>50</v>
      </c>
      <c r="F40" s="15" t="s">
        <v>17</v>
      </c>
      <c r="G40" s="15">
        <v>1</v>
      </c>
      <c r="H40" s="16">
        <v>1.25</v>
      </c>
      <c r="I40" s="10">
        <f t="shared" si="2"/>
        <v>1.25</v>
      </c>
      <c r="J40" s="16">
        <f t="shared" si="0"/>
        <v>0</v>
      </c>
      <c r="K40" s="16">
        <f t="shared" si="3"/>
        <v>1.25</v>
      </c>
      <c r="L40" s="17">
        <f t="shared" si="1"/>
        <v>6250</v>
      </c>
    </row>
    <row r="41" spans="1:12" ht="33.75" x14ac:dyDescent="0.2">
      <c r="A41" s="12">
        <v>27</v>
      </c>
      <c r="B41" s="13">
        <v>2500</v>
      </c>
      <c r="C41" s="13" t="s">
        <v>11</v>
      </c>
      <c r="D41" s="13">
        <v>12333</v>
      </c>
      <c r="E41" s="14" t="s">
        <v>51</v>
      </c>
      <c r="F41" s="15" t="s">
        <v>18</v>
      </c>
      <c r="G41" s="15">
        <v>1.7</v>
      </c>
      <c r="H41" s="16">
        <v>15</v>
      </c>
      <c r="I41" s="10">
        <f t="shared" si="2"/>
        <v>8.8235294117647065</v>
      </c>
      <c r="J41" s="16">
        <f t="shared" si="0"/>
        <v>0</v>
      </c>
      <c r="K41" s="16">
        <f t="shared" si="3"/>
        <v>8.8235294117647065</v>
      </c>
      <c r="L41" s="17">
        <f t="shared" si="1"/>
        <v>22058.823529411766</v>
      </c>
    </row>
    <row r="42" spans="1:12" ht="22.5" x14ac:dyDescent="0.2">
      <c r="A42" s="12">
        <v>28</v>
      </c>
      <c r="B42" s="13">
        <v>1200</v>
      </c>
      <c r="C42" s="13" t="s">
        <v>13</v>
      </c>
      <c r="D42" s="13">
        <v>75326</v>
      </c>
      <c r="E42" s="14" t="s">
        <v>52</v>
      </c>
      <c r="F42" s="15" t="s">
        <v>19</v>
      </c>
      <c r="G42" s="15">
        <v>6</v>
      </c>
      <c r="H42" s="16">
        <v>12</v>
      </c>
      <c r="I42" s="10">
        <f t="shared" si="2"/>
        <v>2</v>
      </c>
      <c r="J42" s="16">
        <f t="shared" si="0"/>
        <v>0</v>
      </c>
      <c r="K42" s="16">
        <f t="shared" si="3"/>
        <v>2</v>
      </c>
      <c r="L42" s="17">
        <f t="shared" si="1"/>
        <v>2400</v>
      </c>
    </row>
    <row r="43" spans="1:12" ht="22.5" x14ac:dyDescent="0.2">
      <c r="A43" s="12">
        <v>29</v>
      </c>
      <c r="B43" s="13">
        <v>120</v>
      </c>
      <c r="C43" s="13" t="s">
        <v>11</v>
      </c>
      <c r="D43" s="13">
        <v>22716</v>
      </c>
      <c r="E43" s="14" t="s">
        <v>53</v>
      </c>
      <c r="F43" s="15" t="s">
        <v>11</v>
      </c>
      <c r="G43" s="15">
        <v>1</v>
      </c>
      <c r="H43" s="16">
        <v>5.55</v>
      </c>
      <c r="I43" s="10">
        <f t="shared" si="2"/>
        <v>5.55</v>
      </c>
      <c r="J43" s="16">
        <f t="shared" si="0"/>
        <v>0</v>
      </c>
      <c r="K43" s="16">
        <f t="shared" si="3"/>
        <v>5.55</v>
      </c>
      <c r="L43" s="17">
        <f t="shared" si="1"/>
        <v>666</v>
      </c>
    </row>
    <row r="44" spans="1:12" ht="22.5" x14ac:dyDescent="0.2">
      <c r="A44" s="12">
        <v>30</v>
      </c>
      <c r="B44" s="13">
        <v>400</v>
      </c>
      <c r="C44" s="13" t="s">
        <v>13</v>
      </c>
      <c r="D44" s="13">
        <v>59067</v>
      </c>
      <c r="E44" s="14" t="s">
        <v>54</v>
      </c>
      <c r="F44" s="15" t="s">
        <v>114</v>
      </c>
      <c r="G44" s="15">
        <v>12</v>
      </c>
      <c r="H44" s="16">
        <v>25</v>
      </c>
      <c r="I44" s="10">
        <f t="shared" si="2"/>
        <v>2.0833333333333335</v>
      </c>
      <c r="J44" s="16">
        <f t="shared" si="0"/>
        <v>0</v>
      </c>
      <c r="K44" s="16">
        <f t="shared" si="3"/>
        <v>2.0833333333333335</v>
      </c>
      <c r="L44" s="17">
        <f t="shared" si="1"/>
        <v>833.33333333333337</v>
      </c>
    </row>
    <row r="45" spans="1:12" ht="11.25" x14ac:dyDescent="0.2">
      <c r="A45" s="12">
        <v>31</v>
      </c>
      <c r="B45" s="13">
        <v>120</v>
      </c>
      <c r="C45" s="13" t="s">
        <v>11</v>
      </c>
      <c r="D45" s="13">
        <v>56340</v>
      </c>
      <c r="E45" s="14" t="s">
        <v>55</v>
      </c>
      <c r="F45" s="15" t="s">
        <v>11</v>
      </c>
      <c r="G45" s="15">
        <v>1</v>
      </c>
      <c r="H45" s="16">
        <v>45.83</v>
      </c>
      <c r="I45" s="10">
        <f t="shared" si="2"/>
        <v>45.83</v>
      </c>
      <c r="J45" s="16">
        <f t="shared" si="0"/>
        <v>0</v>
      </c>
      <c r="K45" s="16">
        <f t="shared" si="3"/>
        <v>45.83</v>
      </c>
      <c r="L45" s="17">
        <f t="shared" si="1"/>
        <v>5499.5999999999995</v>
      </c>
    </row>
    <row r="46" spans="1:12" ht="22.5" x14ac:dyDescent="0.2">
      <c r="A46" s="12">
        <v>32</v>
      </c>
      <c r="B46" s="13">
        <v>450</v>
      </c>
      <c r="C46" s="13" t="s">
        <v>11</v>
      </c>
      <c r="D46" s="13">
        <v>97497</v>
      </c>
      <c r="E46" s="14" t="s">
        <v>106</v>
      </c>
      <c r="F46" s="15" t="s">
        <v>20</v>
      </c>
      <c r="G46" s="15">
        <v>6</v>
      </c>
      <c r="H46" s="16">
        <v>8</v>
      </c>
      <c r="I46" s="10">
        <f t="shared" si="2"/>
        <v>1.3333333333333333</v>
      </c>
      <c r="J46" s="16">
        <f t="shared" si="0"/>
        <v>0</v>
      </c>
      <c r="K46" s="16">
        <f t="shared" si="3"/>
        <v>1.3333333333333333</v>
      </c>
      <c r="L46" s="17">
        <f t="shared" si="1"/>
        <v>600</v>
      </c>
    </row>
    <row r="47" spans="1:12" ht="22.5" x14ac:dyDescent="0.2">
      <c r="A47" s="12">
        <v>33</v>
      </c>
      <c r="B47" s="13">
        <v>800</v>
      </c>
      <c r="C47" s="13" t="s">
        <v>11</v>
      </c>
      <c r="D47" s="13">
        <v>26264</v>
      </c>
      <c r="E47" s="14" t="s">
        <v>56</v>
      </c>
      <c r="F47" s="15" t="s">
        <v>11</v>
      </c>
      <c r="G47" s="15">
        <v>1</v>
      </c>
      <c r="H47" s="16">
        <v>6.66</v>
      </c>
      <c r="I47" s="10">
        <f t="shared" si="2"/>
        <v>6.66</v>
      </c>
      <c r="J47" s="16">
        <f t="shared" ref="J47:J78" si="4">I47*$D$11</f>
        <v>0</v>
      </c>
      <c r="K47" s="16">
        <f t="shared" ref="K47:K78" si="5">I47-J47</f>
        <v>6.66</v>
      </c>
      <c r="L47" s="17">
        <f t="shared" ref="L47:L78" si="6">B47*K47</f>
        <v>5328</v>
      </c>
    </row>
    <row r="48" spans="1:12" ht="22.5" x14ac:dyDescent="0.2">
      <c r="A48" s="12">
        <v>34</v>
      </c>
      <c r="B48" s="13">
        <v>2000</v>
      </c>
      <c r="C48" s="13" t="s">
        <v>11</v>
      </c>
      <c r="D48" s="13">
        <v>22240</v>
      </c>
      <c r="E48" s="14" t="s">
        <v>57</v>
      </c>
      <c r="F48" s="15" t="s">
        <v>11</v>
      </c>
      <c r="G48" s="15">
        <v>1</v>
      </c>
      <c r="H48" s="16">
        <v>0.83</v>
      </c>
      <c r="I48" s="10">
        <f t="shared" si="2"/>
        <v>0.83</v>
      </c>
      <c r="J48" s="16">
        <f t="shared" si="4"/>
        <v>0</v>
      </c>
      <c r="K48" s="16">
        <f t="shared" si="5"/>
        <v>0.83</v>
      </c>
      <c r="L48" s="17">
        <f t="shared" si="6"/>
        <v>1660</v>
      </c>
    </row>
    <row r="49" spans="1:12" ht="22.5" x14ac:dyDescent="0.2">
      <c r="A49" s="12">
        <v>35</v>
      </c>
      <c r="B49" s="13">
        <v>120</v>
      </c>
      <c r="C49" s="13" t="s">
        <v>11</v>
      </c>
      <c r="D49" s="13">
        <v>97416</v>
      </c>
      <c r="E49" s="14" t="s">
        <v>107</v>
      </c>
      <c r="F49" s="15" t="s">
        <v>11</v>
      </c>
      <c r="G49" s="15">
        <v>1</v>
      </c>
      <c r="H49" s="16">
        <v>24.44</v>
      </c>
      <c r="I49" s="10">
        <f t="shared" si="2"/>
        <v>24.44</v>
      </c>
      <c r="J49" s="16">
        <f t="shared" si="4"/>
        <v>0</v>
      </c>
      <c r="K49" s="16">
        <f t="shared" si="5"/>
        <v>24.44</v>
      </c>
      <c r="L49" s="17">
        <f t="shared" si="6"/>
        <v>2932.8</v>
      </c>
    </row>
    <row r="50" spans="1:12" ht="22.5" x14ac:dyDescent="0.2">
      <c r="A50" s="12">
        <v>36</v>
      </c>
      <c r="B50" s="13">
        <v>1000</v>
      </c>
      <c r="C50" s="13" t="s">
        <v>11</v>
      </c>
      <c r="D50" s="13">
        <v>56341</v>
      </c>
      <c r="E50" s="14" t="s">
        <v>58</v>
      </c>
      <c r="F50" s="15" t="s">
        <v>11</v>
      </c>
      <c r="G50" s="15">
        <v>1</v>
      </c>
      <c r="H50" s="16">
        <v>1.9</v>
      </c>
      <c r="I50" s="10">
        <f t="shared" si="2"/>
        <v>1.9</v>
      </c>
      <c r="J50" s="16">
        <f t="shared" si="4"/>
        <v>0</v>
      </c>
      <c r="K50" s="16">
        <f t="shared" si="5"/>
        <v>1.9</v>
      </c>
      <c r="L50" s="17">
        <f t="shared" si="6"/>
        <v>1900</v>
      </c>
    </row>
    <row r="51" spans="1:12" ht="56.25" x14ac:dyDescent="0.2">
      <c r="A51" s="12">
        <v>37</v>
      </c>
      <c r="B51" s="13">
        <v>1000</v>
      </c>
      <c r="C51" s="13" t="s">
        <v>11</v>
      </c>
      <c r="D51" s="13">
        <v>56377</v>
      </c>
      <c r="E51" s="14" t="s">
        <v>108</v>
      </c>
      <c r="F51" s="15" t="s">
        <v>11</v>
      </c>
      <c r="G51" s="15">
        <v>1</v>
      </c>
      <c r="H51" s="16">
        <v>6.94</v>
      </c>
      <c r="I51" s="10">
        <f t="shared" si="2"/>
        <v>6.94</v>
      </c>
      <c r="J51" s="16">
        <f t="shared" si="4"/>
        <v>0</v>
      </c>
      <c r="K51" s="16">
        <f t="shared" si="5"/>
        <v>6.94</v>
      </c>
      <c r="L51" s="17">
        <f t="shared" si="6"/>
        <v>6940</v>
      </c>
    </row>
    <row r="52" spans="1:12" ht="33.75" x14ac:dyDescent="0.2">
      <c r="A52" s="12">
        <v>38</v>
      </c>
      <c r="B52" s="13">
        <v>5000</v>
      </c>
      <c r="C52" s="13" t="s">
        <v>11</v>
      </c>
      <c r="D52" s="13">
        <v>20320</v>
      </c>
      <c r="E52" s="14" t="s">
        <v>109</v>
      </c>
      <c r="F52" s="15" t="s">
        <v>11</v>
      </c>
      <c r="G52" s="15">
        <v>1</v>
      </c>
      <c r="H52" s="16">
        <v>3.05</v>
      </c>
      <c r="I52" s="10">
        <f t="shared" si="2"/>
        <v>3.05</v>
      </c>
      <c r="J52" s="16">
        <f t="shared" si="4"/>
        <v>0</v>
      </c>
      <c r="K52" s="16">
        <f t="shared" si="5"/>
        <v>3.05</v>
      </c>
      <c r="L52" s="17">
        <f t="shared" si="6"/>
        <v>15250</v>
      </c>
    </row>
    <row r="53" spans="1:12" ht="22.5" x14ac:dyDescent="0.2">
      <c r="A53" s="12">
        <v>39</v>
      </c>
      <c r="B53" s="13">
        <v>1200</v>
      </c>
      <c r="C53" s="13" t="s">
        <v>11</v>
      </c>
      <c r="D53" s="13">
        <v>12308</v>
      </c>
      <c r="E53" s="14" t="s">
        <v>59</v>
      </c>
      <c r="F53" s="15" t="s">
        <v>11</v>
      </c>
      <c r="G53" s="15">
        <v>1</v>
      </c>
      <c r="H53" s="16">
        <v>1.45</v>
      </c>
      <c r="I53" s="10">
        <f t="shared" si="2"/>
        <v>1.45</v>
      </c>
      <c r="J53" s="16">
        <f t="shared" si="4"/>
        <v>0</v>
      </c>
      <c r="K53" s="16">
        <f t="shared" si="5"/>
        <v>1.45</v>
      </c>
      <c r="L53" s="17">
        <f t="shared" si="6"/>
        <v>1740</v>
      </c>
    </row>
    <row r="54" spans="1:12" ht="22.5" x14ac:dyDescent="0.2">
      <c r="A54" s="12">
        <v>40</v>
      </c>
      <c r="B54" s="13">
        <v>600</v>
      </c>
      <c r="C54" s="13" t="s">
        <v>11</v>
      </c>
      <c r="D54" s="13">
        <v>56349</v>
      </c>
      <c r="E54" s="14" t="s">
        <v>60</v>
      </c>
      <c r="F54" s="15" t="s">
        <v>11</v>
      </c>
      <c r="G54" s="15">
        <v>1</v>
      </c>
      <c r="H54" s="16">
        <v>4.5</v>
      </c>
      <c r="I54" s="10">
        <f t="shared" si="2"/>
        <v>4.5</v>
      </c>
      <c r="J54" s="16">
        <f t="shared" si="4"/>
        <v>0</v>
      </c>
      <c r="K54" s="16">
        <f t="shared" si="5"/>
        <v>4.5</v>
      </c>
      <c r="L54" s="17">
        <f t="shared" si="6"/>
        <v>2700</v>
      </c>
    </row>
    <row r="55" spans="1:12" ht="22.5" x14ac:dyDescent="0.2">
      <c r="A55" s="12">
        <v>41</v>
      </c>
      <c r="B55" s="13">
        <v>1000</v>
      </c>
      <c r="C55" s="13" t="s">
        <v>11</v>
      </c>
      <c r="D55" s="13">
        <v>54703</v>
      </c>
      <c r="E55" s="14" t="s">
        <v>61</v>
      </c>
      <c r="F55" s="15" t="s">
        <v>11</v>
      </c>
      <c r="G55" s="15">
        <v>1</v>
      </c>
      <c r="H55" s="16">
        <v>3.61</v>
      </c>
      <c r="I55" s="10">
        <f t="shared" si="2"/>
        <v>3.61</v>
      </c>
      <c r="J55" s="16">
        <f t="shared" si="4"/>
        <v>0</v>
      </c>
      <c r="K55" s="16">
        <f t="shared" si="5"/>
        <v>3.61</v>
      </c>
      <c r="L55" s="17">
        <f t="shared" si="6"/>
        <v>3610</v>
      </c>
    </row>
    <row r="56" spans="1:12" ht="33.75" x14ac:dyDescent="0.2">
      <c r="A56" s="12">
        <v>42</v>
      </c>
      <c r="B56" s="13">
        <v>5000</v>
      </c>
      <c r="C56" s="13" t="s">
        <v>11</v>
      </c>
      <c r="D56" s="13">
        <v>79040</v>
      </c>
      <c r="E56" s="14" t="s">
        <v>62</v>
      </c>
      <c r="F56" s="15" t="s">
        <v>11</v>
      </c>
      <c r="G56" s="15">
        <v>1</v>
      </c>
      <c r="H56" s="16">
        <v>1.6</v>
      </c>
      <c r="I56" s="10">
        <f t="shared" si="2"/>
        <v>1.6</v>
      </c>
      <c r="J56" s="16">
        <f t="shared" si="4"/>
        <v>0</v>
      </c>
      <c r="K56" s="16">
        <f t="shared" si="5"/>
        <v>1.6</v>
      </c>
      <c r="L56" s="17">
        <f t="shared" si="6"/>
        <v>8000</v>
      </c>
    </row>
    <row r="57" spans="1:12" ht="33.75" x14ac:dyDescent="0.2">
      <c r="A57" s="12">
        <v>43</v>
      </c>
      <c r="B57" s="13">
        <v>1000</v>
      </c>
      <c r="C57" s="13" t="s">
        <v>11</v>
      </c>
      <c r="D57" s="13">
        <v>56350</v>
      </c>
      <c r="E57" s="14" t="s">
        <v>63</v>
      </c>
      <c r="F57" s="15" t="s">
        <v>11</v>
      </c>
      <c r="G57" s="15">
        <v>1</v>
      </c>
      <c r="H57" s="16">
        <v>3.84</v>
      </c>
      <c r="I57" s="10">
        <f t="shared" si="2"/>
        <v>3.84</v>
      </c>
      <c r="J57" s="16">
        <f t="shared" si="4"/>
        <v>0</v>
      </c>
      <c r="K57" s="16">
        <f t="shared" si="5"/>
        <v>3.84</v>
      </c>
      <c r="L57" s="17">
        <f t="shared" si="6"/>
        <v>3840</v>
      </c>
    </row>
    <row r="58" spans="1:12" ht="22.5" x14ac:dyDescent="0.2">
      <c r="A58" s="12">
        <v>44</v>
      </c>
      <c r="B58" s="13">
        <v>3000</v>
      </c>
      <c r="C58" s="13" t="s">
        <v>11</v>
      </c>
      <c r="D58" s="13">
        <v>38086</v>
      </c>
      <c r="E58" s="14" t="s">
        <v>64</v>
      </c>
      <c r="F58" s="15" t="s">
        <v>11</v>
      </c>
      <c r="G58" s="15">
        <v>1</v>
      </c>
      <c r="H58" s="16">
        <v>1.31</v>
      </c>
      <c r="I58" s="10">
        <f t="shared" si="2"/>
        <v>1.31</v>
      </c>
      <c r="J58" s="16">
        <f t="shared" si="4"/>
        <v>0</v>
      </c>
      <c r="K58" s="16">
        <f t="shared" si="5"/>
        <v>1.31</v>
      </c>
      <c r="L58" s="17">
        <f t="shared" si="6"/>
        <v>3930</v>
      </c>
    </row>
    <row r="59" spans="1:12" ht="33.75" x14ac:dyDescent="0.2">
      <c r="A59" s="12">
        <v>45</v>
      </c>
      <c r="B59" s="13">
        <v>9000</v>
      </c>
      <c r="C59" s="13" t="s">
        <v>11</v>
      </c>
      <c r="D59" s="13">
        <v>56351</v>
      </c>
      <c r="E59" s="14" t="s">
        <v>65</v>
      </c>
      <c r="F59" s="15" t="s">
        <v>11</v>
      </c>
      <c r="G59" s="15">
        <v>1</v>
      </c>
      <c r="H59" s="16">
        <v>1</v>
      </c>
      <c r="I59" s="10">
        <f t="shared" si="2"/>
        <v>1</v>
      </c>
      <c r="J59" s="16">
        <f t="shared" si="4"/>
        <v>0</v>
      </c>
      <c r="K59" s="16">
        <f t="shared" si="5"/>
        <v>1</v>
      </c>
      <c r="L59" s="17">
        <f t="shared" si="6"/>
        <v>9000</v>
      </c>
    </row>
    <row r="60" spans="1:12" ht="22.5" x14ac:dyDescent="0.2">
      <c r="A60" s="12">
        <v>46</v>
      </c>
      <c r="B60" s="13">
        <v>120</v>
      </c>
      <c r="C60" s="13" t="s">
        <v>11</v>
      </c>
      <c r="D60" s="13">
        <v>97417</v>
      </c>
      <c r="E60" s="14" t="s">
        <v>110</v>
      </c>
      <c r="F60" s="15" t="s">
        <v>11</v>
      </c>
      <c r="G60" s="15">
        <v>1</v>
      </c>
      <c r="H60" s="16">
        <v>10</v>
      </c>
      <c r="I60" s="10">
        <f t="shared" si="2"/>
        <v>10</v>
      </c>
      <c r="J60" s="16">
        <f t="shared" si="4"/>
        <v>0</v>
      </c>
      <c r="K60" s="16">
        <f t="shared" si="5"/>
        <v>10</v>
      </c>
      <c r="L60" s="17">
        <f t="shared" si="6"/>
        <v>1200</v>
      </c>
    </row>
    <row r="61" spans="1:12" ht="33.75" x14ac:dyDescent="0.2">
      <c r="A61" s="12">
        <v>47</v>
      </c>
      <c r="B61" s="13">
        <v>400</v>
      </c>
      <c r="C61" s="13" t="s">
        <v>13</v>
      </c>
      <c r="D61" s="13">
        <v>56380</v>
      </c>
      <c r="E61" s="14" t="s">
        <v>66</v>
      </c>
      <c r="F61" s="15" t="s">
        <v>22</v>
      </c>
      <c r="G61" s="15">
        <v>12</v>
      </c>
      <c r="H61" s="16">
        <v>20</v>
      </c>
      <c r="I61" s="10">
        <f t="shared" si="2"/>
        <v>1.6666666666666667</v>
      </c>
      <c r="J61" s="16">
        <f t="shared" si="4"/>
        <v>0</v>
      </c>
      <c r="K61" s="16">
        <f t="shared" si="5"/>
        <v>1.6666666666666667</v>
      </c>
      <c r="L61" s="17">
        <f t="shared" si="6"/>
        <v>666.66666666666674</v>
      </c>
    </row>
    <row r="62" spans="1:12" ht="33.75" x14ac:dyDescent="0.2">
      <c r="A62" s="12">
        <v>48</v>
      </c>
      <c r="B62" s="13">
        <v>2000</v>
      </c>
      <c r="C62" s="13" t="s">
        <v>11</v>
      </c>
      <c r="D62" s="13">
        <v>60627</v>
      </c>
      <c r="E62" s="14" t="s">
        <v>67</v>
      </c>
      <c r="F62" s="15" t="s">
        <v>23</v>
      </c>
      <c r="G62" s="15">
        <v>4.5</v>
      </c>
      <c r="H62" s="16">
        <v>60</v>
      </c>
      <c r="I62" s="10">
        <f t="shared" si="2"/>
        <v>13.333333333333334</v>
      </c>
      <c r="J62" s="16">
        <f t="shared" si="4"/>
        <v>0</v>
      </c>
      <c r="K62" s="16">
        <f t="shared" si="5"/>
        <v>13.333333333333334</v>
      </c>
      <c r="L62" s="17">
        <f t="shared" si="6"/>
        <v>26666.666666666668</v>
      </c>
    </row>
    <row r="63" spans="1:12" ht="22.5" x14ac:dyDescent="0.2">
      <c r="A63" s="12">
        <v>49</v>
      </c>
      <c r="B63" s="13">
        <v>300</v>
      </c>
      <c r="C63" s="13" t="s">
        <v>16</v>
      </c>
      <c r="D63" s="13">
        <v>33822</v>
      </c>
      <c r="E63" s="14" t="s">
        <v>68</v>
      </c>
      <c r="F63" s="15" t="s">
        <v>24</v>
      </c>
      <c r="G63" s="15">
        <v>12</v>
      </c>
      <c r="H63" s="16">
        <v>90</v>
      </c>
      <c r="I63" s="10">
        <f t="shared" si="2"/>
        <v>7.5</v>
      </c>
      <c r="J63" s="16">
        <f t="shared" si="4"/>
        <v>0</v>
      </c>
      <c r="K63" s="16">
        <f t="shared" si="5"/>
        <v>7.5</v>
      </c>
      <c r="L63" s="17">
        <f t="shared" si="6"/>
        <v>2250</v>
      </c>
    </row>
    <row r="64" spans="1:12" ht="45" x14ac:dyDescent="0.2">
      <c r="A64" s="12">
        <v>50</v>
      </c>
      <c r="B64" s="13">
        <v>600</v>
      </c>
      <c r="C64" s="13" t="s">
        <v>16</v>
      </c>
      <c r="D64" s="13">
        <v>97418</v>
      </c>
      <c r="E64" s="14" t="s">
        <v>111</v>
      </c>
      <c r="F64" s="15" t="s">
        <v>25</v>
      </c>
      <c r="G64" s="15">
        <v>12</v>
      </c>
      <c r="H64" s="16">
        <v>155</v>
      </c>
      <c r="I64" s="10">
        <f t="shared" si="2"/>
        <v>12.916666666666666</v>
      </c>
      <c r="J64" s="16">
        <f t="shared" si="4"/>
        <v>0</v>
      </c>
      <c r="K64" s="16">
        <f t="shared" si="5"/>
        <v>12.916666666666666</v>
      </c>
      <c r="L64" s="17">
        <f t="shared" si="6"/>
        <v>7750</v>
      </c>
    </row>
    <row r="65" spans="1:12" ht="22.5" x14ac:dyDescent="0.2">
      <c r="A65" s="12">
        <v>51</v>
      </c>
      <c r="B65" s="13">
        <v>2200</v>
      </c>
      <c r="C65" s="13" t="s">
        <v>11</v>
      </c>
      <c r="D65" s="13">
        <v>12338</v>
      </c>
      <c r="E65" s="14" t="s">
        <v>69</v>
      </c>
      <c r="F65" s="15" t="s">
        <v>11</v>
      </c>
      <c r="G65" s="15">
        <v>1</v>
      </c>
      <c r="H65" s="16">
        <v>1.57</v>
      </c>
      <c r="I65" s="10">
        <f t="shared" si="2"/>
        <v>1.57</v>
      </c>
      <c r="J65" s="16">
        <f t="shared" si="4"/>
        <v>0</v>
      </c>
      <c r="K65" s="16">
        <f t="shared" si="5"/>
        <v>1.57</v>
      </c>
      <c r="L65" s="17">
        <f t="shared" si="6"/>
        <v>3454</v>
      </c>
    </row>
    <row r="66" spans="1:12" ht="22.5" x14ac:dyDescent="0.2">
      <c r="A66" s="12">
        <v>52</v>
      </c>
      <c r="B66" s="13">
        <v>900</v>
      </c>
      <c r="C66" s="13" t="s">
        <v>11</v>
      </c>
      <c r="D66" s="13">
        <v>22244</v>
      </c>
      <c r="E66" s="14" t="s">
        <v>70</v>
      </c>
      <c r="F66" s="15" t="s">
        <v>11</v>
      </c>
      <c r="G66" s="15">
        <v>1</v>
      </c>
      <c r="H66" s="16">
        <v>8.5</v>
      </c>
      <c r="I66" s="10">
        <f t="shared" si="2"/>
        <v>8.5</v>
      </c>
      <c r="J66" s="16">
        <f t="shared" si="4"/>
        <v>0</v>
      </c>
      <c r="K66" s="16">
        <f t="shared" si="5"/>
        <v>8.5</v>
      </c>
      <c r="L66" s="17">
        <f t="shared" si="6"/>
        <v>7650</v>
      </c>
    </row>
    <row r="67" spans="1:12" ht="22.5" x14ac:dyDescent="0.2">
      <c r="A67" s="12">
        <v>53</v>
      </c>
      <c r="B67" s="13">
        <v>120</v>
      </c>
      <c r="C67" s="13" t="s">
        <v>11</v>
      </c>
      <c r="D67" s="13">
        <v>97419</v>
      </c>
      <c r="E67" s="14" t="s">
        <v>112</v>
      </c>
      <c r="F67" s="15" t="s">
        <v>11</v>
      </c>
      <c r="G67" s="15">
        <v>1</v>
      </c>
      <c r="H67" s="16">
        <v>13.33</v>
      </c>
      <c r="I67" s="10">
        <f t="shared" si="2"/>
        <v>13.33</v>
      </c>
      <c r="J67" s="16">
        <f t="shared" si="4"/>
        <v>0</v>
      </c>
      <c r="K67" s="16">
        <f t="shared" si="5"/>
        <v>13.33</v>
      </c>
      <c r="L67" s="17">
        <f t="shared" si="6"/>
        <v>1599.6</v>
      </c>
    </row>
    <row r="68" spans="1:12" ht="22.5" x14ac:dyDescent="0.2">
      <c r="A68" s="12">
        <v>54</v>
      </c>
      <c r="B68" s="13">
        <v>120</v>
      </c>
      <c r="C68" s="13" t="s">
        <v>11</v>
      </c>
      <c r="D68" s="13">
        <v>22237</v>
      </c>
      <c r="E68" s="14" t="s">
        <v>71</v>
      </c>
      <c r="F68" s="15" t="s">
        <v>11</v>
      </c>
      <c r="G68" s="15">
        <v>1</v>
      </c>
      <c r="H68" s="16">
        <v>13.33</v>
      </c>
      <c r="I68" s="10">
        <f t="shared" si="2"/>
        <v>13.33</v>
      </c>
      <c r="J68" s="16">
        <f t="shared" si="4"/>
        <v>0</v>
      </c>
      <c r="K68" s="16">
        <f t="shared" si="5"/>
        <v>13.33</v>
      </c>
      <c r="L68" s="17">
        <f t="shared" si="6"/>
        <v>1599.6</v>
      </c>
    </row>
    <row r="69" spans="1:12" ht="22.5" x14ac:dyDescent="0.2">
      <c r="A69" s="12">
        <v>55</v>
      </c>
      <c r="B69" s="13">
        <v>1500</v>
      </c>
      <c r="C69" s="13" t="s">
        <v>11</v>
      </c>
      <c r="D69" s="13">
        <v>12310</v>
      </c>
      <c r="E69" s="14" t="s">
        <v>72</v>
      </c>
      <c r="F69" s="15" t="s">
        <v>11</v>
      </c>
      <c r="G69" s="15">
        <v>1</v>
      </c>
      <c r="H69" s="16">
        <v>2.2200000000000002</v>
      </c>
      <c r="I69" s="10">
        <f t="shared" si="2"/>
        <v>2.2200000000000002</v>
      </c>
      <c r="J69" s="16">
        <f t="shared" si="4"/>
        <v>0</v>
      </c>
      <c r="K69" s="16">
        <f t="shared" si="5"/>
        <v>2.2200000000000002</v>
      </c>
      <c r="L69" s="17">
        <f t="shared" si="6"/>
        <v>3330.0000000000005</v>
      </c>
    </row>
    <row r="70" spans="1:12" ht="22.5" x14ac:dyDescent="0.2">
      <c r="A70" s="12">
        <v>56</v>
      </c>
      <c r="B70" s="13">
        <v>120</v>
      </c>
      <c r="C70" s="13" t="s">
        <v>11</v>
      </c>
      <c r="D70" s="13">
        <v>56515</v>
      </c>
      <c r="E70" s="14" t="s">
        <v>73</v>
      </c>
      <c r="F70" s="15" t="s">
        <v>11</v>
      </c>
      <c r="G70" s="15">
        <v>1</v>
      </c>
      <c r="H70" s="16">
        <v>13.33</v>
      </c>
      <c r="I70" s="10">
        <f t="shared" si="2"/>
        <v>13.33</v>
      </c>
      <c r="J70" s="16">
        <f t="shared" si="4"/>
        <v>0</v>
      </c>
      <c r="K70" s="16">
        <f t="shared" si="5"/>
        <v>13.33</v>
      </c>
      <c r="L70" s="17">
        <f t="shared" si="6"/>
        <v>1599.6</v>
      </c>
    </row>
    <row r="71" spans="1:12" ht="22.5" x14ac:dyDescent="0.2">
      <c r="A71" s="12">
        <v>57</v>
      </c>
      <c r="B71" s="13">
        <v>120</v>
      </c>
      <c r="C71" s="13" t="s">
        <v>11</v>
      </c>
      <c r="D71" s="13">
        <v>97499</v>
      </c>
      <c r="E71" s="14" t="s">
        <v>113</v>
      </c>
      <c r="F71" s="15" t="s">
        <v>11</v>
      </c>
      <c r="G71" s="15">
        <v>1</v>
      </c>
      <c r="H71" s="16">
        <v>12</v>
      </c>
      <c r="I71" s="10">
        <f t="shared" si="2"/>
        <v>12</v>
      </c>
      <c r="J71" s="16">
        <f t="shared" si="4"/>
        <v>0</v>
      </c>
      <c r="K71" s="16">
        <f t="shared" si="5"/>
        <v>12</v>
      </c>
      <c r="L71" s="17">
        <f t="shared" si="6"/>
        <v>1440</v>
      </c>
    </row>
    <row r="72" spans="1:12" ht="22.5" x14ac:dyDescent="0.2">
      <c r="A72" s="12">
        <v>58</v>
      </c>
      <c r="B72" s="13">
        <v>300</v>
      </c>
      <c r="C72" s="13" t="s">
        <v>13</v>
      </c>
      <c r="D72" s="13">
        <v>22724</v>
      </c>
      <c r="E72" s="14" t="s">
        <v>74</v>
      </c>
      <c r="F72" s="15" t="s">
        <v>26</v>
      </c>
      <c r="G72" s="15">
        <v>12</v>
      </c>
      <c r="H72" s="16">
        <v>35</v>
      </c>
      <c r="I72" s="10">
        <f t="shared" si="2"/>
        <v>2.9166666666666665</v>
      </c>
      <c r="J72" s="16">
        <f t="shared" si="4"/>
        <v>0</v>
      </c>
      <c r="K72" s="16">
        <f t="shared" si="5"/>
        <v>2.9166666666666665</v>
      </c>
      <c r="L72" s="17">
        <f t="shared" si="6"/>
        <v>875</v>
      </c>
    </row>
    <row r="73" spans="1:12" ht="33.75" x14ac:dyDescent="0.2">
      <c r="A73" s="12">
        <v>59</v>
      </c>
      <c r="B73" s="13">
        <v>600</v>
      </c>
      <c r="C73" s="13" t="s">
        <v>11</v>
      </c>
      <c r="D73" s="13">
        <v>26268</v>
      </c>
      <c r="E73" s="14" t="s">
        <v>75</v>
      </c>
      <c r="F73" s="15" t="s">
        <v>11</v>
      </c>
      <c r="G73" s="15">
        <v>1</v>
      </c>
      <c r="H73" s="16">
        <v>1.25</v>
      </c>
      <c r="I73" s="10">
        <f t="shared" si="2"/>
        <v>1.25</v>
      </c>
      <c r="J73" s="16">
        <f t="shared" si="4"/>
        <v>0</v>
      </c>
      <c r="K73" s="16">
        <f t="shared" si="5"/>
        <v>1.25</v>
      </c>
      <c r="L73" s="17">
        <f t="shared" si="6"/>
        <v>750</v>
      </c>
    </row>
    <row r="74" spans="1:12" ht="33.75" x14ac:dyDescent="0.2">
      <c r="A74" s="12">
        <v>60</v>
      </c>
      <c r="B74" s="13">
        <v>600</v>
      </c>
      <c r="C74" s="13" t="s">
        <v>11</v>
      </c>
      <c r="D74" s="13">
        <v>29479</v>
      </c>
      <c r="E74" s="14" t="s">
        <v>76</v>
      </c>
      <c r="F74" s="15" t="s">
        <v>11</v>
      </c>
      <c r="G74" s="15">
        <v>1</v>
      </c>
      <c r="H74" s="16">
        <v>1.35</v>
      </c>
      <c r="I74" s="10">
        <f t="shared" si="2"/>
        <v>1.35</v>
      </c>
      <c r="J74" s="16">
        <f t="shared" si="4"/>
        <v>0</v>
      </c>
      <c r="K74" s="16">
        <f t="shared" si="5"/>
        <v>1.35</v>
      </c>
      <c r="L74" s="17">
        <f t="shared" si="6"/>
        <v>810</v>
      </c>
    </row>
    <row r="75" spans="1:12" ht="67.5" x14ac:dyDescent="0.2">
      <c r="A75" s="12">
        <v>61</v>
      </c>
      <c r="B75" s="13">
        <v>5000</v>
      </c>
      <c r="C75" s="13" t="s">
        <v>13</v>
      </c>
      <c r="D75" s="13">
        <v>59068</v>
      </c>
      <c r="E75" s="14" t="s">
        <v>77</v>
      </c>
      <c r="F75" s="15" t="s">
        <v>15</v>
      </c>
      <c r="G75" s="15">
        <v>1</v>
      </c>
      <c r="H75" s="16">
        <v>1.25</v>
      </c>
      <c r="I75" s="10">
        <f t="shared" si="2"/>
        <v>1.25</v>
      </c>
      <c r="J75" s="16">
        <f t="shared" si="4"/>
        <v>0</v>
      </c>
      <c r="K75" s="16">
        <f t="shared" si="5"/>
        <v>1.25</v>
      </c>
      <c r="L75" s="17">
        <f t="shared" si="6"/>
        <v>6250</v>
      </c>
    </row>
    <row r="76" spans="1:12" ht="90" x14ac:dyDescent="0.2">
      <c r="A76" s="12">
        <v>62</v>
      </c>
      <c r="B76" s="13">
        <v>1500</v>
      </c>
      <c r="C76" s="13" t="s">
        <v>13</v>
      </c>
      <c r="D76" s="13">
        <v>46772</v>
      </c>
      <c r="E76" s="14" t="s">
        <v>78</v>
      </c>
      <c r="F76" s="15" t="s">
        <v>21</v>
      </c>
      <c r="G76" s="15">
        <v>12</v>
      </c>
      <c r="H76" s="16">
        <v>120</v>
      </c>
      <c r="I76" s="10">
        <f t="shared" si="2"/>
        <v>10</v>
      </c>
      <c r="J76" s="16">
        <f t="shared" si="4"/>
        <v>0</v>
      </c>
      <c r="K76" s="16">
        <f t="shared" si="5"/>
        <v>10</v>
      </c>
      <c r="L76" s="17">
        <f t="shared" si="6"/>
        <v>15000</v>
      </c>
    </row>
    <row r="77" spans="1:12" ht="33.75" x14ac:dyDescent="0.2">
      <c r="A77" s="12">
        <v>63</v>
      </c>
      <c r="B77" s="13">
        <v>120</v>
      </c>
      <c r="C77" s="13" t="s">
        <v>11</v>
      </c>
      <c r="D77" s="13">
        <v>64246</v>
      </c>
      <c r="E77" s="14" t="s">
        <v>79</v>
      </c>
      <c r="F77" s="15" t="s">
        <v>11</v>
      </c>
      <c r="G77" s="15">
        <v>1</v>
      </c>
      <c r="H77" s="16">
        <v>1.38</v>
      </c>
      <c r="I77" s="10">
        <f t="shared" si="2"/>
        <v>1.38</v>
      </c>
      <c r="J77" s="16">
        <f t="shared" si="4"/>
        <v>0</v>
      </c>
      <c r="K77" s="16">
        <f t="shared" si="5"/>
        <v>1.38</v>
      </c>
      <c r="L77" s="17">
        <f t="shared" si="6"/>
        <v>165.6</v>
      </c>
    </row>
    <row r="78" spans="1:12" ht="33.75" x14ac:dyDescent="0.2">
      <c r="A78" s="12">
        <v>64</v>
      </c>
      <c r="B78" s="13">
        <v>2000</v>
      </c>
      <c r="C78" s="13" t="s">
        <v>11</v>
      </c>
      <c r="D78" s="13">
        <v>64436</v>
      </c>
      <c r="E78" s="14" t="s">
        <v>80</v>
      </c>
      <c r="F78" s="15" t="s">
        <v>11</v>
      </c>
      <c r="G78" s="15">
        <v>1</v>
      </c>
      <c r="H78" s="16">
        <v>3.75</v>
      </c>
      <c r="I78" s="10">
        <f t="shared" si="2"/>
        <v>3.75</v>
      </c>
      <c r="J78" s="16">
        <f t="shared" si="4"/>
        <v>0</v>
      </c>
      <c r="K78" s="16">
        <f t="shared" si="5"/>
        <v>3.75</v>
      </c>
      <c r="L78" s="17">
        <f t="shared" si="6"/>
        <v>7500</v>
      </c>
    </row>
    <row r="79" spans="1:12" ht="22.5" x14ac:dyDescent="0.2">
      <c r="A79" s="12">
        <v>65</v>
      </c>
      <c r="B79" s="13">
        <v>300</v>
      </c>
      <c r="C79" s="13" t="s">
        <v>11</v>
      </c>
      <c r="D79" s="13">
        <v>56405</v>
      </c>
      <c r="E79" s="14" t="s">
        <v>81</v>
      </c>
      <c r="F79" s="15" t="s">
        <v>11</v>
      </c>
      <c r="G79" s="15">
        <v>1</v>
      </c>
      <c r="H79" s="16">
        <v>10</v>
      </c>
      <c r="I79" s="10">
        <f t="shared" si="2"/>
        <v>10</v>
      </c>
      <c r="J79" s="16">
        <f t="shared" ref="J79:J81" si="7">I79*$D$11</f>
        <v>0</v>
      </c>
      <c r="K79" s="16">
        <f t="shared" ref="K79:K81" si="8">I79-J79</f>
        <v>10</v>
      </c>
      <c r="L79" s="17">
        <f t="shared" ref="L79:L81" si="9">B79*K79</f>
        <v>3000</v>
      </c>
    </row>
    <row r="80" spans="1:12" ht="22.5" x14ac:dyDescent="0.2">
      <c r="A80" s="12">
        <v>66</v>
      </c>
      <c r="B80" s="13">
        <v>300</v>
      </c>
      <c r="C80" s="13" t="s">
        <v>11</v>
      </c>
      <c r="D80" s="13">
        <v>56406</v>
      </c>
      <c r="E80" s="14" t="s">
        <v>82</v>
      </c>
      <c r="F80" s="15" t="s">
        <v>27</v>
      </c>
      <c r="G80" s="15">
        <v>1</v>
      </c>
      <c r="H80" s="16">
        <v>9</v>
      </c>
      <c r="I80" s="10">
        <f t="shared" ref="I80:I81" si="10">H80/G80</f>
        <v>9</v>
      </c>
      <c r="J80" s="16">
        <f t="shared" si="7"/>
        <v>0</v>
      </c>
      <c r="K80" s="16">
        <f t="shared" si="8"/>
        <v>9</v>
      </c>
      <c r="L80" s="17">
        <f t="shared" si="9"/>
        <v>2700</v>
      </c>
    </row>
    <row r="81" spans="1:14" ht="34.5" thickBot="1" x14ac:dyDescent="0.25">
      <c r="A81" s="18">
        <v>67</v>
      </c>
      <c r="B81" s="19">
        <v>1200</v>
      </c>
      <c r="C81" s="19" t="s">
        <v>11</v>
      </c>
      <c r="D81" s="19">
        <v>64437</v>
      </c>
      <c r="E81" s="20" t="s">
        <v>83</v>
      </c>
      <c r="F81" s="21" t="s">
        <v>11</v>
      </c>
      <c r="G81" s="21">
        <v>1</v>
      </c>
      <c r="H81" s="22">
        <v>3.07</v>
      </c>
      <c r="I81" s="22">
        <f t="shared" si="10"/>
        <v>3.07</v>
      </c>
      <c r="J81" s="22">
        <f t="shared" si="7"/>
        <v>0</v>
      </c>
      <c r="K81" s="22">
        <f t="shared" si="8"/>
        <v>3.07</v>
      </c>
      <c r="L81" s="23">
        <f t="shared" si="9"/>
        <v>3684</v>
      </c>
    </row>
    <row r="82" spans="1:14" ht="31.5" customHeight="1" thickBot="1" x14ac:dyDescent="0.25">
      <c r="A82" s="63" t="s">
        <v>87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24">
        <f>SUM(L15:L81)</f>
        <v>377756.89019607834</v>
      </c>
    </row>
    <row r="83" spans="1:14" ht="27" customHeight="1" thickBot="1" x14ac:dyDescent="0.25">
      <c r="A83" s="65" t="s">
        <v>89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7"/>
      <c r="N83" s="4"/>
    </row>
    <row r="84" spans="1:14" ht="46.5" customHeight="1" thickBot="1" x14ac:dyDescent="0.25">
      <c r="A84" s="27" t="s">
        <v>91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9"/>
    </row>
    <row r="85" spans="1:14" ht="24" customHeight="1" thickBot="1" x14ac:dyDescent="0.25">
      <c r="A85" s="33" t="s">
        <v>92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5"/>
    </row>
    <row r="86" spans="1:14" ht="42.75" customHeight="1" thickBot="1" x14ac:dyDescent="0.25">
      <c r="A86" s="27" t="s">
        <v>93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9"/>
    </row>
    <row r="87" spans="1:14" ht="24" customHeight="1" thickBot="1" x14ac:dyDescent="0.25">
      <c r="A87" s="33" t="s">
        <v>97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5"/>
    </row>
    <row r="88" spans="1:14" ht="68.25" customHeight="1" thickBot="1" x14ac:dyDescent="0.25">
      <c r="A88" s="27" t="s">
        <v>115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9"/>
    </row>
    <row r="89" spans="1:14" ht="31.5" customHeight="1" x14ac:dyDescent="0.2">
      <c r="A89" s="39" t="s">
        <v>94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1"/>
    </row>
    <row r="90" spans="1:14" ht="31.5" customHeight="1" thickBot="1" x14ac:dyDescent="0.25">
      <c r="A90" s="36" t="s">
        <v>100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8"/>
    </row>
    <row r="91" spans="1:14" ht="36" customHeight="1" thickBot="1" x14ac:dyDescent="0.25">
      <c r="A91" s="30" t="s">
        <v>4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2"/>
    </row>
    <row r="92" spans="1:14" ht="34.5" customHeight="1" thickBot="1" x14ac:dyDescent="0.25">
      <c r="A92" s="36" t="s">
        <v>3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8"/>
    </row>
    <row r="93" spans="1:14" ht="31.5" customHeight="1" thickBot="1" x14ac:dyDescent="0.25">
      <c r="A93" s="60" t="s">
        <v>102</v>
      </c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2"/>
    </row>
  </sheetData>
  <mergeCells count="36">
    <mergeCell ref="A93:L93"/>
    <mergeCell ref="A82:K82"/>
    <mergeCell ref="A83:L83"/>
    <mergeCell ref="A11:C11"/>
    <mergeCell ref="A12:L12"/>
    <mergeCell ref="A13:A14"/>
    <mergeCell ref="B13:B14"/>
    <mergeCell ref="C13:C14"/>
    <mergeCell ref="D13:D14"/>
    <mergeCell ref="E13:E14"/>
    <mergeCell ref="F13:G14"/>
    <mergeCell ref="H13:H14"/>
    <mergeCell ref="I13:I14"/>
    <mergeCell ref="K13:K14"/>
    <mergeCell ref="J13:J14"/>
    <mergeCell ref="E11:L11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L13:L14"/>
    <mergeCell ref="A84:L84"/>
    <mergeCell ref="A91:L91"/>
    <mergeCell ref="A85:L85"/>
    <mergeCell ref="A92:L92"/>
    <mergeCell ref="A86:L86"/>
    <mergeCell ref="A87:L87"/>
    <mergeCell ref="A88:L88"/>
    <mergeCell ref="A89:L89"/>
    <mergeCell ref="A90:L9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Hortifruti2</vt:lpstr>
      <vt:lpstr>Hortifruti2!Area_de_impressao</vt:lpstr>
      <vt:lpstr>Hortifruti2!Titulos_de_impressao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zoobotanica_129</dc:creator>
  <cp:lastModifiedBy>DANIEL DOS SANTOS FERREIRA FZPS000009</cp:lastModifiedBy>
  <cp:lastPrinted>2021-10-21T17:45:56Z</cp:lastPrinted>
  <dcterms:created xsi:type="dcterms:W3CDTF">2010-06-14T17:12:10Z</dcterms:created>
  <dcterms:modified xsi:type="dcterms:W3CDTF">2023-11-27T13:10:46Z</dcterms:modified>
</cp:coreProperties>
</file>