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92.168.96.83\arquitetura e urbanismo\ARQUITETAS\PROJETOS\Arquitetas 2021 - 2024\NOVO CENTRO\NOVO CENTRO 2ª ETAPA FINAL\"/>
    </mc:Choice>
  </mc:AlternateContent>
  <xr:revisionPtr revIDLastSave="0" documentId="13_ncr:1_{57A6DCB5-C879-4502-86E2-13031EB8B453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PLANILHA" sheetId="1" state="hidden" r:id="rId1"/>
    <sheet name="BDI" sheetId="5" r:id="rId2"/>
    <sheet name="COMPOSICOES" sheetId="3" r:id="rId3"/>
    <sheet name="PLANILHA ORÇAMENTÁRIA" sheetId="6" r:id="rId4"/>
    <sheet name="CRONOGRAMA FIS FINANC" sheetId="7" r:id="rId5"/>
    <sheet name="MEMORIAL DE CÁLCULO" sheetId="11" r:id="rId6"/>
    <sheet name="BM1" sheetId="10" r:id="rId7"/>
  </sheets>
  <externalReferences>
    <externalReference r:id="rId8"/>
  </externalReferences>
  <definedNames>
    <definedName name="_xlnm._FilterDatabase" localSheetId="6" hidden="1">'BM1'!$A$14:$AMK$288</definedName>
    <definedName name="aaaaaaaaaaaaaaaaaaaaaaaaa">#REF!</definedName>
    <definedName name="_xlnm.Print_Area" localSheetId="1">BDI!$A$1:$E$42</definedName>
    <definedName name="_xlnm.Print_Area" localSheetId="6">'BM1'!$B$1:$K$295</definedName>
    <definedName name="_xlnm.Print_Area" localSheetId="2">COMPOSICOES!$A$1:$G$30</definedName>
    <definedName name="_xlnm.Print_Area" localSheetId="4">'CRONOGRAMA FIS FINANC'!$A$1:$F$30</definedName>
    <definedName name="_xlnm.Print_Area" localSheetId="0">PLANILHA!$A$1:$H$59</definedName>
    <definedName name="_xlnm.Print_Area" localSheetId="3">'PLANILHA ORÇAMENTÁRIA'!$A$1:$I$80</definedName>
    <definedName name="bbbbbbbbbbbbbbbbbbbbbbbbbbbb">#REF!</definedName>
    <definedName name="bbbbbbbbbbbbbbbbbbbbbbbbbbbbbbbbbbbbbb">#REF!</definedName>
    <definedName name="ddfer">#REF!</definedName>
    <definedName name="ds">#REF!</definedName>
    <definedName name="hg">#REF!</definedName>
    <definedName name="hgh">#REF!</definedName>
    <definedName name="hgjf">#REF!</definedName>
    <definedName name="NOME1">#REF!</definedName>
    <definedName name="NOME2">#REF!</definedName>
    <definedName name="Print_Area_0" localSheetId="1">BDI!$A$1:$E$42</definedName>
    <definedName name="Print_Area_0" localSheetId="6">'BM1'!$B$1:$K$295</definedName>
    <definedName name="Print_Area_0" localSheetId="2">COMPOSICOES!$A$1:$G$30</definedName>
    <definedName name="Print_Area_0" localSheetId="4">'CRONOGRAMA FIS FINANC'!$A$1:$F$30</definedName>
    <definedName name="Print_Area_0" localSheetId="0">PLANILHA!$A$1:$H$59</definedName>
    <definedName name="Print_Area_0" localSheetId="3">'PLANILHA ORÇAMENTÁRIA'!$A$1:$I$62</definedName>
    <definedName name="Print_Area_0_0" localSheetId="1">BDI!$A$1:$E$42</definedName>
    <definedName name="Print_Area_0_0" localSheetId="6">'BM1'!$B$1:$K$295</definedName>
    <definedName name="Print_Area_0_0" localSheetId="2">COMPOSICOES!$A$1:$G$30</definedName>
    <definedName name="Print_Area_0_0" localSheetId="4">'CRONOGRAMA FIS FINANC'!$A$1:$F$30</definedName>
    <definedName name="Print_Area_0_0" localSheetId="0">PLANILHA!$A$1:$H$59</definedName>
    <definedName name="Print_Area_0_0" localSheetId="3">'PLANILHA ORÇAMENTÁRIA'!$A$1:$I$62</definedName>
    <definedName name="Print_Area_0_0_0" localSheetId="1">BDI!$A$1:$E$42</definedName>
    <definedName name="Print_Area_0_0_0" localSheetId="6">'BM1'!$B$1:$K$295</definedName>
    <definedName name="Print_Area_0_0_0" localSheetId="2">COMPOSICOES!$A$1:$G$30</definedName>
    <definedName name="Print_Area_0_0_0" localSheetId="4">'CRONOGRAMA FIS FINANC'!$A$1:$F$30</definedName>
    <definedName name="Print_Area_0_0_0" localSheetId="0">PLANILHA!$A$1:$H$59</definedName>
    <definedName name="Print_Area_0_0_0" localSheetId="3">'PLANILHA ORÇAMENTÁRIA'!$A$1:$I$62</definedName>
    <definedName name="Print_Titles_0" localSheetId="6">'BM1'!$1:$14</definedName>
    <definedName name="Print_Titles_0" localSheetId="2">COMPOSICOES!$1:$11</definedName>
    <definedName name="Print_Titles_0" localSheetId="3">'PLANILHA ORÇAMENTÁRIA'!$1:$9</definedName>
    <definedName name="Print_Titles_0_0" localSheetId="6">'BM1'!$1:$14</definedName>
    <definedName name="Print_Titles_0_0" localSheetId="2">COMPOSICOES!$1:$11</definedName>
    <definedName name="Print_Titles_0_0" localSheetId="3">'PLANILHA ORÇAMENTÁRIA'!$1:$9</definedName>
    <definedName name="Print_Titles_0_0_0" localSheetId="6">'BM1'!$1:$14</definedName>
    <definedName name="Print_Titles_0_0_0" localSheetId="2">COMPOSICOES!$1:$11</definedName>
    <definedName name="Print_Titles_0_0_0" localSheetId="3">'PLANILHA ORÇAMENTÁRIA'!$1:$9</definedName>
    <definedName name="ssssssssssssssssss">#REF!</definedName>
    <definedName name="_xlnm.Print_Titles" localSheetId="6">'BM1'!$1:$14</definedName>
    <definedName name="_xlnm.Print_Titles" localSheetId="2">COMPOSICOES!$1:$11</definedName>
    <definedName name="_xlnm.Print_Titles" localSheetId="3">'PLANILHA ORÇAMENTÁRIA'!$1:$10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A5" i="7"/>
  <c r="J64" i="6"/>
  <c r="F58" i="6" l="1"/>
  <c r="F55" i="6"/>
  <c r="F56" i="6" s="1"/>
  <c r="F57" i="6" s="1"/>
  <c r="H70" i="6"/>
  <c r="I70" i="6" s="1"/>
  <c r="H69" i="6"/>
  <c r="I69" i="6" s="1"/>
  <c r="H68" i="6"/>
  <c r="I68" i="6" s="1"/>
  <c r="H67" i="6"/>
  <c r="I67" i="6" s="1"/>
  <c r="H66" i="6"/>
  <c r="I66" i="6" s="1"/>
  <c r="H65" i="6"/>
  <c r="I65" i="6" s="1"/>
  <c r="H64" i="6"/>
  <c r="H63" i="6"/>
  <c r="I63" i="6" s="1"/>
  <c r="H62" i="6"/>
  <c r="I62" i="6" s="1"/>
  <c r="H59" i="6"/>
  <c r="I59" i="6" s="1"/>
  <c r="H58" i="6"/>
  <c r="H57" i="6"/>
  <c r="H56" i="6"/>
  <c r="H55" i="6"/>
  <c r="H54" i="6"/>
  <c r="I54" i="6" s="1"/>
  <c r="I57" i="6" l="1"/>
  <c r="I56" i="6"/>
  <c r="I55" i="6"/>
  <c r="I58" i="6"/>
  <c r="I64" i="6"/>
  <c r="I71" i="6" s="1"/>
  <c r="F31" i="6" l="1"/>
  <c r="F41" i="6"/>
  <c r="F43" i="6" s="1"/>
  <c r="F40" i="6" l="1"/>
  <c r="G15" i="3"/>
  <c r="G17" i="3"/>
  <c r="G18" i="3"/>
  <c r="G19" i="3"/>
  <c r="G20" i="3"/>
  <c r="G21" i="3"/>
  <c r="G14" i="3"/>
  <c r="F35" i="6"/>
  <c r="F36" i="6" s="1"/>
  <c r="F44" i="6"/>
  <c r="G12" i="3" l="1"/>
  <c r="G48" i="6" s="1"/>
  <c r="B34" i="11"/>
  <c r="F22" i="6" s="1"/>
  <c r="F33" i="6"/>
  <c r="F34" i="6"/>
  <c r="B53" i="11"/>
  <c r="F30" i="6" s="1"/>
  <c r="B45" i="11"/>
  <c r="F29" i="6" s="1"/>
  <c r="B38" i="11"/>
  <c r="F28" i="6" s="1"/>
  <c r="B21" i="11"/>
  <c r="F21" i="6" s="1"/>
  <c r="D16" i="11"/>
  <c r="D15" i="11"/>
  <c r="D14" i="11"/>
  <c r="F15" i="6"/>
  <c r="D17" i="11" l="1"/>
  <c r="F20" i="6" s="1"/>
  <c r="F24" i="6" s="1"/>
  <c r="F25" i="6" s="1"/>
  <c r="B12" i="11"/>
  <c r="F14" i="6" s="1"/>
  <c r="A1" i="11" l="1"/>
  <c r="F12" i="6"/>
  <c r="B19" i="7" l="1"/>
  <c r="B17" i="7"/>
  <c r="B15" i="7"/>
  <c r="B13" i="7"/>
  <c r="B11" i="7"/>
  <c r="A8" i="7"/>
  <c r="A7" i="7"/>
  <c r="A6" i="7"/>
  <c r="I288" i="10" l="1"/>
  <c r="J288" i="10" l="1"/>
  <c r="K290" i="10" s="1"/>
  <c r="K288" i="10"/>
  <c r="J11" i="10" l="1"/>
  <c r="K291" i="10"/>
  <c r="A6" i="3" l="1"/>
  <c r="F6" i="3"/>
  <c r="A9" i="3"/>
  <c r="A8" i="3"/>
  <c r="R14" i="10" l="1"/>
  <c r="T8" i="10"/>
  <c r="V8" i="10" s="1"/>
  <c r="D23" i="5"/>
  <c r="D19" i="5"/>
  <c r="D12" i="5"/>
  <c r="D8" i="5"/>
  <c r="G44" i="1"/>
  <c r="E44" i="1"/>
  <c r="H44" i="1" s="1"/>
  <c r="G43" i="1"/>
  <c r="E43" i="1"/>
  <c r="H43" i="1" s="1"/>
  <c r="H42" i="1"/>
  <c r="G42" i="1"/>
  <c r="G41" i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G32" i="1"/>
  <c r="H32" i="1" s="1"/>
  <c r="G31" i="1"/>
  <c r="G30" i="1"/>
  <c r="G29" i="1"/>
  <c r="E29" i="1"/>
  <c r="H29" i="1" s="1"/>
  <c r="G28" i="1"/>
  <c r="E28" i="1"/>
  <c r="E30" i="1" s="1"/>
  <c r="G27" i="1"/>
  <c r="G26" i="1"/>
  <c r="G25" i="1"/>
  <c r="G24" i="1"/>
  <c r="H24" i="1" s="1"/>
  <c r="H23" i="1"/>
  <c r="G23" i="1"/>
  <c r="G22" i="1"/>
  <c r="H21" i="1"/>
  <c r="G21" i="1"/>
  <c r="G20" i="1"/>
  <c r="E20" i="1"/>
  <c r="H20" i="1" s="1"/>
  <c r="G19" i="1"/>
  <c r="E19" i="1"/>
  <c r="H19" i="1" s="1"/>
  <c r="G18" i="1"/>
  <c r="E18" i="1"/>
  <c r="H18" i="1" s="1"/>
  <c r="G17" i="1"/>
  <c r="E17" i="1"/>
  <c r="H17" i="1" s="1"/>
  <c r="G16" i="1"/>
  <c r="H16" i="1" s="1"/>
  <c r="G15" i="1"/>
  <c r="G14" i="1"/>
  <c r="H14" i="1" s="1"/>
  <c r="H15" i="1" s="1"/>
  <c r="M8" i="1"/>
  <c r="Q7" i="1"/>
  <c r="E33" i="1" s="1"/>
  <c r="H33" i="1" s="1"/>
  <c r="M7" i="1"/>
  <c r="E27" i="1" l="1"/>
  <c r="H27" i="1" s="1"/>
  <c r="D25" i="5"/>
  <c r="H30" i="1"/>
  <c r="H45" i="1"/>
  <c r="H22" i="1"/>
  <c r="H41" i="1"/>
  <c r="S7" i="1"/>
  <c r="M13" i="1" s="1"/>
  <c r="E25" i="1"/>
  <c r="H25" i="1" s="1"/>
  <c r="E26" i="1"/>
  <c r="H26" i="1" s="1"/>
  <c r="H28" i="1"/>
  <c r="K11" i="10"/>
  <c r="H31" i="1" l="1"/>
  <c r="I8" i="6"/>
  <c r="H46" i="1"/>
  <c r="K46" i="1" s="1"/>
  <c r="H47" i="6" l="1"/>
  <c r="I47" i="6" s="1"/>
  <c r="H48" i="6"/>
  <c r="I48" i="6" s="1"/>
  <c r="H35" i="6"/>
  <c r="I35" i="6" s="1"/>
  <c r="H36" i="6"/>
  <c r="I36" i="6" s="1"/>
  <c r="H34" i="6"/>
  <c r="I34" i="6" s="1"/>
  <c r="H29" i="6"/>
  <c r="I29" i="6" s="1"/>
  <c r="H31" i="6"/>
  <c r="I31" i="6" s="1"/>
  <c r="H32" i="6"/>
  <c r="I32" i="6" s="1"/>
  <c r="H33" i="6"/>
  <c r="I33" i="6" s="1"/>
  <c r="H30" i="6"/>
  <c r="I30" i="6" s="1"/>
  <c r="H23" i="6"/>
  <c r="I23" i="6" s="1"/>
  <c r="H24" i="6"/>
  <c r="I24" i="6" s="1"/>
  <c r="H25" i="6"/>
  <c r="I25" i="6" s="1"/>
  <c r="H50" i="6"/>
  <c r="I50" i="6" s="1"/>
  <c r="H52" i="6"/>
  <c r="I52" i="6" s="1"/>
  <c r="H51" i="6"/>
  <c r="H17" i="6"/>
  <c r="I17" i="6" s="1"/>
  <c r="H16" i="6"/>
  <c r="I16" i="6" s="1"/>
  <c r="H21" i="6"/>
  <c r="I21" i="6" s="1"/>
  <c r="H28" i="6"/>
  <c r="I28" i="6" s="1"/>
  <c r="H15" i="6"/>
  <c r="I15" i="6" s="1"/>
  <c r="H41" i="6"/>
  <c r="I41" i="6" s="1"/>
  <c r="H12" i="6"/>
  <c r="I12" i="6" s="1"/>
  <c r="H42" i="6"/>
  <c r="I42" i="6" s="1"/>
  <c r="H19" i="6"/>
  <c r="I19" i="6" s="1"/>
  <c r="H40" i="6"/>
  <c r="I40" i="6" s="1"/>
  <c r="H46" i="6"/>
  <c r="I46" i="6" s="1"/>
  <c r="H27" i="6"/>
  <c r="I27" i="6" s="1"/>
  <c r="H39" i="6"/>
  <c r="I39" i="6" s="1"/>
  <c r="H14" i="6"/>
  <c r="I14" i="6" s="1"/>
  <c r="H38" i="6"/>
  <c r="I38" i="6" s="1"/>
  <c r="I22" i="6"/>
  <c r="H44" i="6"/>
  <c r="I44" i="6" s="1"/>
  <c r="I13" i="6"/>
  <c r="H20" i="6"/>
  <c r="I20" i="6" s="1"/>
  <c r="H43" i="6"/>
  <c r="I43" i="6" s="1"/>
  <c r="H11" i="6"/>
  <c r="I11" i="6" s="1"/>
  <c r="I49" i="6" l="1"/>
  <c r="F20" i="7" s="1"/>
  <c r="I37" i="6"/>
  <c r="I18" i="6"/>
  <c r="I51" i="6"/>
  <c r="I60" i="6" s="1"/>
  <c r="I26" i="6"/>
  <c r="D14" i="7" s="1"/>
  <c r="I45" i="6"/>
  <c r="E18" i="7" s="1"/>
  <c r="E20" i="7" l="1"/>
  <c r="F16" i="7"/>
  <c r="E16" i="7"/>
  <c r="D12" i="7"/>
  <c r="D22" i="7" s="1"/>
  <c r="I72" i="6"/>
  <c r="E22" i="7" l="1"/>
  <c r="E21" i="7" s="1"/>
  <c r="D21" i="7"/>
  <c r="F22" i="7"/>
  <c r="F21" i="7" s="1"/>
  <c r="G22" i="7" l="1"/>
</calcChain>
</file>

<file path=xl/sharedStrings.xml><?xml version="1.0" encoding="utf-8"?>
<sst xmlns="http://schemas.openxmlformats.org/spreadsheetml/2006/main" count="560" uniqueCount="361">
  <si>
    <t>A N E X O   I I</t>
  </si>
  <si>
    <t>PLANILHA ORÇAMENTÁRIA DE CUSTOS</t>
  </si>
  <si>
    <t>comprimento</t>
  </si>
  <si>
    <t>largura</t>
  </si>
  <si>
    <t>área</t>
  </si>
  <si>
    <t>PREFEITURA: MUNICIPAL DE PONTE NOVA</t>
  </si>
  <si>
    <t xml:space="preserve">FOLHA Nº: </t>
  </si>
  <si>
    <t>Dimensões da rua</t>
  </si>
  <si>
    <t>ruas intercepções</t>
  </si>
  <si>
    <t>OBRA: PAVIMENTAÇÃO ASFÁLTICA EM CBUQ</t>
  </si>
  <si>
    <t>DATA: 07/03/2014</t>
  </si>
  <si>
    <t>Comprimento</t>
  </si>
  <si>
    <t>mts</t>
  </si>
  <si>
    <t>sarjeta</t>
  </si>
  <si>
    <t>LOCAL: DIVERSAS RUAS EM DIVERSOS BAIRROS, PONTE  NOVA/MG</t>
  </si>
  <si>
    <t xml:space="preserve">FORMA DE EXECUÇÃO: </t>
  </si>
  <si>
    <t>Largura</t>
  </si>
  <si>
    <t>REGIÃO/MÊS DE REFERÊNCIA: LESTE/DEZEMBRO DE 2013, E MERCADO LOCAL.</t>
  </si>
  <si>
    <t>(    )</t>
  </si>
  <si>
    <t>DIRETA</t>
  </si>
  <si>
    <t>(  X  )</t>
  </si>
  <si>
    <t>INDIRETA</t>
  </si>
  <si>
    <t>Drenagem</t>
  </si>
  <si>
    <t>Espessura Asfalto</t>
  </si>
  <si>
    <t>m</t>
  </si>
  <si>
    <t>PRAZO DE EXECUÇÃO: 02 MESES</t>
  </si>
  <si>
    <t>LDI</t>
  </si>
  <si>
    <t>Meio Fio</t>
  </si>
  <si>
    <t>ITEM</t>
  </si>
  <si>
    <t>CÓDIGO</t>
  </si>
  <si>
    <t>DESCRIÇÃO</t>
  </si>
  <si>
    <t>UNIDADE</t>
  </si>
  <si>
    <t>QUANTIDADE</t>
  </si>
  <si>
    <t>PREÇO UNITÁRIO S/ LDI</t>
  </si>
  <si>
    <t>PREÇO UNITÁRIO C/ LDI</t>
  </si>
  <si>
    <t>PREÇO TOTAL</t>
  </si>
  <si>
    <t>SERVIÇOS PRELIMINARES</t>
  </si>
  <si>
    <t>1.1</t>
  </si>
  <si>
    <t>IIO-PLA-005</t>
  </si>
  <si>
    <r>
      <rPr>
        <sz val="11"/>
        <color rgb="FF000000"/>
        <rFont val="Century Gothic"/>
        <family val="2"/>
        <charset val="1"/>
      </rPr>
      <t xml:space="preserve">FORNECIMENTO E COLOCAÇÃO DE PLACA DE OBRA EM CHAPA GALVANIZADA (3,00 X 1,50 M) - EM CHAPA GALVANIZADA 0,26 AFIXADAS COM REBITES 540 E PARAFUSOS 3/8, EM ESTRUTURA METÁLICA VIGA U 2" ENRIJECIDA COM METALON 20 X 20, SUPORTE EM EUCALIPTO AUTOCLAVADO PINTADAS NE FRENTE E NO VERSO COM FUNDO ANTICORROSIVO E TINTA AUTOMOTIVA. (FRENTE: PINTURA AUTOMOTIVA FUNDO AZUL, TEXTO: PLOTTER DE RECORTE PELÍCULA BRANCA E PARTE INFERIOR: APLICAÇÃO DAS MARCAS EM COR CONFORME MANUAL DE
IDENTIDADE VISUAL DO </t>
    </r>
    <r>
      <rPr>
        <b/>
        <sz val="11"/>
        <color rgb="FF000000"/>
        <rFont val="Century Gothic"/>
        <family val="2"/>
        <charset val="1"/>
      </rPr>
      <t>GOVERNO DE MINAS</t>
    </r>
  </si>
  <si>
    <t>UNID</t>
  </si>
  <si>
    <t>MOVIMENTAÇÃO DE TERRA</t>
  </si>
  <si>
    <t>2.1</t>
  </si>
  <si>
    <t>OBR-VIA-085</t>
  </si>
  <si>
    <t>ESCAVAÇÃO MECÂNICA DE VALAS DE MATERIAL DE 1ª CATEGORIA H ≤ 1,5M</t>
  </si>
  <si>
    <t>m³</t>
  </si>
  <si>
    <t>2.2</t>
  </si>
  <si>
    <t>TER-REA-005</t>
  </si>
  <si>
    <t>REATERRO COMPACTADO DE VALA MANUAL</t>
  </si>
  <si>
    <t>2.3</t>
  </si>
  <si>
    <t>TER-REG-005</t>
  </si>
  <si>
    <t>REGULARIZAÇÃO E COMPACTAÇÃO DE TERRENO MANUAL, COM
SOQUETE</t>
  </si>
  <si>
    <t>m²</t>
  </si>
  <si>
    <t>2.4</t>
  </si>
  <si>
    <t>DRE-CON-005</t>
  </si>
  <si>
    <t>CONCRETO PARA BERÇO DE REDE TUBULAR TRAÇO 1:3:6, INCLUSIVE LANÇAMENTO</t>
  </si>
  <si>
    <t>2.5</t>
  </si>
  <si>
    <t>OBR-VIA-145</t>
  </si>
  <si>
    <t>EXECUÇÃO DE BASE DE SOLO ESTABILIZADO GRANULOMETRICAMENTE
SEM MISTURA COM PROCTOR INTERMEDIÁRIO, INCLUINDO ESCAVAÇÃO,
CARGA, DESCARGA, ESPALHAMENTO E COMPACTAÇÃO DO MATERIAL,
INCLUSIVE AQUISIÇÃO E TRANSPORTE DO MATERIAL</t>
  </si>
  <si>
    <t>SUB-TOTAL 2</t>
  </si>
  <si>
    <t>PAVIMENTAÇÃO URBANA</t>
  </si>
  <si>
    <t>3.1</t>
  </si>
  <si>
    <t>OBR-VIA-165</t>
  </si>
  <si>
    <t>EXECUÇÃO DE PINTURA DE LIGAÇÃO COM MATERIAL BETUMINOSO, INCLUINDO FORNECIMENTO E TRANSPORTE DO MATERIAL BETUMINOSO DENTRO DO CANTEIRO DE OBRAS, INCLUSIVE TRANSPORTE DO MATERIAL BETUMINOSO ATÉ A USINA</t>
  </si>
  <si>
    <t>3.2</t>
  </si>
  <si>
    <t>OBR-VIA-370</t>
  </si>
  <si>
    <t>TRANSPORTE DE AGREGADO DMT ACIMA DE 50 KM    - AGREGADO MIUDO</t>
  </si>
  <si>
    <t>m³x Km</t>
  </si>
  <si>
    <t>3.3</t>
  </si>
  <si>
    <t>TRANSPORTE DE AGREGADO DMT ACIMA DE 50 KM  - AGREGADO GRAUDO</t>
  </si>
  <si>
    <t>3.4</t>
  </si>
  <si>
    <t>OBR-VIA-400</t>
  </si>
  <si>
    <t xml:space="preserve">TRANSPORTE DE PMF/CBUQ PARA CONSERVAÇÃO DMT ACIMA DE 40 KM </t>
  </si>
  <si>
    <t>3.5</t>
  </si>
  <si>
    <t>OBR-VIA-180</t>
  </si>
  <si>
    <t>EXECUÇÃO DE CONCRETO BETUMINOSO USINADO A QUENTE (CBUQ) COM MATERIAL BETUMINOSO, INCLUINDO FORNECIMENTO DOS AGREGADOS E TRANSPORTE DO MATERIAL BETUMINOSO DENTRO DO CANTEIRO DE OBRAS, INCLUSIVE TRANSPORTE DO MATERIAL BETUMINOSO ATÉ A USINA</t>
  </si>
  <si>
    <t>3.6</t>
  </si>
  <si>
    <t>OBR-VIA-435</t>
  </si>
  <si>
    <t>TRANSPORTE DE MATERIAL DE QUALQUER NATUREZA DMT ACIMA DE 50 KM- RR 2C</t>
  </si>
  <si>
    <t>TXKM</t>
  </si>
  <si>
    <t>3.7</t>
  </si>
  <si>
    <t>TRANSPORTE DE MATERIAL DE QUALQUER NATUREZA DMT ACIMA DE 50 KM - CAP 20</t>
  </si>
  <si>
    <t>SUB-TOTAL 3</t>
  </si>
  <si>
    <t>DRENAGEM</t>
  </si>
  <si>
    <t>4.1</t>
  </si>
  <si>
    <t>DRE-SAR-005</t>
  </si>
  <si>
    <t xml:space="preserve">SARJETA TIPO 1 - 30 X 8 CM, I = 3 %, PADRÃO DEOP-MG </t>
  </si>
  <si>
    <t>4.2</t>
  </si>
  <si>
    <t>DRE-TUB-045</t>
  </si>
  <si>
    <t>FORNECIMENTO, ASSENTAMENTO E REJUNTAMENTO DE TUBO DE CONCRETO SIMPLES CA1 D = 400 MM</t>
  </si>
  <si>
    <t>4.3</t>
  </si>
  <si>
    <t>DRE-TUB-055</t>
  </si>
  <si>
    <t>FORNECIMENTO, ASSENTAMENTO E REJUNTAMENTO DE TUBO DE CONCRETO SIMPLES CA1 D = 600 MM</t>
  </si>
  <si>
    <t>4.4</t>
  </si>
  <si>
    <t>DRE-BOC-010</t>
  </si>
  <si>
    <t>BOCA DE LOBO SIMPLES (TIPO B), QUADRO, GRELHA E CANTONEIRA,
INCLUSIVE ESCAVAÇÃO, REATERRO E BOTA-FORA</t>
  </si>
  <si>
    <t>4.5</t>
  </si>
  <si>
    <t>DRE-POÇ-010</t>
  </si>
  <si>
    <t>POÇO DE VISITA EM ALVENARIA, PARA REDE D=0,60 M, PARTE FIXA C/ 1,00 M DE ALTURA</t>
  </si>
  <si>
    <t>4.6</t>
  </si>
  <si>
    <t>DRE-CHA-010</t>
  </si>
  <si>
    <t xml:space="preserve">CHAMINE P/ POCO DE VISITA EM ALVENARIA, </t>
  </si>
  <si>
    <t>4.7</t>
  </si>
  <si>
    <t>DRE-TAM-005</t>
  </si>
  <si>
    <t>TAMPAO FERRO FUNDIDO P/ POCO DE VISITA, 175 KG, TIPO T-170 - FORNECIMENTO E INSTALACAO</t>
  </si>
  <si>
    <t>4.8</t>
  </si>
  <si>
    <t>DRE-CXS-010</t>
  </si>
  <si>
    <t>CAIXAS DE CAPTAÇÃO E DRENAGEM</t>
  </si>
  <si>
    <t>SUB-TOTAL 4</t>
  </si>
  <si>
    <t>SERVIÇOS COMPLEMENTARES</t>
  </si>
  <si>
    <t>5.1</t>
  </si>
  <si>
    <t>URB-RAM-005</t>
  </si>
  <si>
    <t>RAMPA PARA ACESSO DE DEFICIENTE, EM CONCRETO SIMPLES FCK = 25
MPA, DESEMPENADA, COM PINTURA INDICATIVA, 02 DEMÃOS</t>
  </si>
  <si>
    <t>5.2</t>
  </si>
  <si>
    <t>*LIM-GER-005</t>
  </si>
  <si>
    <t>LIMPEZA DO PAVIMENTO COM REMOÇÃO DE TERRA E GRAMINHAS</t>
  </si>
  <si>
    <t>SUB-TOTAL 5</t>
  </si>
  <si>
    <t>TOTAL GERAL DA OBRA</t>
  </si>
  <si>
    <t>Daniele Silva - Engª Civil</t>
  </si>
  <si>
    <t>CREA MG: 122.571/D</t>
  </si>
  <si>
    <t>Paulo Augusto Malta Moreira - Prefeito Municipal de Ponte Nova</t>
  </si>
  <si>
    <t>*Item foi adaptado com permissão da SETOP para esse tipo de obra e por isso está mais barato que na planilha.</t>
  </si>
  <si>
    <t>CRONOGRAMA FÍSICO-FINANCEIRO</t>
  </si>
  <si>
    <t>ETAPAS/DESCRIÇÃO</t>
  </si>
  <si>
    <t>FÍSICO/ FINANCEIRO</t>
  </si>
  <si>
    <t>MÊS 1</t>
  </si>
  <si>
    <t>MÊS 2</t>
  </si>
  <si>
    <t>MÊS 3</t>
  </si>
  <si>
    <t>Físico %</t>
  </si>
  <si>
    <t>Financeiro</t>
  </si>
  <si>
    <t>TOTAL</t>
  </si>
  <si>
    <t>PLANILHA - COMPOSIÇÕES ANALÍTICAS</t>
  </si>
  <si>
    <t>PREFEITURA MUNICIPAL DE PONTE NOVA</t>
  </si>
  <si>
    <t>CUSTO TOTAL</t>
  </si>
  <si>
    <t>1.2</t>
  </si>
  <si>
    <t>1.3</t>
  </si>
  <si>
    <t>1.4</t>
  </si>
  <si>
    <t>M</t>
  </si>
  <si>
    <t>1.5</t>
  </si>
  <si>
    <t>M3</t>
  </si>
  <si>
    <t>6.1</t>
  </si>
  <si>
    <t>6.2</t>
  </si>
  <si>
    <t>6.3</t>
  </si>
  <si>
    <t>6.4</t>
  </si>
  <si>
    <t>6.5</t>
  </si>
  <si>
    <t>COMPOSIÇÃO DO BDI</t>
  </si>
  <si>
    <t>Grupo A</t>
  </si>
  <si>
    <t>Despesas indiretas</t>
  </si>
  <si>
    <t>A.1</t>
  </si>
  <si>
    <t>Administração central (AC)</t>
  </si>
  <si>
    <t>A.2</t>
  </si>
  <si>
    <t>Seguros (S) + Garantia (G)</t>
  </si>
  <si>
    <t>A.3</t>
  </si>
  <si>
    <t xml:space="preserve">Risco (R) </t>
  </si>
  <si>
    <t>Total do grupo A:</t>
  </si>
  <si>
    <t>Grupo B</t>
  </si>
  <si>
    <t>Bonificação</t>
  </si>
  <si>
    <t>B.1</t>
  </si>
  <si>
    <t>Lucro (L)</t>
  </si>
  <si>
    <t>Total do grupo B:</t>
  </si>
  <si>
    <t>Grupo C</t>
  </si>
  <si>
    <t>Impostos (I)</t>
  </si>
  <si>
    <t>C.1</t>
  </si>
  <si>
    <t>PIS</t>
  </si>
  <si>
    <t>C.2</t>
  </si>
  <si>
    <t>COFINS</t>
  </si>
  <si>
    <t>C.3</t>
  </si>
  <si>
    <t>ISSQN (Valor estipulado pela Prefeitura  - entre 2 a 5%)</t>
  </si>
  <si>
    <t>C.4</t>
  </si>
  <si>
    <t>CPRB</t>
  </si>
  <si>
    <t>Total do grupo C:</t>
  </si>
  <si>
    <t>Grupo D</t>
  </si>
  <si>
    <t>Despesas Financeiras (DF)</t>
  </si>
  <si>
    <t>D.1</t>
  </si>
  <si>
    <t xml:space="preserve">Despesas Financeiras  </t>
  </si>
  <si>
    <t>Total do grupo D:</t>
  </si>
  <si>
    <t>BDI:</t>
  </si>
  <si>
    <t>UNID.</t>
  </si>
  <si>
    <t>QUANTID.</t>
  </si>
  <si>
    <t>MOBILIZAÇÃO - CANTEIRO DE OBRAS</t>
  </si>
  <si>
    <t>SUBTOTAL 1:</t>
  </si>
  <si>
    <t>SUBTOTAL 3:</t>
  </si>
  <si>
    <t>SUBTOTAL 4:</t>
  </si>
  <si>
    <t>SUBTOTAL 5:</t>
  </si>
  <si>
    <t xml:space="preserve">OBRA: </t>
  </si>
  <si>
    <t>BOLETIM DE MEDIÇÃO</t>
  </si>
  <si>
    <t xml:space="preserve">PREFEITURA: </t>
  </si>
  <si>
    <t>Convênio n°:</t>
  </si>
  <si>
    <t>Medição n°:</t>
  </si>
  <si>
    <t>Folha n°:</t>
  </si>
  <si>
    <t>Prefeitura Municipal de Ponte Nova - MG</t>
  </si>
  <si>
    <t>CONTRATADA:</t>
  </si>
  <si>
    <t xml:space="preserve">Valor CT/TA: </t>
  </si>
  <si>
    <t>Saldo Anterior:</t>
  </si>
  <si>
    <t>Esta medição:</t>
  </si>
  <si>
    <t>Saldo:</t>
  </si>
  <si>
    <t>SERVIÇOS EXECUTADOS</t>
  </si>
  <si>
    <t>VALORES EXECUTADOS</t>
  </si>
  <si>
    <t>Anterior</t>
  </si>
  <si>
    <t>No período</t>
  </si>
  <si>
    <t>Acumulado</t>
  </si>
  <si>
    <t>Cálculo do Reajuste:</t>
  </si>
  <si>
    <t>Fator de Reajuste:</t>
  </si>
  <si>
    <t>M2</t>
  </si>
  <si>
    <t>LOCAL: R. ANTÔNIO FREDERICO OZANAN, 450 - CENTRO, PONTE NOVA - MG, CEP:35430-029</t>
  </si>
  <si>
    <t>DEMOLIÇÃO E RETIRADAS</t>
  </si>
  <si>
    <t>2.6</t>
  </si>
  <si>
    <t>SUBTOTAL 2:</t>
  </si>
  <si>
    <t>3.8</t>
  </si>
  <si>
    <t>3.9</t>
  </si>
  <si>
    <t>TOTAL:</t>
  </si>
  <si>
    <t>Contrato n°: 324/2018</t>
  </si>
  <si>
    <t>Ordem de Serviço n°: 01/2019</t>
  </si>
  <si>
    <t>Processo Licitatório: 225/2018</t>
  </si>
  <si>
    <t>Pregão n°: 140/2018</t>
  </si>
  <si>
    <t>Data O.S.: 15/01/2019</t>
  </si>
  <si>
    <t>Concedente: -</t>
  </si>
  <si>
    <t>Data de Emissão: 21/03/2019</t>
  </si>
  <si>
    <t>PERÍODO DE EXECUÇÃO: 09 meses</t>
  </si>
  <si>
    <t xml:space="preserve">QUANT. PREVISTA </t>
  </si>
  <si>
    <t>QUANTIDADES EXECUTADAS (%)</t>
  </si>
  <si>
    <t>VALOR TOTAL</t>
  </si>
  <si>
    <t>Total medição s/ reajust.</t>
  </si>
  <si>
    <t>Total medição c/ reajust.</t>
  </si>
  <si>
    <t xml:space="preserve">   PREFEITURA MUNICIPAL DE PONTE NOVA – MG
  SECRETARIA MUNICIPAL DE  PLANEJAMENTO E DESENVOLVIMENTO ECONÔMICO – SEPLADE</t>
  </si>
  <si>
    <t>OBRA: REVITALIZAÇÃO DO ENTORNO DO HOTEL GLÓRIA FASE 2 - NOVO CENTRO FASE 2</t>
  </si>
  <si>
    <t>LOCAL: R. ANTÔNIO FREDERICO OZANAN - CENTRO, PONTE NOVA - MG</t>
  </si>
  <si>
    <t>PAVIMENTAÇÃO</t>
  </si>
  <si>
    <t>ESCAVAÇÃO MECANIZADA DE VALA COM PROF. ATÉ 1,5 M (MÉDIA ENTRE MONTANTE E JUSANTE/UMA COMPOSIÇÃO POR TRECHO), COM RETROESCAVADEIRA (0,26 M3/88 HP), LARG. MENOR QUE 0,8 M, EM SOLO DE 1A CATEGORIA, EM LOCAIS COM ALTO NÍVEL DE INTERFERÊNCIA.</t>
  </si>
  <si>
    <t>REATERRO MANUAL DE VALAS COM COMPACTAÇÃO MECANIZADA</t>
  </si>
  <si>
    <t>TUBO DE CONCRETO PARA REDES COLETORAS DE ÁGUAS PLUVIAIS, DIÂMETRO DE 400 MM, JUNTA RÍGIDA, INSTALADO EM LOCAL COM ALTO NÍVEL DE INTERFERÊNCIAS - FORNECIMENTO E ASSENTAMENTO.</t>
  </si>
  <si>
    <t>Considerado DMT até o aterro=8km</t>
  </si>
  <si>
    <t>1.6</t>
  </si>
  <si>
    <t>PASSEIOS E PRAÇA</t>
  </si>
  <si>
    <t>REFERÊNCIA</t>
  </si>
  <si>
    <t>SINAPI</t>
  </si>
  <si>
    <t>TAPUME DE PROTEÇÃO PARA TRANSEUNTE EM TELA DE POLIETILENO, COM MÓDULO NA DIMENSÃO DE (150X150)CM, INCLUSIVE PONTALETE COM BASE DE APOIO EM CONCRETO MAGRO, FORNECIMENTO E MOVIMENTAÇÃO</t>
  </si>
  <si>
    <t>ED-50163</t>
  </si>
  <si>
    <t>SETOP</t>
  </si>
  <si>
    <t>DEMOLIÇÃO DE PAVIMENTO INTERTRAVADO, DE FORMA MANUAL, COM REAPROVEITAMENTO. AF_12/2017</t>
  </si>
  <si>
    <t>DEMOLIÇÃO DE LAJES, DE FORMA MECANIZADA COM MARTELETE, SEM REAPROVEITAMENTO. AF_12/2017</t>
  </si>
  <si>
    <t>BARRACÃO DE OBRA, EM CHAPA DE COMPENSADO RESINADO, INCLUSIVE INSTALAÇÕES SANITÁRIAS E MOBILIÁRIO - PADRÃO DER-MG</t>
  </si>
  <si>
    <t>ED-50135</t>
  </si>
  <si>
    <t>REMOÇÃO MANUAL DE GUIA DE MEIO-FIO PRÉ-MOLDADA EM CONCRETO, COM REAPROVEITAMENTO, INCLUSIVE AFASTAMENTO E EMPILHAMENTO, EXCLUSIVE TRANSPORTE E RETIRADA DO MATERIAL REMOVIDO NÃO REAPROVEITÁVEL</t>
  </si>
  <si>
    <t>ED-48472</t>
  </si>
  <si>
    <t xml:space="preserve">ED-51133 </t>
  </si>
  <si>
    <t>ED-51125</t>
  </si>
  <si>
    <t xml:space="preserve">ED-51123 </t>
  </si>
  <si>
    <t>GUIA DE MEIO-FIO, EM CONCRETO COM FCK 20MPA, PRÉMOLDADA, MFC-01 PADRÃO DER-MG, DIMENSÕES (12X16,7X35)CM , EXCLUSIVE SARJETA, INCLUSIVE ESCAVAÇÃO, APILOAMENTO E TRANSPORTE COM RETIRADA DO MATERIAL ESCAVADO (EM
CAÇAMBA)</t>
  </si>
  <si>
    <t>ED-51139</t>
  </si>
  <si>
    <t>GUIA DE CORDÃO BOLEADO, EM CONCRETO COM FCK 20MPA, PRÉ-MOLDADA</t>
  </si>
  <si>
    <t xml:space="preserve">ED-51135 </t>
  </si>
  <si>
    <t>EXECUÇÃO DE PAVIMENTO INTERTRAVADO, ESPESSURA 6CM, FCK 35MPA, INCLUINDO FORNECIMENTO E TRANSPORTE DE TODOS OS MATERIAIS E COLCHÃO DE ASSENTAMENTO COM ESPESSURA 6CM</t>
  </si>
  <si>
    <t>ED-50417</t>
  </si>
  <si>
    <t>LIGAÇÃO DE ÁGUA PROVISÓRIA PARA CANTEIRO, INCLUSIVEHIDRÔMETRO E CAVALETE PARA MEDIÇÃO DE ÁGUA - ENTRADA PRINCIPAL, EM AÇO GALVANIZADO DN 20MM (1/2") - PADRÃO CONCESSIONÁRIA</t>
  </si>
  <si>
    <t>ED-50150</t>
  </si>
  <si>
    <t>UN.</t>
  </si>
  <si>
    <t>LIGAÇÃO PROVISÓRIA COM ENTRADA DE ENERGIA AÉREA, PADRÃO CEMIG, CARGA INSTALADA DE 15,1KVA ATÉ 30KVA, TRIFÁSICO, COM SAÍDA SUBTERRÂNEA, INCLUSIVE POSTE, CAIXA PARA MEDIDOR, DISJUNTOR, BARRAMENTO, ATERRAMENTO E
ACESSÓRIOS</t>
  </si>
  <si>
    <t>ED-50151</t>
  </si>
  <si>
    <t>ED-48360</t>
  </si>
  <si>
    <t>CJ.</t>
  </si>
  <si>
    <t>CHAFARIZ/FONTE</t>
  </si>
  <si>
    <t>CO-27431</t>
  </si>
  <si>
    <t>PROJETO EXECUTIVO DE INSTALAÇÕES ELÉTRICAS (BOMBA CHAFARIZ)</t>
  </si>
  <si>
    <t>PR. A1</t>
  </si>
  <si>
    <t>PLANTIO DE GRAMA ESMERALDA</t>
  </si>
  <si>
    <t>FORNECIMENTO E INSTALAÇÃO DE PLACA DE OBRA COM CHAPA GALVANIZADA E ESTRUTURA DE MADEIRA. AF_03/2022_PS (2X1,25M)</t>
  </si>
  <si>
    <t>LOCAÇÃO DE PAVIMENTAÇÃO</t>
  </si>
  <si>
    <t>Total</t>
  </si>
  <si>
    <t xml:space="preserve">REMOÇÃO DE BLOCOS SEXTAVADOS </t>
  </si>
  <si>
    <t>RO-42387</t>
  </si>
  <si>
    <t>M²</t>
  </si>
  <si>
    <t>REGULARIZAÇÃO MANUAL E COMPACTAÇÃO MECANIZADA DE TERRENO COM PLACA VIBRATÓRIA, EXCLUSIVE DESMATAMENTO, DESTOCAMENTO, LIMPEZA/ROÇADA DO TERRENO</t>
  </si>
  <si>
    <t>CONJUNTO DE MESA E BANCOS DE CONCRETO PARA JOGOS (02 BANCOS EM ARCO COM D INTERNO = 130 CM E H = 43 CM E MESA COM D = 80 CM, E = 8 CM E H = 75 CM)</t>
  </si>
  <si>
    <t>GUIA DE MEIO-FIO, EM CONCRETO COM FCK 20MPA, PRÉMOLDADA, MFC-01 PADRÃO DER-MG, DIMENSÕES (12X16,7X35)CM , EXCLUSIVE SARJETA, INCLUSIVE ESCAVAÇÃO, APILOAMENTO E TRANSPORTE COM RETIRADA DO MATERIAL ESCAVADO (EM</t>
  </si>
  <si>
    <t>CORRENTE GALVANIZADA</t>
  </si>
  <si>
    <t>ORSE</t>
  </si>
  <si>
    <t>ED-14762</t>
  </si>
  <si>
    <t>SARJETA DE CONCRETO URBANO (SCU), TIPO 1, COM FCK 15 MPA , LARGURA DE 50CM COM INCLINAÇÃO DE 3%, ESP. 7CM, PADRÃO DER-MG, EXCLUSIVE MEIO-FIO, INCLUSIVE ESCAVAÇÃO, APILAOMENTO E TRANSPORTE COM RETIRADA DO MATERIAL
ESCAVADO (EM CAÇAMBA)</t>
  </si>
  <si>
    <t>LIXAMENTO MANUAL EM PAREDE PARA REMOÇÃO DE TINTA</t>
  </si>
  <si>
    <t>ED-50505</t>
  </si>
  <si>
    <t>PINTURA LÁTEX ACRÍLICA PREMIUM, APLICAÇÃO MANUAL EM PAREDES, DUAS DEMÃOS. AF_04/2023</t>
  </si>
  <si>
    <t>TRANSPORTE DE MATERIAL DE QUALQUER NATUREZA COM CARRINHO DE MÃO, COM DISTÂNCIAS MENORES OU IGUAIS A 50M, INCLUSIVE CARGA/DESCARGA</t>
  </si>
  <si>
    <t>TRANSPORTE DE MATERIAL DEMOLIDO EM CAÇAMBA, EXCLUSIVE CARGA MANUAL OU MECÂNICA</t>
  </si>
  <si>
    <t>EXECUÇÃO DE PAVIMENTO INTERTRAVADO, ESPESSURA 8CM, FCK 35MPA, INCLUINDO FORNECIMENTO E TRANSPORTE DE TODOS OS MATERIAIS E COLCHÃO DE ASSENTAMENTO COM ESPESSURA 6CM</t>
  </si>
  <si>
    <t xml:space="preserve">ED-50418 </t>
  </si>
  <si>
    <t>COMPOSIÇÃO</t>
  </si>
  <si>
    <t>COMP1</t>
  </si>
  <si>
    <t>FAIXA ELEVADA  COM LARGURA DE  5M, ALTURA 15 CM (RAMPAS DE 10% ) E  COMPRIMENTO POR METRO LINEAR, INCLUSO RAMPAS EM CONCRETO, E LAJE PARA ACESSSO DE PEDESTRE E SINALIZACAO HORIZONTAL COM TINTA RETRORREFLEXIVA A BASE DE RESINA ACRILICA COM MICROESFERAS DE VIDRO, CONFORME ESPECIFICAÇÃO.</t>
  </si>
  <si>
    <t>Metro Linear</t>
  </si>
  <si>
    <t>PREPARAÇÃO DE TERRENO</t>
  </si>
  <si>
    <t>EXECUÇÃO DE OBRA</t>
  </si>
  <si>
    <t>EXECUÇÃO DE PASSEIO (CALÇADA) OU PISO DE CONCRETO COM CONCRETO MOLDADO IN LOCO, FEITO EM OBRA, ACABAMENTO CONVENCIONAL, NÃO ARMADO. AF_07/2016</t>
  </si>
  <si>
    <t>MEIO-FIO DE CONCRETO FUNDIDO "IN LOCO" 14 X 30 CM</t>
  </si>
  <si>
    <t>EXECUÇÃO DE PASSEIO (CALÇADA) OU PISO DE CONCRETO COM CONCRETO MOLDADO IN LOCO, FEITO EM OBRA, ACABAMENTO CONVENCIONAL, NÃO ARMADO. AF_07/2016 (CANALETA PARA ACESSO DE PEDESTRES)</t>
  </si>
  <si>
    <t>ED-29230</t>
  </si>
  <si>
    <t>TRANSPORTE DE MATERIAL DE QUALQUER NATUREZA EM
CAMINHÃO, DISTÂNCIA MAIOR QUE 1KM E MENOR OU IGUAL A
2KM, DENTRO DO PERÍMETRO URBANO, EXCLUSIVE CARGA,
INCLUSIVE DESCARGA</t>
  </si>
  <si>
    <t>M3/km</t>
  </si>
  <si>
    <t>REGULARIZAÇÃO MANUAL E COMPACTAÇÃO MECANIZADA DE
TERRENO COM PLACA VIBRATÓRIA, EXCLUSIVE DESMATAMENTO,
 DESTOCAMENTO, LIMPEZA/ROÇADA DO TERRENO</t>
  </si>
  <si>
    <t>ED-51123</t>
  </si>
  <si>
    <t>PISO PODOTÁTIL DE CONCRETO, ALERTA, APLICADO EM PISO ( 40X40CM) COM JUNTA SECA, COR VERMELHO/AMARELO, ASSENTAMENTO COM ARGAMASSA INDUSTRIALIZADA, INCLUSIVE FORNECIMENTO E INSTALAÇÃO (AMARELO)</t>
  </si>
  <si>
    <t>ED-50586</t>
  </si>
  <si>
    <t>PISO PODOTÁTIL DE CONCRETO, DIRECIONAL, APLICADO EM PISO (40X40CM) COM JUNTA SECA, COR VERMELHO/AMARELO, ASSENTAMENTO COM ARGAMASSA INDUSTRIALIZADA, INCLUSIVE FORNECIMENTO E INSTALAÇÃO</t>
  </si>
  <si>
    <t>ED-50587</t>
  </si>
  <si>
    <t>FAIXA ELEVADA  COM LARGURA DE  5M, ALTURA 15 CM (RAMPAS DE 10% ), INCLUSO SINALIZAÇÃO PODOTÁTIL, CONCRETAGEM E INSTALAÇÃO DE TUBO PVC PARA DRENAGEM PLUVIAL.</t>
  </si>
  <si>
    <t>COMP 1</t>
  </si>
  <si>
    <t>BOCA DE LOBO SIMPLES (TIPO B - CONCRETO), QUADRO, GRELHA
E CANTONEIRA, INCLUSIVE ESCAVAÇÃO, REATERRO E BOTAFORA</t>
  </si>
  <si>
    <t>ED-48550</t>
  </si>
  <si>
    <t>ED-49812</t>
  </si>
  <si>
    <t>LASTRO DE CONCRETO MAGRO, INCLUSIVE TRANSPORTE,
LANÇAMENTO E ADENSAMENTO</t>
  </si>
  <si>
    <t>DATA: 28/09/2023</t>
  </si>
  <si>
    <t>CASA DE MAQUINA (2,5 X1,5/1,8)</t>
  </si>
  <si>
    <t>ALV-EST-010</t>
  </si>
  <si>
    <t>ALVENARIA DE BLOCO DE CONCRETO CHEIO, CONCRETO FCK = 15 MPA E ARMAÇÃO E = 15 CM</t>
  </si>
  <si>
    <t>M³</t>
  </si>
  <si>
    <t>KG</t>
  </si>
  <si>
    <t>UN</t>
  </si>
  <si>
    <t>LAGO</t>
  </si>
  <si>
    <t>IMPERMEABILIZAÇÃO COM MANTA ASFÁLTICA PRÉ-FABRICADA, E = 4 MM</t>
  </si>
  <si>
    <t>CONTRAPISO EM ARGAMASSA TRAÇO 1:4 (CIMENTO E AREIA), PREPARO MECÂNICO COM BETONEIRA 400 L, APLICADO EM ÁREAS MOLHADAS SOBRE IMPERMEABILIZAÇÃO, ESPESSURA 3CM. AF_06/2014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</si>
  <si>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</si>
  <si>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</si>
  <si>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</si>
  <si>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</si>
  <si>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</si>
  <si>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</si>
  <si>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</si>
  <si>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</si>
  <si>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</si>
  <si>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</si>
  <si>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</si>
  <si>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CINTA DE AMARRAÇÃO DE ALVENARIA COM BLOCO DE
CONCRETO ESTRUTURAL, CANALETA TIPO "U", ESP. 14CM, (FBK 4,
5MPA), COM ACABAMENTO APARENTE, INCLUSIVE ARGAMASSA
PARA ASSENTAMENTO, EXCLUSIVE GRAUTE E ARMAÇÃO</t>
  </si>
  <si>
    <t>ED-48391</t>
  </si>
  <si>
    <t>CHAPISCO COM ARGAMASSA, TRAÇO 1:3 (CIMENTO E AREIA), ESP
. 5MM, APLICADO EM ALVENARIA/ESTRUTURA DE CONCRETO
COM COLHER, INCLUSIVE ARGAMASSA COM PREPARO
MECANIZADO</t>
  </si>
  <si>
    <t>ED-50727</t>
  </si>
  <si>
    <t>ED-50759</t>
  </si>
  <si>
    <t>REBOCO COM ARGAMASSA, TRAÇO 1:7 (CIMENTO E AREIA), ESP.
20MM, APLICAÇÃO MANUAL, INCLUSIVE ARGAMASSA COM
PREPARO MECANIZADO, EXCLUSIVE CHAPISCO</t>
  </si>
  <si>
    <t>CONTRAPISO DESEMPENADO COM ARGAMASSA, TRAÇO 1:3 (
CIMENTO E AREIA), ESP. 50MM</t>
  </si>
  <si>
    <t>ED-50569</t>
  </si>
  <si>
    <t>ALÇAPÃO (80X80)CM COM QUADRO DE CANTONEIRA METÁLICA
1"X 1/8", TAMPA EM CANTONEIRA 7/8"X 1/8" E CHAPA METÁLICA
Nº18 VINCADA, INCLUSIVE FERROLHO, CADEADO E PINTURA
ANTICORROSIVA</t>
  </si>
  <si>
    <t>SUB-TOTAL 6</t>
  </si>
  <si>
    <t xml:space="preserve">ED-50924 </t>
  </si>
  <si>
    <t>ED-49814</t>
  </si>
  <si>
    <t>FORNECIMENTO DE CONCRETO ESTRUTURAL, USINADO BOMBEADO, COM FCK 30MPA, INCLUSIVE LANÇAMENTO, ADENSAMENTO E ACABAMENTO (BRITA 1)</t>
  </si>
  <si>
    <t>ED-49639</t>
  </si>
  <si>
    <t>LASTRO DE CONCRETO MAGRO, INCLUSIVE TRANSPORTE, LANÇAMENTO E ADENSAMENTO</t>
  </si>
  <si>
    <t>LASTRO DE AREIA, INCLUSIVE ADENSAMENTO E APILOAMENTO MANUAL</t>
  </si>
  <si>
    <t>ARMADURA DE TELA DE AÇO CA-60, SOLDADA TIPO Q-138, DIÂMETRO Ø4,2MM, TRAMA COM DIMENSÃO (100X100)MM, INCLUSIVE ESPAÇADOR, EXCLUSIVE CONCRETO</t>
  </si>
  <si>
    <t>ED-29582</t>
  </si>
  <si>
    <t>ED-50168</t>
  </si>
  <si>
    <t>CHAPISCO COM ARGAMASSA, TRAÇO 1:3 (CIMENTO E AREIA), ESP. 5MM, APLICADO EM ALVENARIA/ESTRUTURA DE CONCRETO COM COLHER, INCLUSIVE ARGAMASSA COM PREPARO MECANIZADO</t>
  </si>
  <si>
    <t>REBOCO COM ARGAMASSA, TRAÇO 1:2:9 (CIMENTO, CAL E AREIA) , COM ADITIVO IMPERMEABILIZANTE, ESP. 20MM, APLICAÇÃO MANUAL, INCLUSIVE ARGAMASSA COM PREPARO MECANIZADO, EXCLUSIVE CHAPISCO</t>
  </si>
  <si>
    <t>ED-50760</t>
  </si>
  <si>
    <t>TRATAMENTO EM SUPERFÍCIE DE CONCRETO APARENTE,
INCLUSIVE RASPAGEM, ESTUCAGEM E POLIMENTO COM DUAS (2)
 DEMÃOS DE RESINA ACRÍLICA</t>
  </si>
  <si>
    <t>quantitativos fonte hospital</t>
  </si>
  <si>
    <t>ED-50523</t>
  </si>
  <si>
    <t>PROJETO EXECUTIVO DE INSTALAÇÕES FLUIDO MECÂNICAS</t>
  </si>
  <si>
    <t>CO-27479</t>
  </si>
  <si>
    <t>PRAZO DE EXECUÇÃO: 04 MESES</t>
  </si>
  <si>
    <t>DATA: 08/03/2024</t>
  </si>
  <si>
    <t>REGIÃO/MÊS DE REFERÊNCIA: SINAPI 08/2023, SETOP 08/2023 - COM DESONERAÇÃO, ORSE DEZ/2023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</si>
</sst>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0.0000"/>
    <numFmt numFmtId="167" formatCode="_-&quot;R$ &quot;* #,##0.00_-;&quot;-R$ &quot;* #,##0.00_-;_-&quot;R$ &quot;* \-??_-;_-@_-"/>
    <numFmt numFmtId="168" formatCode="_(* #,##0.00_);_(* \(#,##0.00\);_(* &quot;-&quot;??_);_(@_)"/>
    <numFmt numFmtId="169" formatCode="0.000"/>
    <numFmt numFmtId="170" formatCode="_(&quot;Cr$&quot;* #,##0.00_);_(&quot;Cr$&quot;* \(#,##0.00\);_(&quot;Cr$&quot;* \-??_);_(@_)"/>
    <numFmt numFmtId="171" formatCode="&quot;R$&quot;\ #,##0.00"/>
    <numFmt numFmtId="172" formatCode="_-&quot;R$&quot;* #,##0.00_-;\-&quot;R$&quot;* #,##0.00_-;_-&quot;R$&quot;* &quot;-&quot;??_-;_-@_-"/>
    <numFmt numFmtId="173" formatCode="_-&quot;R$&quot;* #,##0.00_-;\-&quot;R$&quot;* #,##0.00_-;_-&quot;R$&quot;* &quot;-&quot;??_-;_-@"/>
    <numFmt numFmtId="174" formatCode="_-* #,##0_-;\-* #,##0_-;_-* &quot;-&quot;??_-;_-@_-"/>
  </numFmts>
  <fonts count="4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entury Gothic"/>
      <family val="2"/>
      <charset val="1"/>
    </font>
    <font>
      <b/>
      <sz val="11"/>
      <color rgb="FF000000"/>
      <name val="Century Gothic"/>
      <family val="2"/>
      <charset val="1"/>
    </font>
    <font>
      <sz val="11"/>
      <color rgb="FF000000"/>
      <name val="Century Gothic"/>
      <family val="2"/>
      <charset val="1"/>
    </font>
    <font>
      <b/>
      <sz val="10"/>
      <color rgb="FF000000"/>
      <name val="Century Gothic"/>
      <family val="2"/>
      <charset val="1"/>
    </font>
    <font>
      <b/>
      <sz val="11"/>
      <name val="Century Gothic"/>
      <family val="2"/>
      <charset val="1"/>
    </font>
    <font>
      <sz val="11"/>
      <name val="Century Gothic"/>
      <family val="2"/>
      <charset val="1"/>
    </font>
    <font>
      <b/>
      <sz val="11"/>
      <color rgb="FF000000"/>
      <name val="Times New Roman"/>
      <family val="1"/>
      <charset val="1"/>
    </font>
    <font>
      <sz val="10"/>
      <name val="Century Gothic"/>
      <family val="2"/>
      <charset val="1"/>
    </font>
    <font>
      <b/>
      <sz val="10"/>
      <name val="Century Gothic"/>
      <family val="2"/>
      <charset val="1"/>
    </font>
    <font>
      <sz val="9"/>
      <color rgb="FF000000"/>
      <name val="Century Gothic"/>
      <family val="2"/>
      <charset val="1"/>
    </font>
    <font>
      <b/>
      <sz val="9"/>
      <name val="Century Gothic"/>
      <family val="2"/>
      <charset val="1"/>
    </font>
    <font>
      <sz val="9"/>
      <name val="Century Gothic"/>
      <family val="2"/>
      <charset val="1"/>
    </font>
    <font>
      <b/>
      <sz val="9"/>
      <color rgb="FF000000"/>
      <name val="Century Gothic"/>
      <family val="2"/>
      <charset val="1"/>
    </font>
    <font>
      <b/>
      <sz val="9"/>
      <color rgb="FF0000FF"/>
      <name val="Century Gothic"/>
      <family val="2"/>
      <charset val="1"/>
    </font>
    <font>
      <b/>
      <sz val="12"/>
      <name val="Century Gothic"/>
      <family val="2"/>
      <charset val="1"/>
    </font>
    <font>
      <sz val="12"/>
      <name val="Century Gothic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8"/>
      <color indexed="62"/>
      <name val="Cambria"/>
      <family val="2"/>
    </font>
    <font>
      <sz val="11"/>
      <color rgb="FF000000"/>
      <name val="Century Gothic"/>
      <family val="2"/>
    </font>
    <font>
      <sz val="11"/>
      <name val="Century Gothic"/>
      <family val="2"/>
    </font>
    <font>
      <b/>
      <sz val="11"/>
      <color rgb="FF000000"/>
      <name val="Century Gothic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F2F2F2"/>
      </patternFill>
    </fill>
    <fill>
      <patternFill patternType="solid">
        <fgColor rgb="FFBFBFBF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10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</borders>
  <cellStyleXfs count="32">
    <xf numFmtId="0" fontId="0" fillId="0" borderId="0"/>
    <xf numFmtId="164" fontId="20" fillId="0" borderId="0" applyBorder="0" applyProtection="0"/>
    <xf numFmtId="167" fontId="20" fillId="0" borderId="0" applyBorder="0" applyProtection="0"/>
    <xf numFmtId="9" fontId="20" fillId="0" borderId="0" applyBorder="0" applyProtection="0"/>
    <xf numFmtId="9" fontId="20" fillId="0" borderId="0" applyBorder="0" applyProtection="0"/>
    <xf numFmtId="0" fontId="21" fillId="0" borderId="0"/>
    <xf numFmtId="16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0" fillId="0" borderId="0"/>
    <xf numFmtId="0" fontId="20" fillId="0" borderId="0" applyFill="0" applyBorder="0" applyAlignment="0" applyProtection="0"/>
    <xf numFmtId="170" fontId="20" fillId="0" borderId="0" applyFill="0" applyBorder="0" applyAlignment="0" applyProtection="0"/>
    <xf numFmtId="0" fontId="20" fillId="0" borderId="0"/>
    <xf numFmtId="0" fontId="27" fillId="0" borderId="0" applyNumberFormat="0" applyFill="0" applyBorder="0" applyAlignment="0" applyProtection="0"/>
    <xf numFmtId="0" fontId="20" fillId="0" borderId="0" applyFill="0" applyBorder="0" applyAlignment="0" applyProtection="0"/>
    <xf numFmtId="43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3" fillId="0" borderId="0"/>
    <xf numFmtId="17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50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165" fontId="4" fillId="0" borderId="0" xfId="1" applyNumberFormat="1" applyFont="1" applyBorder="1" applyProtection="1"/>
    <xf numFmtId="0" fontId="5" fillId="0" borderId="4" xfId="0" applyFont="1" applyBorder="1" applyAlignment="1">
      <alignment horizontal="center" vertical="center"/>
    </xf>
    <xf numFmtId="165" fontId="5" fillId="0" borderId="4" xfId="1" applyNumberFormat="1" applyFont="1" applyBorder="1" applyAlignment="1" applyProtection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10" fontId="5" fillId="0" borderId="17" xfId="3" applyNumberFormat="1" applyFont="1" applyBorder="1" applyAlignment="1" applyProtection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65" fontId="5" fillId="0" borderId="3" xfId="1" applyNumberFormat="1" applyFont="1" applyBorder="1" applyAlignment="1" applyProtection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166" fontId="6" fillId="0" borderId="26" xfId="0" applyNumberFormat="1" applyFont="1" applyBorder="1" applyAlignment="1">
      <alignment horizontal="center"/>
    </xf>
    <xf numFmtId="165" fontId="6" fillId="0" borderId="26" xfId="1" applyNumberFormat="1" applyFont="1" applyBorder="1" applyAlignment="1" applyProtection="1">
      <alignment vertical="center" wrapText="1"/>
    </xf>
    <xf numFmtId="165" fontId="6" fillId="0" borderId="6" xfId="1" applyNumberFormat="1" applyFont="1" applyBorder="1" applyAlignment="1" applyProtection="1">
      <alignment vertical="center" wrapText="1"/>
    </xf>
    <xf numFmtId="1" fontId="6" fillId="0" borderId="8" xfId="2" applyNumberFormat="1" applyFont="1" applyBorder="1" applyAlignment="1" applyProtection="1">
      <alignment horizontal="center" vertical="center"/>
    </xf>
    <xf numFmtId="167" fontId="6" fillId="0" borderId="10" xfId="2" applyFont="1" applyBorder="1" applyAlignment="1" applyProtection="1">
      <alignment horizontal="left" vertical="center"/>
    </xf>
    <xf numFmtId="0" fontId="6" fillId="0" borderId="10" xfId="2" applyNumberFormat="1" applyFont="1" applyBorder="1" applyAlignment="1" applyProtection="1">
      <alignment vertical="center" wrapText="1"/>
    </xf>
    <xf numFmtId="167" fontId="5" fillId="0" borderId="10" xfId="2" applyFont="1" applyBorder="1" applyAlignment="1" applyProtection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165" fontId="6" fillId="2" borderId="10" xfId="1" applyNumberFormat="1" applyFont="1" applyFill="1" applyBorder="1" applyAlignment="1" applyProtection="1">
      <alignment vertical="center" wrapText="1"/>
    </xf>
    <xf numFmtId="165" fontId="6" fillId="2" borderId="9" xfId="1" applyNumberFormat="1" applyFont="1" applyFill="1" applyBorder="1" applyAlignment="1" applyProtection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7" fontId="8" fillId="0" borderId="10" xfId="2" applyFont="1" applyBorder="1" applyAlignment="1" applyProtection="1">
      <alignment horizontal="center" vertical="center" wrapText="1"/>
    </xf>
    <xf numFmtId="165" fontId="6" fillId="0" borderId="10" xfId="1" applyNumberFormat="1" applyFont="1" applyBorder="1" applyAlignment="1" applyProtection="1">
      <alignment vertical="center" wrapText="1"/>
    </xf>
    <xf numFmtId="165" fontId="5" fillId="2" borderId="9" xfId="1" applyNumberFormat="1" applyFont="1" applyFill="1" applyBorder="1" applyAlignment="1" applyProtection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167" fontId="8" fillId="0" borderId="10" xfId="2" applyFont="1" applyBorder="1" applyAlignment="1" applyProtection="1">
      <alignment horizontal="left" vertical="center" wrapText="1"/>
    </xf>
    <xf numFmtId="165" fontId="6" fillId="0" borderId="9" xfId="1" applyNumberFormat="1" applyFont="1" applyBorder="1" applyAlignment="1" applyProtection="1">
      <alignment vertical="center" wrapText="1"/>
    </xf>
    <xf numFmtId="0" fontId="6" fillId="0" borderId="8" xfId="0" applyFont="1" applyBorder="1" applyAlignment="1">
      <alignment horizontal="center" vertical="center" wrapText="1"/>
    </xf>
    <xf numFmtId="167" fontId="6" fillId="0" borderId="10" xfId="2" applyFont="1" applyBorder="1" applyAlignment="1" applyProtection="1">
      <alignment vertical="center" wrapText="1"/>
    </xf>
    <xf numFmtId="167" fontId="8" fillId="0" borderId="10" xfId="2" applyFont="1" applyBorder="1" applyAlignment="1" applyProtection="1">
      <alignment horizontal="center" vertical="center"/>
    </xf>
    <xf numFmtId="167" fontId="9" fillId="0" borderId="10" xfId="2" applyFont="1" applyBorder="1" applyAlignment="1" applyProtection="1">
      <alignment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165" fontId="6" fillId="2" borderId="10" xfId="1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/>
    <xf numFmtId="167" fontId="8" fillId="0" borderId="10" xfId="2" applyFont="1" applyBorder="1" applyAlignment="1" applyProtection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27" xfId="0" applyFont="1" applyBorder="1" applyAlignment="1">
      <alignment vertical="center" wrapText="1"/>
    </xf>
    <xf numFmtId="2" fontId="4" fillId="0" borderId="0" xfId="0" applyNumberFormat="1" applyFont="1"/>
    <xf numFmtId="0" fontId="6" fillId="0" borderId="10" xfId="0" applyFont="1" applyBorder="1" applyAlignment="1">
      <alignment vertical="center" wrapText="1"/>
    </xf>
    <xf numFmtId="165" fontId="5" fillId="0" borderId="9" xfId="1" applyNumberFormat="1" applyFont="1" applyBorder="1" applyAlignment="1" applyProtection="1">
      <alignment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165" fontId="9" fillId="2" borderId="10" xfId="1" applyNumberFormat="1" applyFont="1" applyFill="1" applyBorder="1" applyAlignment="1" applyProtection="1">
      <alignment vertical="center" wrapText="1"/>
    </xf>
    <xf numFmtId="0" fontId="9" fillId="0" borderId="10" xfId="0" applyFont="1" applyBorder="1" applyAlignment="1">
      <alignment vertical="center" wrapText="1"/>
    </xf>
    <xf numFmtId="167" fontId="4" fillId="0" borderId="0" xfId="0" applyNumberFormat="1" applyFont="1"/>
    <xf numFmtId="165" fontId="6" fillId="0" borderId="10" xfId="1" applyNumberFormat="1" applyFont="1" applyBorder="1" applyAlignment="1" applyProtection="1">
      <alignment horizontal="righ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2" fontId="5" fillId="0" borderId="29" xfId="0" applyNumberFormat="1" applyFont="1" applyBorder="1" applyAlignment="1">
      <alignment horizontal="center" vertical="center" wrapText="1"/>
    </xf>
    <xf numFmtId="165" fontId="5" fillId="0" borderId="29" xfId="1" applyNumberFormat="1" applyFont="1" applyBorder="1" applyAlignment="1" applyProtection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165" fontId="5" fillId="0" borderId="0" xfId="1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Border="1" applyAlignment="1" applyProtection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5" fontId="6" fillId="0" borderId="0" xfId="1" applyNumberFormat="1" applyFont="1" applyBorder="1" applyProtection="1"/>
    <xf numFmtId="0" fontId="0" fillId="2" borderId="0" xfId="0" applyFill="1"/>
    <xf numFmtId="0" fontId="0" fillId="2" borderId="0" xfId="0" applyFill="1" applyAlignment="1">
      <alignment wrapText="1"/>
    </xf>
    <xf numFmtId="0" fontId="12" fillId="2" borderId="35" xfId="0" applyFont="1" applyFill="1" applyBorder="1" applyAlignment="1">
      <alignment horizontal="center" vertical="center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/>
    </xf>
    <xf numFmtId="49" fontId="13" fillId="2" borderId="39" xfId="0" applyNumberFormat="1" applyFont="1" applyFill="1" applyBorder="1" applyAlignment="1">
      <alignment horizontal="center" vertical="top" wrapText="1"/>
    </xf>
    <xf numFmtId="10" fontId="14" fillId="2" borderId="39" xfId="0" applyNumberFormat="1" applyFont="1" applyFill="1" applyBorder="1" applyAlignment="1">
      <alignment vertical="top" wrapText="1"/>
    </xf>
    <xf numFmtId="10" fontId="15" fillId="2" borderId="39" xfId="0" applyNumberFormat="1" applyFont="1" applyFill="1" applyBorder="1" applyAlignment="1">
      <alignment vertical="top" wrapText="1"/>
    </xf>
    <xf numFmtId="49" fontId="13" fillId="2" borderId="40" xfId="0" applyNumberFormat="1" applyFont="1" applyFill="1" applyBorder="1" applyAlignment="1">
      <alignment horizontal="center" vertical="top" wrapText="1"/>
    </xf>
    <xf numFmtId="165" fontId="15" fillId="2" borderId="40" xfId="0" applyNumberFormat="1" applyFont="1" applyFill="1" applyBorder="1" applyAlignment="1">
      <alignment vertical="top" wrapText="1"/>
    </xf>
    <xf numFmtId="49" fontId="13" fillId="2" borderId="43" xfId="0" applyNumberFormat="1" applyFont="1" applyFill="1" applyBorder="1" applyAlignment="1">
      <alignment horizontal="center" vertical="top" wrapText="1"/>
    </xf>
    <xf numFmtId="10" fontId="14" fillId="2" borderId="43" xfId="0" applyNumberFormat="1" applyFont="1" applyFill="1" applyBorder="1" applyAlignment="1">
      <alignment vertical="top" wrapText="1"/>
    </xf>
    <xf numFmtId="4" fontId="0" fillId="2" borderId="0" xfId="0" applyNumberFormat="1" applyFill="1"/>
    <xf numFmtId="49" fontId="16" fillId="2" borderId="45" xfId="0" applyNumberFormat="1" applyFont="1" applyFill="1" applyBorder="1" applyAlignment="1">
      <alignment horizontal="center" vertical="top" wrapText="1"/>
    </xf>
    <xf numFmtId="10" fontId="17" fillId="2" borderId="45" xfId="0" applyNumberFormat="1" applyFont="1" applyFill="1" applyBorder="1" applyAlignment="1">
      <alignment vertical="top" wrapText="1"/>
    </xf>
    <xf numFmtId="49" fontId="16" fillId="2" borderId="50" xfId="0" applyNumberFormat="1" applyFont="1" applyFill="1" applyBorder="1" applyAlignment="1">
      <alignment horizontal="center" vertical="top" wrapText="1"/>
    </xf>
    <xf numFmtId="165" fontId="17" fillId="2" borderId="50" xfId="0" applyNumberFormat="1" applyFont="1" applyFill="1" applyBorder="1" applyAlignment="1">
      <alignment vertical="top" wrapText="1"/>
    </xf>
    <xf numFmtId="0" fontId="7" fillId="0" borderId="0" xfId="0" applyFont="1"/>
    <xf numFmtId="165" fontId="4" fillId="0" borderId="0" xfId="1" applyNumberFormat="1" applyFont="1" applyBorder="1" applyAlignment="1" applyProtection="1">
      <alignment horizontal="center" vertical="center"/>
    </xf>
    <xf numFmtId="165" fontId="4" fillId="0" borderId="0" xfId="0" applyNumberFormat="1" applyFont="1" applyAlignment="1">
      <alignment horizontal="center"/>
    </xf>
    <xf numFmtId="165" fontId="5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165" fontId="7" fillId="4" borderId="26" xfId="1" applyNumberFormat="1" applyFont="1" applyFill="1" applyBorder="1" applyAlignment="1" applyProtection="1">
      <alignment horizontal="center" vertical="center" wrapText="1"/>
    </xf>
    <xf numFmtId="165" fontId="7" fillId="4" borderId="2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18" fillId="4" borderId="5" xfId="0" applyFont="1" applyFill="1" applyBorder="1" applyAlignment="1" applyProtection="1">
      <alignment horizontal="center" vertical="center"/>
      <protection locked="0"/>
    </xf>
    <xf numFmtId="0" fontId="18" fillId="4" borderId="26" xfId="0" applyFont="1" applyFill="1" applyBorder="1" applyAlignment="1" applyProtection="1">
      <alignment vertical="center"/>
      <protection locked="0"/>
    </xf>
    <xf numFmtId="0" fontId="18" fillId="4" borderId="6" xfId="0" applyFont="1" applyFill="1" applyBorder="1" applyAlignment="1" applyProtection="1">
      <alignment vertical="center"/>
      <protection locked="0"/>
    </xf>
    <xf numFmtId="0" fontId="18" fillId="2" borderId="0" xfId="0" applyFont="1" applyFill="1" applyAlignment="1" applyProtection="1">
      <alignment vertical="center"/>
      <protection locked="0"/>
    </xf>
    <xf numFmtId="0" fontId="18" fillId="0" borderId="47" xfId="0" applyFont="1" applyBorder="1" applyAlignment="1" applyProtection="1">
      <alignment horizontal="center" vertical="center"/>
      <protection locked="0"/>
    </xf>
    <xf numFmtId="0" fontId="19" fillId="2" borderId="43" xfId="0" applyFont="1" applyFill="1" applyBorder="1" applyAlignment="1" applyProtection="1">
      <alignment vertical="center"/>
      <protection locked="0"/>
    </xf>
    <xf numFmtId="10" fontId="19" fillId="2" borderId="44" xfId="4" applyNumberFormat="1" applyFont="1" applyFill="1" applyBorder="1" applyAlignment="1" applyProtection="1">
      <alignment vertical="center"/>
      <protection locked="0"/>
    </xf>
    <xf numFmtId="10" fontId="19" fillId="2" borderId="0" xfId="4" applyNumberFormat="1" applyFont="1" applyFill="1" applyBorder="1" applyAlignment="1" applyProtection="1">
      <alignment vertical="center"/>
      <protection locked="0"/>
    </xf>
    <xf numFmtId="0" fontId="18" fillId="0" borderId="55" xfId="0" applyFont="1" applyBorder="1" applyAlignment="1" applyProtection="1">
      <alignment horizontal="center" vertical="center"/>
      <protection locked="0"/>
    </xf>
    <xf numFmtId="0" fontId="19" fillId="2" borderId="48" xfId="0" applyFont="1" applyFill="1" applyBorder="1" applyAlignment="1" applyProtection="1">
      <alignment vertical="center"/>
      <protection locked="0"/>
    </xf>
    <xf numFmtId="10" fontId="19" fillId="2" borderId="49" xfId="4" applyNumberFormat="1" applyFont="1" applyFill="1" applyBorder="1" applyAlignment="1" applyProtection="1">
      <alignment vertical="center"/>
      <protection locked="0"/>
    </xf>
    <xf numFmtId="0" fontId="18" fillId="0" borderId="56" xfId="0" applyFont="1" applyBorder="1" applyAlignment="1" applyProtection="1">
      <alignment horizontal="center" vertical="center"/>
      <protection locked="0"/>
    </xf>
    <xf numFmtId="0" fontId="19" fillId="2" borderId="57" xfId="0" applyFont="1" applyFill="1" applyBorder="1" applyAlignment="1" applyProtection="1">
      <alignment vertical="center"/>
      <protection locked="0"/>
    </xf>
    <xf numFmtId="10" fontId="19" fillId="2" borderId="58" xfId="4" applyNumberFormat="1" applyFont="1" applyFill="1" applyBorder="1" applyAlignment="1" applyProtection="1">
      <alignment vertical="center"/>
      <protection locked="0"/>
    </xf>
    <xf numFmtId="0" fontId="18" fillId="2" borderId="18" xfId="0" applyFont="1" applyFill="1" applyBorder="1" applyAlignment="1" applyProtection="1">
      <alignment horizontal="center" vertical="center"/>
      <protection locked="0"/>
    </xf>
    <xf numFmtId="0" fontId="18" fillId="2" borderId="19" xfId="0" applyFont="1" applyFill="1" applyBorder="1" applyAlignment="1" applyProtection="1">
      <alignment horizontal="right" vertical="center"/>
      <protection locked="0"/>
    </xf>
    <xf numFmtId="10" fontId="18" fillId="0" borderId="20" xfId="4" applyNumberFormat="1" applyFont="1" applyBorder="1" applyAlignment="1" applyProtection="1">
      <alignment horizontal="right" vertical="center"/>
    </xf>
    <xf numFmtId="10" fontId="18" fillId="0" borderId="0" xfId="4" applyNumberFormat="1" applyFont="1" applyBorder="1" applyAlignment="1" applyProtection="1">
      <alignment horizontal="right" vertical="center"/>
    </xf>
    <xf numFmtId="0" fontId="19" fillId="0" borderId="0" xfId="0" applyFont="1" applyAlignment="1" applyProtection="1">
      <alignment vertical="center"/>
      <protection locked="0"/>
    </xf>
    <xf numFmtId="0" fontId="18" fillId="5" borderId="5" xfId="0" applyFont="1" applyFill="1" applyBorder="1" applyAlignment="1" applyProtection="1">
      <alignment horizontal="center" vertical="center"/>
      <protection locked="0"/>
    </xf>
    <xf numFmtId="0" fontId="18" fillId="5" borderId="26" xfId="0" applyFont="1" applyFill="1" applyBorder="1" applyAlignment="1" applyProtection="1">
      <alignment vertical="center"/>
      <protection locked="0"/>
    </xf>
    <xf numFmtId="0" fontId="18" fillId="5" borderId="6" xfId="0" applyFont="1" applyFill="1" applyBorder="1" applyAlignment="1" applyProtection="1">
      <alignment vertical="center"/>
      <protection locked="0"/>
    </xf>
    <xf numFmtId="0" fontId="18" fillId="2" borderId="59" xfId="0" applyFont="1" applyFill="1" applyBorder="1" applyAlignment="1" applyProtection="1">
      <alignment horizontal="center" vertical="center"/>
      <protection locked="0"/>
    </xf>
    <xf numFmtId="0" fontId="19" fillId="2" borderId="60" xfId="0" applyFont="1" applyFill="1" applyBorder="1" applyAlignment="1" applyProtection="1">
      <alignment vertical="center"/>
      <protection locked="0"/>
    </xf>
    <xf numFmtId="10" fontId="19" fillId="2" borderId="61" xfId="4" applyNumberFormat="1" applyFont="1" applyFill="1" applyBorder="1" applyAlignment="1" applyProtection="1">
      <alignment vertical="center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0" fontId="18" fillId="0" borderId="19" xfId="0" applyFont="1" applyBorder="1" applyAlignment="1" applyProtection="1">
      <alignment horizontal="right" vertical="center"/>
      <protection locked="0"/>
    </xf>
    <xf numFmtId="0" fontId="18" fillId="2" borderId="47" xfId="0" applyFont="1" applyFill="1" applyBorder="1" applyAlignment="1" applyProtection="1">
      <alignment horizontal="center" vertical="center"/>
      <protection locked="0"/>
    </xf>
    <xf numFmtId="10" fontId="19" fillId="2" borderId="44" xfId="4" applyNumberFormat="1" applyFont="1" applyFill="1" applyBorder="1" applyAlignment="1" applyProtection="1">
      <alignment vertical="center"/>
    </xf>
    <xf numFmtId="10" fontId="19" fillId="2" borderId="0" xfId="4" applyNumberFormat="1" applyFont="1" applyFill="1" applyBorder="1" applyAlignment="1" applyProtection="1">
      <alignment vertical="center"/>
    </xf>
    <xf numFmtId="0" fontId="18" fillId="2" borderId="55" xfId="0" applyFont="1" applyFill="1" applyBorder="1" applyAlignment="1" applyProtection="1">
      <alignment horizontal="center" vertical="center"/>
      <protection locked="0"/>
    </xf>
    <xf numFmtId="10" fontId="19" fillId="2" borderId="49" xfId="4" applyNumberFormat="1" applyFont="1" applyFill="1" applyBorder="1" applyAlignment="1" applyProtection="1">
      <alignment vertical="center"/>
    </xf>
    <xf numFmtId="0" fontId="19" fillId="2" borderId="48" xfId="0" applyFont="1" applyFill="1" applyBorder="1" applyAlignment="1" applyProtection="1">
      <alignment vertical="center" wrapText="1"/>
      <protection locked="0"/>
    </xf>
    <xf numFmtId="0" fontId="18" fillId="2" borderId="56" xfId="0" applyFont="1" applyFill="1" applyBorder="1" applyAlignment="1" applyProtection="1">
      <alignment horizontal="center" vertical="center"/>
      <protection locked="0"/>
    </xf>
    <xf numFmtId="0" fontId="19" fillId="2" borderId="57" xfId="0" applyFont="1" applyFill="1" applyBorder="1" applyAlignment="1" applyProtection="1">
      <alignment vertical="center" wrapText="1"/>
      <protection locked="0"/>
    </xf>
    <xf numFmtId="10" fontId="19" fillId="2" borderId="58" xfId="4" applyNumberFormat="1" applyFont="1" applyFill="1" applyBorder="1" applyAlignment="1" applyProtection="1">
      <alignment vertical="center"/>
    </xf>
    <xf numFmtId="0" fontId="18" fillId="0" borderId="18" xfId="0" applyFont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59" xfId="0" applyFont="1" applyBorder="1" applyAlignment="1" applyProtection="1">
      <alignment horizontal="center" vertical="center"/>
      <protection locked="0"/>
    </xf>
    <xf numFmtId="0" fontId="19" fillId="0" borderId="60" xfId="0" applyFont="1" applyBorder="1" applyAlignment="1" applyProtection="1">
      <alignment vertical="center"/>
      <protection locked="0"/>
    </xf>
    <xf numFmtId="10" fontId="19" fillId="0" borderId="61" xfId="4" applyNumberFormat="1" applyFont="1" applyBorder="1" applyAlignment="1" applyProtection="1">
      <alignment vertical="center"/>
      <protection locked="0"/>
    </xf>
    <xf numFmtId="10" fontId="19" fillId="0" borderId="0" xfId="4" applyNumberFormat="1" applyFont="1" applyBorder="1" applyAlignment="1" applyProtection="1">
      <alignment vertical="center"/>
      <protection locked="0"/>
    </xf>
    <xf numFmtId="10" fontId="18" fillId="0" borderId="20" xfId="4" applyNumberFormat="1" applyFont="1" applyBorder="1" applyAlignment="1" applyProtection="1">
      <alignment vertical="center"/>
    </xf>
    <xf numFmtId="10" fontId="18" fillId="0" borderId="0" xfId="4" applyNumberFormat="1" applyFont="1" applyBorder="1" applyAlignment="1" applyProtection="1">
      <alignment vertical="center"/>
    </xf>
    <xf numFmtId="10" fontId="18" fillId="0" borderId="34" xfId="0" applyNumberFormat="1" applyFont="1" applyBorder="1"/>
    <xf numFmtId="10" fontId="18" fillId="0" borderId="0" xfId="0" applyNumberFormat="1" applyFont="1"/>
    <xf numFmtId="0" fontId="19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left" vertical="center"/>
    </xf>
    <xf numFmtId="165" fontId="7" fillId="0" borderId="13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10" fontId="7" fillId="0" borderId="17" xfId="3" applyNumberFormat="1" applyFont="1" applyBorder="1" applyAlignment="1" applyProtection="1">
      <alignment horizontal="center" vertical="center"/>
    </xf>
    <xf numFmtId="165" fontId="7" fillId="5" borderId="26" xfId="1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165" fontId="4" fillId="0" borderId="0" xfId="0" applyNumberFormat="1" applyFont="1"/>
    <xf numFmtId="1" fontId="11" fillId="0" borderId="0" xfId="0" applyNumberFormat="1" applyFont="1" applyAlignment="1">
      <alignment horizontal="center"/>
    </xf>
    <xf numFmtId="0" fontId="5" fillId="0" borderId="69" xfId="0" applyFont="1" applyBorder="1" applyAlignment="1">
      <alignment horizontal="center" vertical="center"/>
    </xf>
    <xf numFmtId="1" fontId="8" fillId="0" borderId="69" xfId="0" applyNumberFormat="1" applyFont="1" applyBorder="1" applyAlignment="1">
      <alignment horizontal="center" vertical="center"/>
    </xf>
    <xf numFmtId="0" fontId="5" fillId="0" borderId="76" xfId="0" applyFont="1" applyBorder="1" applyAlignment="1">
      <alignment vertical="center"/>
    </xf>
    <xf numFmtId="0" fontId="5" fillId="0" borderId="51" xfId="0" applyFont="1" applyBorder="1" applyAlignment="1">
      <alignment horizontal="left" vertical="center"/>
    </xf>
    <xf numFmtId="0" fontId="7" fillId="0" borderId="7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5" fillId="0" borderId="79" xfId="0" applyFont="1" applyBorder="1" applyAlignment="1">
      <alignment vertical="center"/>
    </xf>
    <xf numFmtId="0" fontId="5" fillId="0" borderId="54" xfId="0" applyFont="1" applyBorder="1" applyAlignment="1">
      <alignment horizontal="center" vertical="center"/>
    </xf>
    <xf numFmtId="0" fontId="5" fillId="0" borderId="62" xfId="0" applyFont="1" applyBorder="1" applyAlignment="1">
      <alignment horizontal="left" vertical="center"/>
    </xf>
    <xf numFmtId="165" fontId="5" fillId="0" borderId="74" xfId="0" applyNumberFormat="1" applyFont="1" applyBorder="1" applyAlignment="1">
      <alignment horizontal="center" vertical="center"/>
    </xf>
    <xf numFmtId="167" fontId="5" fillId="0" borderId="63" xfId="3" applyNumberFormat="1" applyFont="1" applyBorder="1" applyAlignment="1" applyProtection="1">
      <alignment horizontal="center" vertical="center"/>
    </xf>
    <xf numFmtId="0" fontId="5" fillId="4" borderId="71" xfId="0" applyFont="1" applyFill="1" applyBorder="1" applyAlignment="1">
      <alignment horizontal="center" vertical="center"/>
    </xf>
    <xf numFmtId="0" fontId="5" fillId="4" borderId="72" xfId="0" applyFont="1" applyFill="1" applyBorder="1" applyAlignment="1">
      <alignment horizontal="center" vertical="center"/>
    </xf>
    <xf numFmtId="0" fontId="5" fillId="4" borderId="60" xfId="0" applyFont="1" applyFill="1" applyBorder="1" applyAlignment="1">
      <alignment horizontal="center" vertical="center" wrapText="1"/>
    </xf>
    <xf numFmtId="0" fontId="5" fillId="4" borderId="61" xfId="0" applyFont="1" applyFill="1" applyBorder="1" applyAlignment="1">
      <alignment horizontal="center" vertical="center" wrapText="1"/>
    </xf>
    <xf numFmtId="167" fontId="8" fillId="0" borderId="0" xfId="2" applyFont="1" applyBorder="1" applyAlignment="1" applyProtection="1">
      <alignment horizontal="center" vertical="center" wrapText="1"/>
    </xf>
    <xf numFmtId="167" fontId="8" fillId="0" borderId="0" xfId="2" applyFont="1" applyBorder="1" applyAlignment="1" applyProtection="1">
      <alignment horizontal="right" vertical="center" wrapText="1"/>
    </xf>
    <xf numFmtId="165" fontId="5" fillId="0" borderId="0" xfId="1" applyNumberFormat="1" applyFont="1" applyBorder="1" applyAlignment="1" applyProtection="1">
      <alignment vertical="center" wrapText="1"/>
    </xf>
    <xf numFmtId="165" fontId="5" fillId="0" borderId="66" xfId="0" applyNumberFormat="1" applyFont="1" applyBorder="1" applyAlignment="1">
      <alignment vertical="center"/>
    </xf>
    <xf numFmtId="0" fontId="4" fillId="0" borderId="0" xfId="3" applyNumberFormat="1" applyFont="1" applyBorder="1" applyAlignment="1" applyProtection="1">
      <alignment horizontal="right"/>
    </xf>
    <xf numFmtId="165" fontId="5" fillId="0" borderId="17" xfId="0" applyNumberFormat="1" applyFont="1" applyBorder="1" applyAlignment="1">
      <alignment vertical="center"/>
    </xf>
    <xf numFmtId="0" fontId="23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25" fillId="0" borderId="87" xfId="0" applyFont="1" applyBorder="1" applyAlignment="1">
      <alignment horizontal="center" vertical="center"/>
    </xf>
    <xf numFmtId="165" fontId="25" fillId="0" borderId="87" xfId="1" applyNumberFormat="1" applyFont="1" applyBorder="1" applyAlignment="1" applyProtection="1">
      <alignment horizontal="center" vertical="center" wrapText="1"/>
    </xf>
    <xf numFmtId="165" fontId="11" fillId="0" borderId="87" xfId="1" applyNumberFormat="1" applyFont="1" applyBorder="1" applyAlignment="1" applyProtection="1">
      <alignment horizontal="center" vertical="center" wrapText="1"/>
    </xf>
    <xf numFmtId="165" fontId="11" fillId="0" borderId="89" xfId="1" applyNumberFormat="1" applyFont="1" applyBorder="1" applyAlignment="1" applyProtection="1">
      <alignment horizontal="center" vertical="center" wrapText="1"/>
    </xf>
    <xf numFmtId="0" fontId="4" fillId="0" borderId="87" xfId="0" applyFont="1" applyBorder="1" applyAlignment="1">
      <alignment horizontal="center" vertical="center"/>
    </xf>
    <xf numFmtId="165" fontId="4" fillId="0" borderId="87" xfId="1" applyNumberFormat="1" applyFont="1" applyBorder="1" applyAlignment="1" applyProtection="1">
      <alignment horizontal="center" vertical="center" wrapText="1"/>
    </xf>
    <xf numFmtId="165" fontId="4" fillId="0" borderId="89" xfId="1" applyNumberFormat="1" applyFont="1" applyBorder="1" applyAlignment="1" applyProtection="1">
      <alignment horizontal="center" vertical="center" wrapText="1"/>
    </xf>
    <xf numFmtId="0" fontId="25" fillId="0" borderId="87" xfId="0" applyFont="1" applyBorder="1" applyAlignment="1">
      <alignment horizontal="center" vertical="center" wrapText="1"/>
    </xf>
    <xf numFmtId="2" fontId="25" fillId="0" borderId="87" xfId="0" applyNumberFormat="1" applyFont="1" applyBorder="1" applyAlignment="1">
      <alignment horizontal="center" vertical="center" wrapText="1"/>
    </xf>
    <xf numFmtId="0" fontId="23" fillId="0" borderId="87" xfId="0" applyFont="1" applyBorder="1" applyAlignment="1">
      <alignment horizontal="center" vertical="center" wrapText="1"/>
    </xf>
    <xf numFmtId="0" fontId="25" fillId="0" borderId="87" xfId="0" applyFont="1" applyBorder="1" applyAlignment="1">
      <alignment horizontal="left" vertical="center" wrapText="1"/>
    </xf>
    <xf numFmtId="165" fontId="7" fillId="0" borderId="89" xfId="1" applyNumberFormat="1" applyFont="1" applyBorder="1" applyAlignment="1" applyProtection="1">
      <alignment horizontal="center" vertical="center" wrapText="1"/>
    </xf>
    <xf numFmtId="169" fontId="4" fillId="0" borderId="0" xfId="0" applyNumberFormat="1" applyFont="1" applyAlignment="1">
      <alignment horizontal="center"/>
    </xf>
    <xf numFmtId="169" fontId="23" fillId="3" borderId="0" xfId="0" applyNumberFormat="1" applyFont="1" applyFill="1" applyAlignment="1">
      <alignment horizontal="center"/>
    </xf>
    <xf numFmtId="0" fontId="12" fillId="4" borderId="88" xfId="0" applyFont="1" applyFill="1" applyBorder="1" applyAlignment="1">
      <alignment horizontal="center" vertical="center"/>
    </xf>
    <xf numFmtId="0" fontId="4" fillId="4" borderId="87" xfId="0" applyFont="1" applyFill="1" applyBorder="1" applyAlignment="1">
      <alignment horizontal="center" vertical="center"/>
    </xf>
    <xf numFmtId="0" fontId="12" fillId="4" borderId="87" xfId="0" applyFont="1" applyFill="1" applyBorder="1" applyAlignment="1">
      <alignment horizontal="left" vertical="center" wrapText="1"/>
    </xf>
    <xf numFmtId="0" fontId="7" fillId="4" borderId="87" xfId="0" applyFont="1" applyFill="1" applyBorder="1" applyAlignment="1">
      <alignment horizontal="center" vertical="center" wrapText="1"/>
    </xf>
    <xf numFmtId="2" fontId="23" fillId="4" borderId="87" xfId="0" applyNumberFormat="1" applyFont="1" applyFill="1" applyBorder="1" applyAlignment="1">
      <alignment horizontal="center" vertical="center" wrapText="1"/>
    </xf>
    <xf numFmtId="165" fontId="4" fillId="4" borderId="87" xfId="1" applyNumberFormat="1" applyFont="1" applyFill="1" applyBorder="1" applyAlignment="1" applyProtection="1">
      <alignment horizontal="center" vertical="center" wrapText="1"/>
    </xf>
    <xf numFmtId="165" fontId="7" fillId="4" borderId="89" xfId="1" applyNumberFormat="1" applyFont="1" applyFill="1" applyBorder="1" applyAlignment="1" applyProtection="1">
      <alignment horizontal="center" vertical="center" wrapText="1"/>
    </xf>
    <xf numFmtId="0" fontId="7" fillId="0" borderId="88" xfId="0" applyFont="1" applyBorder="1" applyAlignment="1">
      <alignment horizontal="center" vertical="center" wrapText="1"/>
    </xf>
    <xf numFmtId="2" fontId="23" fillId="0" borderId="87" xfId="0" applyNumberFormat="1" applyFont="1" applyBorder="1" applyAlignment="1">
      <alignment horizontal="center" vertical="center" wrapText="1"/>
    </xf>
    <xf numFmtId="0" fontId="7" fillId="0" borderId="87" xfId="0" applyFont="1" applyBorder="1" applyAlignment="1">
      <alignment horizontal="right" vertical="center" wrapText="1"/>
    </xf>
    <xf numFmtId="165" fontId="11" fillId="0" borderId="87" xfId="0" applyNumberFormat="1" applyFont="1" applyBorder="1" applyAlignment="1">
      <alignment horizontal="center" vertical="center"/>
    </xf>
    <xf numFmtId="0" fontId="12" fillId="4" borderId="87" xfId="0" applyFont="1" applyFill="1" applyBorder="1" applyAlignment="1">
      <alignment horizontal="center" vertical="center"/>
    </xf>
    <xf numFmtId="165" fontId="11" fillId="4" borderId="87" xfId="1" applyNumberFormat="1" applyFont="1" applyFill="1" applyBorder="1" applyAlignment="1" applyProtection="1">
      <alignment horizontal="center" vertical="center" wrapText="1"/>
    </xf>
    <xf numFmtId="165" fontId="11" fillId="4" borderId="89" xfId="1" applyNumberFormat="1" applyFont="1" applyFill="1" applyBorder="1" applyAlignment="1" applyProtection="1">
      <alignment horizontal="center" vertical="center" wrapText="1"/>
    </xf>
    <xf numFmtId="0" fontId="25" fillId="4" borderId="87" xfId="0" applyFont="1" applyFill="1" applyBorder="1" applyAlignment="1">
      <alignment horizontal="center" vertical="center" wrapText="1"/>
    </xf>
    <xf numFmtId="2" fontId="25" fillId="4" borderId="87" xfId="0" applyNumberFormat="1" applyFont="1" applyFill="1" applyBorder="1" applyAlignment="1">
      <alignment horizontal="center" vertical="center" wrapText="1"/>
    </xf>
    <xf numFmtId="49" fontId="25" fillId="0" borderId="87" xfId="0" applyNumberFormat="1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26" fillId="5" borderId="26" xfId="0" applyFont="1" applyFill="1" applyBorder="1" applyAlignment="1">
      <alignment horizontal="center" vertical="center"/>
    </xf>
    <xf numFmtId="165" fontId="7" fillId="5" borderId="26" xfId="0" applyNumberFormat="1" applyFont="1" applyFill="1" applyBorder="1" applyAlignment="1">
      <alignment horizontal="center" vertical="center" wrapText="1"/>
    </xf>
    <xf numFmtId="165" fontId="7" fillId="5" borderId="6" xfId="0" applyNumberFormat="1" applyFont="1" applyFill="1" applyBorder="1" applyAlignment="1">
      <alignment horizontal="center" vertical="center" wrapText="1"/>
    </xf>
    <xf numFmtId="0" fontId="7" fillId="4" borderId="88" xfId="0" applyFont="1" applyFill="1" applyBorder="1" applyAlignment="1">
      <alignment horizontal="center" vertical="center" wrapText="1"/>
    </xf>
    <xf numFmtId="0" fontId="24" fillId="0" borderId="88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0" xfId="0" applyFont="1" applyBorder="1" applyAlignment="1">
      <alignment vertical="center" wrapText="1"/>
    </xf>
    <xf numFmtId="2" fontId="6" fillId="0" borderId="88" xfId="0" applyNumberFormat="1" applyFont="1" applyBorder="1" applyAlignment="1">
      <alignment horizontal="center" vertical="center"/>
    </xf>
    <xf numFmtId="0" fontId="28" fillId="0" borderId="69" xfId="0" applyFont="1" applyBorder="1" applyAlignment="1">
      <alignment horizontal="center" vertical="center"/>
    </xf>
    <xf numFmtId="167" fontId="29" fillId="0" borderId="0" xfId="2" applyFont="1" applyBorder="1" applyAlignment="1" applyProtection="1">
      <alignment horizontal="center" vertical="center" wrapText="1"/>
    </xf>
    <xf numFmtId="4" fontId="6" fillId="0" borderId="88" xfId="0" applyNumberFormat="1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23" fillId="0" borderId="0" xfId="0" applyFont="1"/>
    <xf numFmtId="167" fontId="23" fillId="0" borderId="0" xfId="0" applyNumberFormat="1" applyFont="1"/>
    <xf numFmtId="171" fontId="6" fillId="0" borderId="88" xfId="0" applyNumberFormat="1" applyFont="1" applyBorder="1" applyAlignment="1">
      <alignment horizontal="center" vertical="center"/>
    </xf>
    <xf numFmtId="0" fontId="5" fillId="4" borderId="72" xfId="0" applyFont="1" applyFill="1" applyBorder="1" applyAlignment="1">
      <alignment horizontal="center" vertical="center" wrapText="1"/>
    </xf>
    <xf numFmtId="0" fontId="30" fillId="0" borderId="88" xfId="0" applyFont="1" applyBorder="1" applyAlignment="1">
      <alignment horizontal="center" vertical="center"/>
    </xf>
    <xf numFmtId="0" fontId="30" fillId="6" borderId="88" xfId="0" applyFont="1" applyFill="1" applyBorder="1" applyAlignment="1">
      <alignment horizontal="center" vertical="center"/>
    </xf>
    <xf numFmtId="0" fontId="30" fillId="6" borderId="80" xfId="0" applyFont="1" applyFill="1" applyBorder="1" applyAlignment="1">
      <alignment vertical="center" wrapText="1"/>
    </xf>
    <xf numFmtId="0" fontId="30" fillId="6" borderId="89" xfId="0" applyFont="1" applyFill="1" applyBorder="1" applyAlignment="1">
      <alignment horizontal="center" vertical="center"/>
    </xf>
    <xf numFmtId="171" fontId="30" fillId="6" borderId="88" xfId="0" applyNumberFormat="1" applyFont="1" applyFill="1" applyBorder="1" applyAlignment="1">
      <alignment horizontal="center" vertical="center"/>
    </xf>
    <xf numFmtId="0" fontId="30" fillId="0" borderId="80" xfId="0" applyFont="1" applyBorder="1" applyAlignment="1">
      <alignment vertical="center" wrapText="1"/>
    </xf>
    <xf numFmtId="171" fontId="30" fillId="0" borderId="88" xfId="0" applyNumberFormat="1" applyFont="1" applyBorder="1" applyAlignment="1">
      <alignment horizontal="center" vertical="center"/>
    </xf>
    <xf numFmtId="0" fontId="30" fillId="0" borderId="89" xfId="0" applyFont="1" applyBorder="1" applyAlignment="1">
      <alignment horizontal="center" vertical="center"/>
    </xf>
    <xf numFmtId="0" fontId="30" fillId="0" borderId="88" xfId="0" applyFont="1" applyBorder="1" applyAlignment="1">
      <alignment vertical="center"/>
    </xf>
    <xf numFmtId="0" fontId="30" fillId="6" borderId="80" xfId="0" applyFont="1" applyFill="1" applyBorder="1" applyAlignment="1">
      <alignment horizontal="center" vertical="center" wrapText="1"/>
    </xf>
    <xf numFmtId="0" fontId="30" fillId="0" borderId="80" xfId="0" applyFont="1" applyBorder="1" applyAlignment="1">
      <alignment horizontal="right" vertical="center" wrapText="1"/>
    </xf>
    <xf numFmtId="0" fontId="30" fillId="0" borderId="88" xfId="0" applyFont="1" applyBorder="1" applyAlignment="1">
      <alignment vertical="center" wrapText="1"/>
    </xf>
    <xf numFmtId="0" fontId="30" fillId="0" borderId="14" xfId="0" applyFont="1" applyBorder="1" applyAlignment="1">
      <alignment horizontal="right" vertical="center" wrapText="1"/>
    </xf>
    <xf numFmtId="0" fontId="30" fillId="0" borderId="86" xfId="0" applyFont="1" applyBorder="1" applyAlignment="1">
      <alignment vertical="center"/>
    </xf>
    <xf numFmtId="167" fontId="30" fillId="0" borderId="87" xfId="0" applyNumberFormat="1" applyFont="1" applyBorder="1" applyAlignment="1">
      <alignment horizontal="center" vertical="center"/>
    </xf>
    <xf numFmtId="0" fontId="5" fillId="0" borderId="85" xfId="0" applyFont="1" applyBorder="1" applyAlignment="1">
      <alignment vertical="center"/>
    </xf>
    <xf numFmtId="167" fontId="5" fillId="0" borderId="67" xfId="0" applyNumberFormat="1" applyFont="1" applyBorder="1" applyAlignment="1">
      <alignment vertical="center"/>
    </xf>
    <xf numFmtId="10" fontId="30" fillId="6" borderId="87" xfId="0" applyNumberFormat="1" applyFont="1" applyFill="1" applyBorder="1" applyAlignment="1">
      <alignment horizontal="center" vertical="center"/>
    </xf>
    <xf numFmtId="10" fontId="6" fillId="0" borderId="87" xfId="0" applyNumberFormat="1" applyFont="1" applyBorder="1" applyAlignment="1">
      <alignment horizontal="center" vertical="center"/>
    </xf>
    <xf numFmtId="10" fontId="30" fillId="0" borderId="87" xfId="0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right" vertical="center"/>
    </xf>
    <xf numFmtId="0" fontId="30" fillId="6" borderId="80" xfId="0" applyFont="1" applyFill="1" applyBorder="1" applyAlignment="1">
      <alignment vertical="center"/>
    </xf>
    <xf numFmtId="0" fontId="30" fillId="6" borderId="87" xfId="0" applyFont="1" applyFill="1" applyBorder="1" applyAlignment="1">
      <alignment horizontal="center" vertical="center"/>
    </xf>
    <xf numFmtId="167" fontId="6" fillId="0" borderId="87" xfId="0" applyNumberFormat="1" applyFont="1" applyBorder="1" applyAlignment="1">
      <alignment horizontal="center" vertical="center"/>
    </xf>
    <xf numFmtId="167" fontId="6" fillId="0" borderId="89" xfId="0" applyNumberFormat="1" applyFont="1" applyBorder="1" applyAlignment="1">
      <alignment horizontal="center" vertical="center"/>
    </xf>
    <xf numFmtId="0" fontId="28" fillId="0" borderId="80" xfId="0" applyFont="1" applyBorder="1" applyAlignment="1">
      <alignment vertical="center" wrapText="1"/>
    </xf>
    <xf numFmtId="0" fontId="28" fillId="0" borderId="88" xfId="0" applyFont="1" applyBorder="1" applyAlignment="1">
      <alignment horizontal="center" vertical="center"/>
    </xf>
    <xf numFmtId="10" fontId="28" fillId="0" borderId="87" xfId="0" applyNumberFormat="1" applyFont="1" applyBorder="1" applyAlignment="1">
      <alignment horizontal="center" vertical="center"/>
    </xf>
    <xf numFmtId="0" fontId="28" fillId="0" borderId="89" xfId="0" applyFont="1" applyBorder="1" applyAlignment="1">
      <alignment horizontal="center" vertical="center"/>
    </xf>
    <xf numFmtId="171" fontId="28" fillId="0" borderId="88" xfId="0" applyNumberFormat="1" applyFont="1" applyBorder="1" applyAlignment="1">
      <alignment horizontal="center" vertical="center"/>
    </xf>
    <xf numFmtId="167" fontId="30" fillId="0" borderId="89" xfId="0" applyNumberFormat="1" applyFont="1" applyBorder="1" applyAlignment="1">
      <alignment horizontal="center" vertical="center"/>
    </xf>
    <xf numFmtId="167" fontId="30" fillId="6" borderId="87" xfId="0" applyNumberFormat="1" applyFont="1" applyFill="1" applyBorder="1" applyAlignment="1">
      <alignment horizontal="center" vertical="center"/>
    </xf>
    <xf numFmtId="167" fontId="30" fillId="6" borderId="89" xfId="0" applyNumberFormat="1" applyFont="1" applyFill="1" applyBorder="1" applyAlignment="1">
      <alignment horizontal="center" vertical="center"/>
    </xf>
    <xf numFmtId="171" fontId="30" fillId="0" borderId="94" xfId="0" applyNumberFormat="1" applyFont="1" applyBorder="1" applyAlignment="1">
      <alignment horizontal="center" vertical="center"/>
    </xf>
    <xf numFmtId="167" fontId="30" fillId="0" borderId="90" xfId="0" applyNumberFormat="1" applyFont="1" applyBorder="1" applyAlignment="1">
      <alignment horizontal="center" vertical="center"/>
    </xf>
    <xf numFmtId="167" fontId="6" fillId="0" borderId="83" xfId="0" applyNumberFormat="1" applyFont="1" applyBorder="1" applyAlignment="1">
      <alignment horizontal="center" vertical="center"/>
    </xf>
    <xf numFmtId="0" fontId="30" fillId="0" borderId="84" xfId="0" applyFont="1" applyBorder="1" applyAlignment="1">
      <alignment horizontal="center" vertical="center"/>
    </xf>
    <xf numFmtId="0" fontId="30" fillId="0" borderId="92" xfId="0" applyFont="1" applyBorder="1" applyAlignment="1">
      <alignment horizontal="right" vertical="center" wrapText="1"/>
    </xf>
    <xf numFmtId="2" fontId="6" fillId="0" borderId="84" xfId="0" applyNumberFormat="1" applyFont="1" applyBorder="1" applyAlignment="1">
      <alignment horizontal="center" vertical="center"/>
    </xf>
    <xf numFmtId="2" fontId="6" fillId="0" borderId="85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9" fontId="23" fillId="0" borderId="0" xfId="0" applyNumberFormat="1" applyFont="1" applyAlignment="1">
      <alignment horizontal="center"/>
    </xf>
    <xf numFmtId="0" fontId="32" fillId="0" borderId="68" xfId="0" applyFont="1" applyBorder="1"/>
    <xf numFmtId="0" fontId="0" fillId="0" borderId="76" xfId="0" applyBorder="1"/>
    <xf numFmtId="0" fontId="0" fillId="0" borderId="70" xfId="0" applyBorder="1"/>
    <xf numFmtId="0" fontId="0" fillId="0" borderId="51" xfId="0" applyBorder="1"/>
    <xf numFmtId="0" fontId="32" fillId="0" borderId="73" xfId="0" applyFont="1" applyBorder="1"/>
    <xf numFmtId="0" fontId="32" fillId="0" borderId="63" xfId="0" applyFont="1" applyBorder="1"/>
    <xf numFmtId="0" fontId="32" fillId="0" borderId="68" xfId="0" applyFont="1" applyBorder="1" applyAlignment="1">
      <alignment vertical="top" wrapText="1"/>
    </xf>
    <xf numFmtId="0" fontId="0" fillId="0" borderId="69" xfId="0" applyBorder="1"/>
    <xf numFmtId="0" fontId="20" fillId="0" borderId="69" xfId="0" applyFont="1" applyBorder="1"/>
    <xf numFmtId="0" fontId="32" fillId="0" borderId="73" xfId="0" applyFont="1" applyBorder="1" applyAlignment="1">
      <alignment horizontal="center"/>
    </xf>
    <xf numFmtId="0" fontId="20" fillId="0" borderId="73" xfId="0" applyFont="1" applyBorder="1"/>
    <xf numFmtId="0" fontId="20" fillId="0" borderId="73" xfId="0" applyFont="1" applyBorder="1" applyAlignment="1">
      <alignment horizontal="center"/>
    </xf>
    <xf numFmtId="0" fontId="24" fillId="0" borderId="87" xfId="0" applyFont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20" fillId="0" borderId="87" xfId="0" applyFont="1" applyBorder="1" applyAlignment="1">
      <alignment horizontal="left" vertical="center" wrapText="1"/>
    </xf>
    <xf numFmtId="0" fontId="32" fillId="0" borderId="87" xfId="16" applyFont="1" applyBorder="1" applyAlignment="1">
      <alignment horizontal="center" vertical="center" wrapText="1"/>
    </xf>
    <xf numFmtId="43" fontId="38" fillId="0" borderId="87" xfId="23" applyNumberFormat="1" applyFont="1" applyFill="1" applyBorder="1" applyAlignment="1">
      <alignment horizontal="center" vertical="center" wrapText="1"/>
    </xf>
    <xf numFmtId="167" fontId="38" fillId="0" borderId="87" xfId="2" applyFont="1" applyBorder="1" applyAlignment="1">
      <alignment horizontal="center" vertical="center"/>
    </xf>
    <xf numFmtId="171" fontId="39" fillId="0" borderId="87" xfId="23" applyNumberFormat="1" applyFont="1" applyFill="1" applyBorder="1" applyAlignment="1">
      <alignment horizontal="center" vertical="center" wrapText="1"/>
    </xf>
    <xf numFmtId="0" fontId="20" fillId="0" borderId="87" xfId="0" applyFont="1" applyBorder="1" applyAlignment="1">
      <alignment horizontal="left" vertical="center"/>
    </xf>
    <xf numFmtId="167" fontId="38" fillId="9" borderId="87" xfId="2" applyFont="1" applyFill="1" applyBorder="1" applyAlignment="1">
      <alignment horizontal="center" vertical="center"/>
    </xf>
    <xf numFmtId="0" fontId="20" fillId="0" borderId="87" xfId="0" applyFont="1" applyBorder="1" applyAlignment="1">
      <alignment horizontal="center" vertical="center"/>
    </xf>
    <xf numFmtId="0" fontId="35" fillId="0" borderId="87" xfId="0" applyFont="1" applyBorder="1" applyAlignment="1">
      <alignment horizontal="center" vertical="center" wrapText="1"/>
    </xf>
    <xf numFmtId="167" fontId="24" fillId="0" borderId="87" xfId="2" applyFont="1" applyBorder="1" applyAlignment="1">
      <alignment horizontal="center" vertical="center" wrapText="1"/>
    </xf>
    <xf numFmtId="2" fontId="40" fillId="0" borderId="87" xfId="0" applyNumberFormat="1" applyFont="1" applyBorder="1" applyAlignment="1">
      <alignment horizontal="center" vertical="center" wrapText="1"/>
    </xf>
    <xf numFmtId="171" fontId="39" fillId="0" borderId="87" xfId="23" applyNumberFormat="1" applyFont="1" applyBorder="1" applyAlignment="1">
      <alignment horizontal="center" vertical="center" wrapText="1"/>
    </xf>
    <xf numFmtId="0" fontId="32" fillId="0" borderId="87" xfId="16" applyFont="1" applyBorder="1" applyAlignment="1">
      <alignment horizontal="center" vertical="center"/>
    </xf>
    <xf numFmtId="0" fontId="38" fillId="9" borderId="87" xfId="0" applyFont="1" applyFill="1" applyBorder="1" applyAlignment="1">
      <alignment horizontal="left" vertical="center" wrapText="1"/>
    </xf>
    <xf numFmtId="171" fontId="20" fillId="0" borderId="87" xfId="23" applyNumberFormat="1" applyFont="1" applyFill="1" applyBorder="1" applyAlignment="1">
      <alignment horizontal="center" vertical="center" wrapText="1"/>
    </xf>
    <xf numFmtId="0" fontId="34" fillId="0" borderId="87" xfId="0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171" fontId="41" fillId="0" borderId="87" xfId="23" applyNumberFormat="1" applyFont="1" applyFill="1" applyBorder="1" applyAlignment="1">
      <alignment horizontal="center" vertical="center" wrapText="1"/>
    </xf>
    <xf numFmtId="0" fontId="41" fillId="0" borderId="87" xfId="16" applyFont="1" applyBorder="1" applyAlignment="1">
      <alignment horizontal="center" vertical="center" wrapText="1"/>
    </xf>
    <xf numFmtId="43" fontId="41" fillId="0" borderId="87" xfId="23" applyNumberFormat="1" applyFont="1" applyFill="1" applyBorder="1" applyAlignment="1">
      <alignment horizontal="center" vertical="center" wrapText="1"/>
    </xf>
    <xf numFmtId="167" fontId="41" fillId="0" borderId="87" xfId="2" applyFont="1" applyBorder="1" applyAlignment="1">
      <alignment horizontal="center" vertical="center"/>
    </xf>
    <xf numFmtId="43" fontId="41" fillId="0" borderId="87" xfId="23" applyNumberFormat="1" applyFont="1" applyFill="1" applyBorder="1" applyAlignment="1">
      <alignment horizontal="center" vertical="center"/>
    </xf>
    <xf numFmtId="2" fontId="41" fillId="0" borderId="87" xfId="0" applyNumberFormat="1" applyFont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174" fontId="41" fillId="0" borderId="87" xfId="23" applyNumberFormat="1" applyFont="1" applyFill="1" applyBorder="1" applyAlignment="1">
      <alignment horizontal="center" vertical="center"/>
    </xf>
    <xf numFmtId="0" fontId="36" fillId="0" borderId="87" xfId="0" applyFont="1" applyBorder="1" applyAlignment="1">
      <alignment horizontal="center" vertical="center" wrapText="1"/>
    </xf>
    <xf numFmtId="2" fontId="42" fillId="0" borderId="87" xfId="0" applyNumberFormat="1" applyFont="1" applyBorder="1" applyAlignment="1">
      <alignment horizontal="center" vertical="center" wrapText="1"/>
    </xf>
    <xf numFmtId="171" fontId="42" fillId="0" borderId="87" xfId="23" applyNumberFormat="1" applyFont="1" applyFill="1" applyBorder="1" applyAlignment="1">
      <alignment horizontal="center" vertical="center" wrapText="1"/>
    </xf>
    <xf numFmtId="2" fontId="38" fillId="9" borderId="87" xfId="0" applyNumberFormat="1" applyFont="1" applyFill="1" applyBorder="1" applyAlignment="1">
      <alignment horizontal="center" vertical="center" wrapText="1"/>
    </xf>
    <xf numFmtId="43" fontId="20" fillId="12" borderId="87" xfId="23" applyNumberFormat="1" applyFont="1" applyFill="1" applyBorder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71" fontId="32" fillId="0" borderId="87" xfId="23" applyNumberFormat="1" applyFont="1" applyFill="1" applyBorder="1" applyAlignment="1">
      <alignment horizontal="center" vertical="center" wrapText="1"/>
    </xf>
    <xf numFmtId="0" fontId="7" fillId="6" borderId="88" xfId="0" applyFont="1" applyFill="1" applyBorder="1" applyAlignment="1">
      <alignment horizontal="center" vertical="center" wrapText="1"/>
    </xf>
    <xf numFmtId="0" fontId="12" fillId="6" borderId="87" xfId="0" applyFont="1" applyFill="1" applyBorder="1" applyAlignment="1">
      <alignment horizontal="center" vertical="center"/>
    </xf>
    <xf numFmtId="0" fontId="12" fillId="6" borderId="87" xfId="0" applyFont="1" applyFill="1" applyBorder="1" applyAlignment="1">
      <alignment horizontal="left" vertical="center" wrapText="1"/>
    </xf>
    <xf numFmtId="0" fontId="25" fillId="6" borderId="87" xfId="0" applyFont="1" applyFill="1" applyBorder="1" applyAlignment="1">
      <alignment horizontal="center" vertical="center" wrapText="1"/>
    </xf>
    <xf numFmtId="2" fontId="25" fillId="6" borderId="87" xfId="0" applyNumberFormat="1" applyFont="1" applyFill="1" applyBorder="1" applyAlignment="1">
      <alignment horizontal="center" vertical="center" wrapText="1"/>
    </xf>
    <xf numFmtId="165" fontId="11" fillId="6" borderId="87" xfId="1" applyNumberFormat="1" applyFont="1" applyFill="1" applyBorder="1" applyAlignment="1" applyProtection="1">
      <alignment horizontal="center" vertical="center" wrapText="1"/>
    </xf>
    <xf numFmtId="165" fontId="11" fillId="6" borderId="89" xfId="1" applyNumberFormat="1" applyFont="1" applyFill="1" applyBorder="1" applyAlignment="1" applyProtection="1">
      <alignment horizontal="center" vertical="center" wrapText="1"/>
    </xf>
    <xf numFmtId="0" fontId="23" fillId="10" borderId="88" xfId="24" applyFont="1" applyFill="1" applyBorder="1" applyAlignment="1">
      <alignment horizontal="left" vertical="center"/>
    </xf>
    <xf numFmtId="0" fontId="23" fillId="10" borderId="87" xfId="24" applyFont="1" applyFill="1" applyBorder="1" applyAlignment="1">
      <alignment horizontal="left" vertical="center"/>
    </xf>
    <xf numFmtId="0" fontId="23" fillId="10" borderId="87" xfId="24" applyFont="1" applyFill="1" applyBorder="1" applyAlignment="1">
      <alignment horizontal="left" wrapText="1"/>
    </xf>
    <xf numFmtId="0" fontId="23" fillId="10" borderId="87" xfId="24" applyFont="1" applyFill="1" applyBorder="1" applyAlignment="1">
      <alignment horizontal="left"/>
    </xf>
    <xf numFmtId="2" fontId="23" fillId="10" borderId="87" xfId="24" applyNumberFormat="1" applyFont="1" applyFill="1" applyBorder="1" applyAlignment="1">
      <alignment horizontal="left"/>
    </xf>
    <xf numFmtId="173" fontId="26" fillId="10" borderId="87" xfId="24" applyNumberFormat="1" applyFont="1" applyFill="1" applyBorder="1" applyAlignment="1">
      <alignment horizontal="left"/>
    </xf>
    <xf numFmtId="169" fontId="25" fillId="0" borderId="87" xfId="0" applyNumberFormat="1" applyFont="1" applyBorder="1" applyAlignment="1">
      <alignment horizontal="left"/>
    </xf>
    <xf numFmtId="167" fontId="25" fillId="0" borderId="87" xfId="2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87" xfId="0" applyFont="1" applyBorder="1" applyAlignment="1">
      <alignment horizontal="left"/>
    </xf>
    <xf numFmtId="165" fontId="7" fillId="0" borderId="6" xfId="0" applyNumberFormat="1" applyFont="1" applyBorder="1" applyAlignment="1">
      <alignment horizontal="center" vertical="center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4" fillId="0" borderId="68" xfId="0" applyFont="1" applyBorder="1" applyAlignment="1">
      <alignment horizontal="center"/>
    </xf>
    <xf numFmtId="0" fontId="11" fillId="2" borderId="70" xfId="0" applyFont="1" applyFill="1" applyBorder="1"/>
    <xf numFmtId="0" fontId="11" fillId="2" borderId="51" xfId="0" applyFont="1" applyFill="1" applyBorder="1"/>
    <xf numFmtId="0" fontId="12" fillId="2" borderId="96" xfId="0" applyFont="1" applyFill="1" applyBorder="1" applyAlignment="1">
      <alignment horizontal="center" vertical="center"/>
    </xf>
    <xf numFmtId="10" fontId="14" fillId="2" borderId="97" xfId="0" applyNumberFormat="1" applyFont="1" applyFill="1" applyBorder="1" applyAlignment="1">
      <alignment vertical="top" wrapText="1"/>
    </xf>
    <xf numFmtId="165" fontId="15" fillId="2" borderId="98" xfId="0" applyNumberFormat="1" applyFont="1" applyFill="1" applyBorder="1" applyAlignment="1">
      <alignment vertical="top" wrapText="1"/>
    </xf>
    <xf numFmtId="10" fontId="14" fillId="2" borderId="44" xfId="0" applyNumberFormat="1" applyFont="1" applyFill="1" applyBorder="1" applyAlignment="1">
      <alignment vertical="top" wrapText="1"/>
    </xf>
    <xf numFmtId="10" fontId="17" fillId="2" borderId="99" xfId="0" applyNumberFormat="1" applyFont="1" applyFill="1" applyBorder="1" applyAlignment="1">
      <alignment vertical="top" wrapText="1"/>
    </xf>
    <xf numFmtId="165" fontId="17" fillId="2" borderId="100" xfId="0" applyNumberFormat="1" applyFont="1" applyFill="1" applyBorder="1" applyAlignment="1">
      <alignment vertical="top" wrapText="1"/>
    </xf>
    <xf numFmtId="0" fontId="11" fillId="2" borderId="70" xfId="0" applyFont="1" applyFill="1" applyBorder="1" applyAlignment="1">
      <alignment vertical="center"/>
    </xf>
    <xf numFmtId="0" fontId="11" fillId="2" borderId="51" xfId="0" applyFont="1" applyFill="1" applyBorder="1" applyAlignment="1">
      <alignment vertical="center"/>
    </xf>
    <xf numFmtId="0" fontId="0" fillId="2" borderId="70" xfId="0" applyFill="1" applyBorder="1"/>
    <xf numFmtId="0" fontId="0" fillId="2" borderId="51" xfId="0" applyFill="1" applyBorder="1"/>
    <xf numFmtId="0" fontId="0" fillId="2" borderId="73" xfId="0" applyFill="1" applyBorder="1"/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0" fillId="2" borderId="63" xfId="0" applyFill="1" applyBorder="1"/>
    <xf numFmtId="0" fontId="6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2" xfId="1" applyNumberFormat="1" applyFont="1" applyBorder="1" applyAlignment="1" applyProtection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33" xfId="0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165" fontId="7" fillId="0" borderId="9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left" vertical="center" wrapText="1"/>
    </xf>
    <xf numFmtId="0" fontId="7" fillId="0" borderId="52" xfId="0" applyFont="1" applyBorder="1" applyAlignment="1">
      <alignment horizontal="left" vertical="center"/>
    </xf>
    <xf numFmtId="0" fontId="37" fillId="11" borderId="91" xfId="24" applyFont="1" applyFill="1" applyBorder="1" applyAlignment="1">
      <alignment horizontal="left" wrapText="1"/>
    </xf>
    <xf numFmtId="0" fontId="37" fillId="11" borderId="32" xfId="24" applyFont="1" applyFill="1" applyBorder="1" applyAlignment="1">
      <alignment horizontal="left" wrapText="1"/>
    </xf>
    <xf numFmtId="0" fontId="7" fillId="0" borderId="5" xfId="0" applyFont="1" applyBorder="1" applyAlignment="1">
      <alignment horizontal="left" vertical="center"/>
    </xf>
    <xf numFmtId="165" fontId="7" fillId="0" borderId="6" xfId="0" applyNumberFormat="1" applyFont="1" applyBorder="1" applyAlignment="1">
      <alignment horizontal="center" vertical="center"/>
    </xf>
    <xf numFmtId="0" fontId="12" fillId="0" borderId="53" xfId="0" applyFont="1" applyBorder="1" applyAlignment="1">
      <alignment horizontal="left" vertical="center" wrapText="1"/>
    </xf>
    <xf numFmtId="167" fontId="24" fillId="8" borderId="80" xfId="2" applyFont="1" applyFill="1" applyBorder="1" applyAlignment="1">
      <alignment horizontal="left" vertical="center" wrapText="1"/>
    </xf>
    <xf numFmtId="167" fontId="24" fillId="8" borderId="81" xfId="2" applyFont="1" applyFill="1" applyBorder="1" applyAlignment="1">
      <alignment horizontal="left" vertical="center" wrapText="1"/>
    </xf>
    <xf numFmtId="167" fontId="24" fillId="8" borderId="82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7" fillId="0" borderId="95" xfId="0" applyFont="1" applyBorder="1" applyAlignment="1">
      <alignment horizontal="left" vertical="center"/>
    </xf>
    <xf numFmtId="0" fontId="7" fillId="0" borderId="65" xfId="0" applyFont="1" applyBorder="1" applyAlignment="1">
      <alignment horizontal="left" vertical="center"/>
    </xf>
    <xf numFmtId="165" fontId="7" fillId="0" borderId="38" xfId="0" applyNumberFormat="1" applyFont="1" applyBorder="1" applyAlignment="1">
      <alignment horizontal="left" vertical="center"/>
    </xf>
    <xf numFmtId="165" fontId="7" fillId="0" borderId="65" xfId="0" applyNumberFormat="1" applyFont="1" applyBorder="1" applyAlignment="1">
      <alignment horizontal="left" vertical="center"/>
    </xf>
    <xf numFmtId="165" fontId="7" fillId="0" borderId="66" xfId="0" applyNumberFormat="1" applyFont="1" applyBorder="1" applyAlignment="1">
      <alignment horizontal="left" vertical="center"/>
    </xf>
    <xf numFmtId="0" fontId="7" fillId="0" borderId="88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65" fontId="7" fillId="0" borderId="12" xfId="1" applyNumberFormat="1" applyFont="1" applyBorder="1" applyAlignment="1" applyProtection="1">
      <alignment horizontal="center" vertical="center"/>
    </xf>
    <xf numFmtId="0" fontId="12" fillId="0" borderId="1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86" xfId="0" applyFont="1" applyBorder="1" applyAlignment="1">
      <alignment horizontal="left" vertical="center"/>
    </xf>
    <xf numFmtId="0" fontId="7" fillId="0" borderId="81" xfId="0" applyFont="1" applyBorder="1" applyAlignment="1">
      <alignment horizontal="left" vertical="center"/>
    </xf>
    <xf numFmtId="0" fontId="7" fillId="0" borderId="82" xfId="0" applyFont="1" applyBorder="1" applyAlignment="1">
      <alignment horizontal="left" vertical="center"/>
    </xf>
    <xf numFmtId="0" fontId="12" fillId="0" borderId="41" xfId="0" applyFont="1" applyBorder="1" applyAlignment="1">
      <alignment horizontal="center" vertical="center" wrapText="1"/>
    </xf>
    <xf numFmtId="167" fontId="12" fillId="0" borderId="42" xfId="0" applyNumberFormat="1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 indent="15"/>
    </xf>
    <xf numFmtId="0" fontId="10" fillId="0" borderId="76" xfId="0" applyFont="1" applyBorder="1" applyAlignment="1">
      <alignment horizontal="left" vertical="center" wrapText="1" indent="15"/>
    </xf>
    <xf numFmtId="0" fontId="12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7" fillId="0" borderId="87" xfId="0" applyFont="1" applyBorder="1" applyAlignment="1">
      <alignment horizontal="left" vertical="center"/>
    </xf>
    <xf numFmtId="0" fontId="7" fillId="0" borderId="89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 wrapText="1"/>
    </xf>
    <xf numFmtId="0" fontId="12" fillId="0" borderId="90" xfId="0" applyFont="1" applyBorder="1" applyAlignment="1">
      <alignment horizontal="left" vertical="center" wrapText="1"/>
    </xf>
    <xf numFmtId="0" fontId="12" fillId="0" borderId="83" xfId="0" applyFont="1" applyBorder="1" applyAlignment="1">
      <alignment horizontal="left" vertical="center" wrapText="1"/>
    </xf>
    <xf numFmtId="0" fontId="7" fillId="0" borderId="68" xfId="0" applyFont="1" applyBorder="1" applyAlignment="1">
      <alignment horizontal="left" vertical="center"/>
    </xf>
    <xf numFmtId="0" fontId="7" fillId="0" borderId="69" xfId="0" applyFont="1" applyBorder="1" applyAlignment="1">
      <alignment horizontal="left" vertical="center"/>
    </xf>
    <xf numFmtId="0" fontId="7" fillId="0" borderId="76" xfId="0" applyFont="1" applyBorder="1" applyAlignment="1">
      <alignment horizontal="left" vertical="center"/>
    </xf>
    <xf numFmtId="0" fontId="12" fillId="2" borderId="18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left" vertical="center" wrapText="1"/>
    </xf>
    <xf numFmtId="0" fontId="32" fillId="0" borderId="73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5" fillId="0" borderId="35" xfId="0" applyFont="1" applyBorder="1" applyAlignment="1">
      <alignment horizontal="left" vertical="top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30" fillId="4" borderId="21" xfId="0" applyFont="1" applyFill="1" applyBorder="1" applyAlignment="1">
      <alignment horizontal="center" vertical="center"/>
    </xf>
    <xf numFmtId="1" fontId="8" fillId="4" borderId="23" xfId="0" applyNumberFormat="1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4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right" vertical="center"/>
    </xf>
    <xf numFmtId="0" fontId="30" fillId="0" borderId="4" xfId="0" applyFont="1" applyBorder="1" applyAlignment="1">
      <alignment horizontal="right" vertical="center"/>
    </xf>
    <xf numFmtId="0" fontId="30" fillId="0" borderId="34" xfId="0" applyFont="1" applyBorder="1" applyAlignment="1">
      <alignment horizontal="right" vertical="center"/>
    </xf>
    <xf numFmtId="0" fontId="5" fillId="0" borderId="82" xfId="0" applyFont="1" applyBorder="1" applyAlignment="1">
      <alignment horizontal="left" vertical="top"/>
    </xf>
    <xf numFmtId="0" fontId="5" fillId="0" borderId="87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 wrapText="1"/>
    </xf>
    <xf numFmtId="0" fontId="5" fillId="0" borderId="90" xfId="0" applyFont="1" applyBorder="1" applyAlignment="1">
      <alignment horizontal="left" vertical="top" wrapText="1"/>
    </xf>
    <xf numFmtId="0" fontId="5" fillId="0" borderId="7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92" xfId="0" applyFont="1" applyBorder="1" applyAlignment="1">
      <alignment horizontal="center" vertical="top"/>
    </xf>
    <xf numFmtId="0" fontId="5" fillId="0" borderId="54" xfId="0" applyFont="1" applyBorder="1" applyAlignment="1">
      <alignment horizontal="center" vertical="top"/>
    </xf>
    <xf numFmtId="171" fontId="5" fillId="0" borderId="93" xfId="0" applyNumberFormat="1" applyFont="1" applyBorder="1" applyAlignment="1">
      <alignment horizontal="center" vertical="top"/>
    </xf>
    <xf numFmtId="171" fontId="5" fillId="0" borderId="74" xfId="0" applyNumberFormat="1" applyFont="1" applyBorder="1" applyAlignment="1">
      <alignment horizontal="center" vertical="top"/>
    </xf>
    <xf numFmtId="0" fontId="30" fillId="0" borderId="91" xfId="0" applyFont="1" applyBorder="1" applyAlignment="1">
      <alignment horizontal="left" vertical="center"/>
    </xf>
    <xf numFmtId="0" fontId="30" fillId="0" borderId="54" xfId="0" applyFont="1" applyBorder="1" applyAlignment="1">
      <alignment horizontal="left" vertical="center"/>
    </xf>
    <xf numFmtId="0" fontId="5" fillId="0" borderId="84" xfId="0" applyFont="1" applyBorder="1" applyAlignment="1">
      <alignment horizontal="left" vertical="center"/>
    </xf>
    <xf numFmtId="0" fontId="5" fillId="0" borderId="87" xfId="13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7" borderId="59" xfId="0" applyFont="1" applyFill="1" applyBorder="1" applyAlignment="1">
      <alignment horizontal="left" vertical="center"/>
    </xf>
    <xf numFmtId="0" fontId="5" fillId="0" borderId="89" xfId="0" applyFont="1" applyBorder="1" applyAlignment="1">
      <alignment horizontal="left" vertical="center"/>
    </xf>
    <xf numFmtId="0" fontId="5" fillId="0" borderId="70" xfId="0" applyFont="1" applyBorder="1" applyAlignment="1">
      <alignment horizontal="left" vertical="center"/>
    </xf>
    <xf numFmtId="0" fontId="5" fillId="0" borderId="80" xfId="13" applyFont="1" applyBorder="1" applyAlignment="1">
      <alignment horizontal="left" vertical="center"/>
    </xf>
    <xf numFmtId="0" fontId="5" fillId="0" borderId="42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68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171" fontId="24" fillId="0" borderId="87" xfId="23" applyNumberFormat="1" applyFont="1" applyFill="1" applyBorder="1" applyAlignment="1">
      <alignment horizontal="center" vertical="center" wrapText="1"/>
    </xf>
  </cellXfs>
  <cellStyles count="32">
    <cellStyle name="Moeda" xfId="2" builtinId="4"/>
    <cellStyle name="Moeda 2" xfId="7" xr:uid="{00000000-0005-0000-0000-000001000000}"/>
    <cellStyle name="Moeda 2 2" xfId="15" xr:uid="{00000000-0005-0000-0000-000002000000}"/>
    <cellStyle name="Moeda 2 3" xfId="31" xr:uid="{80261833-E62B-4568-BB2F-EE913D11424F}"/>
    <cellStyle name="Moeda 3" xfId="12" xr:uid="{00000000-0005-0000-0000-000003000000}"/>
    <cellStyle name="Moeda 4" xfId="25" xr:uid="{74DC8F32-1AD3-4F08-A797-37B69D294146}"/>
    <cellStyle name="Normal" xfId="0" builtinId="0"/>
    <cellStyle name="Normal 2" xfId="5" xr:uid="{00000000-0005-0000-0000-000005000000}"/>
    <cellStyle name="Normal 2 2" xfId="13" xr:uid="{00000000-0005-0000-0000-000006000000}"/>
    <cellStyle name="Normal 2 2 2" xfId="28" xr:uid="{A04FCA18-3851-4252-80D9-B2EE9101499B}"/>
    <cellStyle name="Normal 3" xfId="8" xr:uid="{00000000-0005-0000-0000-000007000000}"/>
    <cellStyle name="Normal 3 2" xfId="16" xr:uid="{00000000-0005-0000-0000-000008000000}"/>
    <cellStyle name="Normal 4" xfId="9" xr:uid="{00000000-0005-0000-0000-000009000000}"/>
    <cellStyle name="Normal 5" xfId="24" xr:uid="{FF39C471-62C5-47D4-8D47-25BF888CAE0E}"/>
    <cellStyle name="Porcentagem" xfId="3" builtinId="5"/>
    <cellStyle name="Porcentagem 2" xfId="22" xr:uid="{00000000-0005-0000-0000-00000B000000}"/>
    <cellStyle name="Porcentagem 2 2" xfId="27" xr:uid="{508F15F8-6B8D-416C-ACC6-B65F319D8671}"/>
    <cellStyle name="Porcentagem 3" xfId="30" xr:uid="{5757814C-79C3-40CB-A822-21D0D49EA87F}"/>
    <cellStyle name="Porcentagem 4" xfId="26" xr:uid="{69926A20-8E78-4F6B-B793-E2F9ED4A1E85}"/>
    <cellStyle name="Separador de milhares 2" xfId="14" xr:uid="{00000000-0005-0000-0000-00000C000000}"/>
    <cellStyle name="Separador de milhares 2 2" xfId="20" xr:uid="{00000000-0005-0000-0000-00000D000000}"/>
    <cellStyle name="Separador de milhares 3" xfId="18" xr:uid="{00000000-0005-0000-0000-00000E000000}"/>
    <cellStyle name="Texto Explicativo" xfId="4" builtinId="53" customBuiltin="1"/>
    <cellStyle name="Título 5" xfId="17" xr:uid="{00000000-0005-0000-0000-000010000000}"/>
    <cellStyle name="Vírgula" xfId="1" builtinId="3"/>
    <cellStyle name="Vírgula 2" xfId="6" xr:uid="{00000000-0005-0000-0000-000012000000}"/>
    <cellStyle name="Vírgula 2 2" xfId="10" xr:uid="{00000000-0005-0000-0000-000013000000}"/>
    <cellStyle name="Vírgula 2 3" xfId="23" xr:uid="{00000000-0005-0000-0000-000014000000}"/>
    <cellStyle name="Vírgula 2 4" xfId="29" xr:uid="{538B2DE2-BBE7-4A12-B9C5-4D5412058381}"/>
    <cellStyle name="Vírgula 3" xfId="11" xr:uid="{00000000-0005-0000-0000-000015000000}"/>
    <cellStyle name="Vírgula 4" xfId="19" xr:uid="{00000000-0005-0000-0000-000016000000}"/>
    <cellStyle name="Vírgula 5" xfId="21" xr:uid="{00000000-0005-0000-0000-000017000000}"/>
  </cellStyles>
  <dxfs count="2">
    <dxf>
      <fill>
        <patternFill patternType="solid">
          <fgColor rgb="FFC0C0C0"/>
          <bgColor rgb="FFC0C0C0"/>
        </patternFill>
      </fill>
      <border>
        <left/>
        <right/>
        <top/>
        <bottom/>
      </border>
    </dxf>
    <dxf>
      <fill>
        <patternFill patternType="solid">
          <fgColor rgb="FFC0C0C0"/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152280</xdr:colOff>
      <xdr:row>0</xdr:row>
      <xdr:rowOff>0</xdr:rowOff>
    </xdr:from>
    <xdr:to>
      <xdr:col>5</xdr:col>
      <xdr:colOff>379440</xdr:colOff>
      <xdr:row>1</xdr:row>
      <xdr:rowOff>46080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43760" y="0"/>
          <a:ext cx="8310600" cy="81756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/>
        <a:lstStyle/>
        <a:p>
          <a:pPr rtl="1">
            <a:lnSpc>
              <a:spcPct val="100000"/>
            </a:lnSpc>
          </a:pPr>
          <a:r>
            <a:rPr lang="pt-BR" sz="11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ESTADO DE MINAS GERAIS</a:t>
          </a:r>
          <a:endParaRPr lang="pt-BR" sz="11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rtl="1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Secretaria de Estado de Turismo</a:t>
          </a: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rtl="1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Superintendência de Estruturas Turísticas</a:t>
          </a: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rtl="1"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Diretoria de Infraestrutura</a:t>
          </a:r>
          <a:endParaRPr lang="pt-BR" sz="9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 editAs="absolute">
    <xdr:from>
      <xdr:col>1</xdr:col>
      <xdr:colOff>0</xdr:colOff>
      <xdr:row>0</xdr:row>
      <xdr:rowOff>85680</xdr:rowOff>
    </xdr:from>
    <xdr:to>
      <xdr:col>1</xdr:col>
      <xdr:colOff>846720</xdr:colOff>
      <xdr:row>0</xdr:row>
      <xdr:rowOff>703800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b="14470"/>
        <a:stretch/>
      </xdr:blipFill>
      <xdr:spPr>
        <a:xfrm>
          <a:off x="362520" y="85680"/>
          <a:ext cx="846720" cy="618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163080</xdr:colOff>
      <xdr:row>28</xdr:row>
      <xdr:rowOff>123840</xdr:rowOff>
    </xdr:from>
    <xdr:to>
      <xdr:col>3</xdr:col>
      <xdr:colOff>436680</xdr:colOff>
      <xdr:row>31</xdr:row>
      <xdr:rowOff>8280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24440" y="6419520"/>
          <a:ext cx="5636160" cy="5418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0" tIns="0" rIns="0" bIns="0" anchor="ctr"/>
        <a:lstStyle/>
        <a:p>
          <a:r>
            <a:rPr lang="pt-BR" sz="11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ambria Math"/>
            </a:rPr>
            <a:t>BDI=BDI (%)=((1+(AC+S+R+G))</a:t>
          </a:r>
          <a:r>
            <a:rPr lang="pt-BR" sz="11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ambria Math"/>
              <a:ea typeface="Cambria Math"/>
            </a:rPr>
            <a:t>×(1+DF)×(1+L))/((1−I))−1</a:t>
          </a:r>
          <a:endParaRPr lang="pt-BR" sz="11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 editAs="oneCell">
    <xdr:from>
      <xdr:col>2</xdr:col>
      <xdr:colOff>876240</xdr:colOff>
      <xdr:row>0</xdr:row>
      <xdr:rowOff>76320</xdr:rowOff>
    </xdr:from>
    <xdr:to>
      <xdr:col>4</xdr:col>
      <xdr:colOff>293760</xdr:colOff>
      <xdr:row>2</xdr:row>
      <xdr:rowOff>28575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066865" y="76320"/>
          <a:ext cx="4151445" cy="485655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/>
        <a:lstStyle/>
        <a:p>
          <a:pPr algn="ctr" rtl="1">
            <a:lnSpc>
              <a:spcPct val="100000"/>
            </a:lnSpc>
          </a:pPr>
          <a:r>
            <a:rPr lang="pt-BR" sz="14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PREFEITURA MUNICIPAL DE PONTE NOVA</a:t>
          </a:r>
          <a:endParaRPr lang="pt-BR" sz="14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 ESTADO DE MINAS GERAIS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 rtl="1">
            <a:lnSpc>
              <a:spcPct val="100000"/>
            </a:lnSpc>
          </a:pP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 rtl="1">
            <a:lnSpc>
              <a:spcPct val="100000"/>
            </a:lnSpc>
          </a:pP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 editAs="oneCell">
    <xdr:from>
      <xdr:col>1</xdr:col>
      <xdr:colOff>161926</xdr:colOff>
      <xdr:row>0</xdr:row>
      <xdr:rowOff>57150</xdr:rowOff>
    </xdr:from>
    <xdr:to>
      <xdr:col>2</xdr:col>
      <xdr:colOff>1064520</xdr:colOff>
      <xdr:row>1</xdr:row>
      <xdr:rowOff>298650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57150"/>
          <a:ext cx="1845569" cy="432000"/>
        </a:xfrm>
        <a:prstGeom prst="rect">
          <a:avLst/>
        </a:prstGeom>
      </xdr:spPr>
    </xdr:pic>
    <xdr:clientData/>
  </xdr:twoCellAnchor>
  <xdr:twoCellAnchor>
    <xdr:from>
      <xdr:col>2</xdr:col>
      <xdr:colOff>523875</xdr:colOff>
      <xdr:row>31</xdr:row>
      <xdr:rowOff>19050</xdr:rowOff>
    </xdr:from>
    <xdr:to>
      <xdr:col>2</xdr:col>
      <xdr:colOff>2894542</xdr:colOff>
      <xdr:row>35</xdr:row>
      <xdr:rowOff>84670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F7B1FD7-B15C-41BD-AE22-85A73AE6682B}"/>
            </a:ext>
          </a:extLst>
        </xdr:cNvPr>
        <xdr:cNvSpPr txBox="1"/>
      </xdr:nvSpPr>
      <xdr:spPr>
        <a:xfrm>
          <a:off x="1714500" y="6724650"/>
          <a:ext cx="2370667" cy="894295"/>
        </a:xfrm>
        <a:prstGeom prst="rect">
          <a:avLst/>
        </a:prstGeom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endParaRPr lang="pt-BR" sz="1100">
            <a:latin typeface="Century Gothic" panose="020B0502020202020204" pitchFamily="34" charset="0"/>
          </a:endParaRPr>
        </a:p>
        <a:p>
          <a:pPr algn="ctr"/>
          <a:endParaRPr lang="pt-BR" sz="1100">
            <a:latin typeface="Century Gothic" panose="020B0502020202020204" pitchFamily="34" charset="0"/>
          </a:endParaRPr>
        </a:p>
        <a:p>
          <a:pPr algn="ctr"/>
          <a:r>
            <a:rPr lang="pt-BR" sz="1100">
              <a:latin typeface="Century Gothic" panose="020B0502020202020204" pitchFamily="34" charset="0"/>
            </a:rPr>
            <a:t>_________________________________</a:t>
          </a:r>
          <a:br>
            <a:rPr lang="pt-BR" sz="1100">
              <a:latin typeface="Century Gothic" panose="020B0502020202020204" pitchFamily="34" charset="0"/>
            </a:rPr>
          </a:br>
          <a:r>
            <a:rPr lang="pt-BR" sz="1000">
              <a:latin typeface="Century Gothic" panose="020B0502020202020204" pitchFamily="34" charset="0"/>
            </a:rPr>
            <a:t>Libânia Brito de Oliveira Carmo</a:t>
          </a:r>
          <a:endParaRPr lang="pt-BR" sz="1000" baseline="0">
            <a:latin typeface="Century Gothic" panose="020B0502020202020204" pitchFamily="34" charset="0"/>
          </a:endParaRPr>
        </a:p>
        <a:p>
          <a:pPr algn="ctr"/>
          <a:r>
            <a:rPr lang="pt-BR" sz="900" i="0" baseline="0">
              <a:latin typeface="Century Gothic" panose="020B0502020202020204" pitchFamily="34" charset="0"/>
            </a:rPr>
            <a:t>Eng. Civil CREA MG 238.339/D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772560</xdr:colOff>
      <xdr:row>0</xdr:row>
      <xdr:rowOff>0</xdr:rowOff>
    </xdr:from>
    <xdr:to>
      <xdr:col>7</xdr:col>
      <xdr:colOff>427172</xdr:colOff>
      <xdr:row>1</xdr:row>
      <xdr:rowOff>1480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2062080" y="0"/>
          <a:ext cx="85521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 anchor="ctr"/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rPr>
            <a:t>PREFEITURA MUNICIPAL DE PONTE NOVA</a:t>
          </a:r>
          <a:endParaRPr lang="pt-BR" sz="16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rPr>
            <a:t>ESTADO DE MINAS GERAIS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 editAs="oneCell">
    <xdr:from>
      <xdr:col>1</xdr:col>
      <xdr:colOff>613834</xdr:colOff>
      <xdr:row>0</xdr:row>
      <xdr:rowOff>63501</xdr:rowOff>
    </xdr:from>
    <xdr:to>
      <xdr:col>2</xdr:col>
      <xdr:colOff>1470879</xdr:colOff>
      <xdr:row>0</xdr:row>
      <xdr:rowOff>603501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63501"/>
          <a:ext cx="2306962" cy="54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772560</xdr:colOff>
      <xdr:row>0</xdr:row>
      <xdr:rowOff>0</xdr:rowOff>
    </xdr:from>
    <xdr:to>
      <xdr:col>8</xdr:col>
      <xdr:colOff>679055</xdr:colOff>
      <xdr:row>2</xdr:row>
      <xdr:rowOff>22647</xdr:rowOff>
    </xdr:to>
    <xdr:sp macro="" textlink="">
      <xdr:nvSpPr>
        <xdr:cNvPr id="11" name="CustomShape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2505960" y="0"/>
          <a:ext cx="90255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 anchor="ctr"/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rPr>
            <a:t>PREFEITURA MUNICIPAL DE PONTE NOVA</a:t>
          </a:r>
          <a:endParaRPr lang="pt-BR" sz="16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rPr>
            <a:t>ESTADO DE MINAS GERAIS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>
    <xdr:from>
      <xdr:col>3</xdr:col>
      <xdr:colOff>2084917</xdr:colOff>
      <xdr:row>73</xdr:row>
      <xdr:rowOff>128063</xdr:rowOff>
    </xdr:from>
    <xdr:to>
      <xdr:col>3</xdr:col>
      <xdr:colOff>4455584</xdr:colOff>
      <xdr:row>79</xdr:row>
      <xdr:rowOff>16941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392084" y="23612480"/>
          <a:ext cx="2370667" cy="1031878"/>
        </a:xfrm>
        <a:prstGeom prst="rect">
          <a:avLst/>
        </a:prstGeom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endParaRPr lang="pt-BR" sz="1100">
            <a:latin typeface="Century Gothic" panose="020B0502020202020204" pitchFamily="34" charset="0"/>
          </a:endParaRPr>
        </a:p>
        <a:p>
          <a:pPr algn="ctr"/>
          <a:endParaRPr lang="pt-BR" sz="1100">
            <a:latin typeface="Century Gothic" panose="020B0502020202020204" pitchFamily="34" charset="0"/>
          </a:endParaRPr>
        </a:p>
        <a:p>
          <a:pPr algn="ctr"/>
          <a:r>
            <a:rPr lang="pt-BR" sz="1100">
              <a:latin typeface="Century Gothic" panose="020B0502020202020204" pitchFamily="34" charset="0"/>
            </a:rPr>
            <a:t>_________________________________</a:t>
          </a:r>
          <a:br>
            <a:rPr lang="pt-BR" sz="1100">
              <a:latin typeface="Century Gothic" panose="020B0502020202020204" pitchFamily="34" charset="0"/>
            </a:rPr>
          </a:br>
          <a:r>
            <a:rPr lang="pt-BR" sz="1000">
              <a:latin typeface="Century Gothic" panose="020B0502020202020204" pitchFamily="34" charset="0"/>
            </a:rPr>
            <a:t>Libânia Brito de Oliveira Carmo</a:t>
          </a:r>
          <a:endParaRPr lang="pt-BR" sz="1000" baseline="0">
            <a:latin typeface="Century Gothic" panose="020B0502020202020204" pitchFamily="34" charset="0"/>
          </a:endParaRPr>
        </a:p>
        <a:p>
          <a:pPr algn="ctr"/>
          <a:r>
            <a:rPr lang="pt-BR" sz="900" i="0" baseline="0">
              <a:latin typeface="Century Gothic" panose="020B0502020202020204" pitchFamily="34" charset="0"/>
            </a:rPr>
            <a:t>Eng. Civil CREA MG 238.339/D</a:t>
          </a:r>
        </a:p>
      </xdr:txBody>
    </xdr:sp>
    <xdr:clientData/>
  </xdr:twoCellAnchor>
  <xdr:twoCellAnchor editAs="oneCell">
    <xdr:from>
      <xdr:col>1</xdr:col>
      <xdr:colOff>603254</xdr:colOff>
      <xdr:row>0</xdr:row>
      <xdr:rowOff>31750</xdr:rowOff>
    </xdr:from>
    <xdr:to>
      <xdr:col>3</xdr:col>
      <xdr:colOff>1005217</xdr:colOff>
      <xdr:row>1</xdr:row>
      <xdr:rowOff>42583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5421" y="31750"/>
          <a:ext cx="2306963" cy="54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1703917</xdr:colOff>
      <xdr:row>0</xdr:row>
      <xdr:rowOff>0</xdr:rowOff>
    </xdr:from>
    <xdr:to>
      <xdr:col>5</xdr:col>
      <xdr:colOff>991547</xdr:colOff>
      <xdr:row>2</xdr:row>
      <xdr:rowOff>31750</xdr:rowOff>
    </xdr:to>
    <xdr:sp macro="" textlink="">
      <xdr:nvSpPr>
        <xdr:cNvPr id="15" name="CustomShape 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2063750" y="0"/>
          <a:ext cx="4992047" cy="550333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 anchor="ctr"/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rPr>
            <a:t>PREFEITURA MUNICIPAL DE PONTE NOVA</a:t>
          </a:r>
          <a:endParaRPr lang="pt-BR" sz="16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2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rPr>
            <a:t>ESTADO DE MINAS GERAIS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31749</xdr:rowOff>
    </xdr:from>
    <xdr:to>
      <xdr:col>1</xdr:col>
      <xdr:colOff>1580987</xdr:colOff>
      <xdr:row>0</xdr:row>
      <xdr:rowOff>463749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31749"/>
          <a:ext cx="1845569" cy="432000"/>
        </a:xfrm>
        <a:prstGeom prst="rect">
          <a:avLst/>
        </a:prstGeom>
      </xdr:spPr>
    </xdr:pic>
    <xdr:clientData/>
  </xdr:twoCellAnchor>
  <xdr:twoCellAnchor>
    <xdr:from>
      <xdr:col>2</xdr:col>
      <xdr:colOff>211667</xdr:colOff>
      <xdr:row>25</xdr:row>
      <xdr:rowOff>10584</xdr:rowOff>
    </xdr:from>
    <xdr:to>
      <xdr:col>4</xdr:col>
      <xdr:colOff>370417</xdr:colOff>
      <xdr:row>28</xdr:row>
      <xdr:rowOff>47629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C1C17F0-E201-4C7E-ADBC-6A7A15B0B361}"/>
            </a:ext>
          </a:extLst>
        </xdr:cNvPr>
        <xdr:cNvSpPr txBox="1"/>
      </xdr:nvSpPr>
      <xdr:spPr>
        <a:xfrm>
          <a:off x="2719917" y="4476751"/>
          <a:ext cx="2529417" cy="894295"/>
        </a:xfrm>
        <a:prstGeom prst="rect">
          <a:avLst/>
        </a:prstGeom>
        <a:ln w="9525"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ctr"/>
          <a:endParaRPr lang="pt-BR" sz="1100">
            <a:latin typeface="Century Gothic" panose="020B0502020202020204" pitchFamily="34" charset="0"/>
          </a:endParaRPr>
        </a:p>
        <a:p>
          <a:pPr algn="ctr"/>
          <a:endParaRPr lang="pt-BR" sz="1100">
            <a:latin typeface="Century Gothic" panose="020B0502020202020204" pitchFamily="34" charset="0"/>
          </a:endParaRPr>
        </a:p>
        <a:p>
          <a:pPr algn="ctr"/>
          <a:r>
            <a:rPr lang="pt-BR" sz="1100">
              <a:latin typeface="Century Gothic" panose="020B0502020202020204" pitchFamily="34" charset="0"/>
            </a:rPr>
            <a:t>_________________________________</a:t>
          </a:r>
          <a:br>
            <a:rPr lang="pt-BR" sz="1100">
              <a:latin typeface="Century Gothic" panose="020B0502020202020204" pitchFamily="34" charset="0"/>
            </a:rPr>
          </a:br>
          <a:r>
            <a:rPr lang="pt-BR" sz="1000">
              <a:latin typeface="Century Gothic" panose="020B0502020202020204" pitchFamily="34" charset="0"/>
            </a:rPr>
            <a:t>Libânia Brito de Oliveira Carmo</a:t>
          </a:r>
          <a:endParaRPr lang="pt-BR" sz="1000" baseline="0">
            <a:latin typeface="Century Gothic" panose="020B0502020202020204" pitchFamily="34" charset="0"/>
          </a:endParaRPr>
        </a:p>
        <a:p>
          <a:pPr algn="ctr"/>
          <a:r>
            <a:rPr lang="pt-BR" sz="900" i="0" baseline="0">
              <a:latin typeface="Century Gothic" panose="020B0502020202020204" pitchFamily="34" charset="0"/>
            </a:rPr>
            <a:t>Eng. Civil CREA MG 238.339/D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0</xdr:row>
      <xdr:rowOff>47520</xdr:rowOff>
    </xdr:from>
    <xdr:to>
      <xdr:col>2</xdr:col>
      <xdr:colOff>2313000</xdr:colOff>
      <xdr:row>0</xdr:row>
      <xdr:rowOff>569880</xdr:rowOff>
    </xdr:to>
    <xdr:pic>
      <xdr:nvPicPr>
        <xdr:cNvPr id="21" name="Imagem 3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/>
      </xdr:nvPicPr>
      <xdr:blipFill>
        <a:blip xmlns:r="http://schemas.openxmlformats.org/officeDocument/2006/relationships" r:embed="rId1"/>
        <a:srcRect b="31733"/>
        <a:stretch/>
      </xdr:blipFill>
      <xdr:spPr>
        <a:xfrm>
          <a:off x="1131480" y="47520"/>
          <a:ext cx="2227320" cy="522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661320</xdr:colOff>
      <xdr:row>291</xdr:row>
      <xdr:rowOff>11206</xdr:rowOff>
    </xdr:from>
    <xdr:to>
      <xdr:col>10</xdr:col>
      <xdr:colOff>766898</xdr:colOff>
      <xdr:row>294</xdr:row>
      <xdr:rowOff>328479</xdr:rowOff>
    </xdr:to>
    <xdr:sp macro="" textlink="">
      <xdr:nvSpPr>
        <xdr:cNvPr id="26" name="CustomShape 1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/>
      </xdr:nvSpPr>
      <xdr:spPr>
        <a:xfrm>
          <a:off x="9547585" y="123612088"/>
          <a:ext cx="3030313" cy="888773"/>
        </a:xfrm>
        <a:prstGeom prst="rect">
          <a:avLst/>
        </a:prstGeom>
        <a:solidFill>
          <a:sysClr val="window" lastClr="FFFFFF"/>
        </a:solidFill>
        <a:ln w="1908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54000" tIns="45000" rIns="54000" bIns="45000"/>
        <a:lstStyle/>
        <a:p>
          <a:r>
            <a:rPr lang="pt-BR" sz="1000" b="1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Importa a presente medição em R$: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r>
            <a: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rPr>
            <a:t>Oitenta e cinco mil, setecentos e trinta e três reais e cinquenta e sete centavos</a:t>
          </a:r>
          <a:endParaRPr lang="pt-BR" sz="10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  <xdr:twoCellAnchor>
    <xdr:from>
      <xdr:col>1</xdr:col>
      <xdr:colOff>33617</xdr:colOff>
      <xdr:row>291</xdr:row>
      <xdr:rowOff>0</xdr:rowOff>
    </xdr:from>
    <xdr:to>
      <xdr:col>8</xdr:col>
      <xdr:colOff>56029</xdr:colOff>
      <xdr:row>295</xdr:row>
      <xdr:rowOff>25760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638735" y="60500559"/>
          <a:ext cx="8975912" cy="1011877"/>
          <a:chOff x="605118" y="86487282"/>
          <a:chExt cx="8975912" cy="888612"/>
        </a:xfrm>
      </xdr:grpSpPr>
      <xdr:sp macro="" textlink="">
        <xdr:nvSpPr>
          <xdr:cNvPr id="10" name="CustomShape 1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7358559" y="86488362"/>
            <a:ext cx="2222471" cy="885370"/>
          </a:xfrm>
          <a:prstGeom prst="rect">
            <a:avLst/>
          </a:prstGeom>
          <a:noFill/>
          <a:ln w="19080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/>
        </xdr:style>
        <xdr:txBody>
          <a:bodyPr lIns="54000" tIns="45000" rIns="54000" bIns="45000"/>
          <a:lstStyle/>
          <a:p>
            <a:r>
              <a:rPr lang="pt-BR" sz="1000" b="1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Eng. Responsável: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r>
              <a:rPr lang="pt-BR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_______________________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/>
            <a:r>
              <a:rPr lang="pt-BR" sz="1100" b="0">
                <a:effectLst/>
                <a:latin typeface="Century Gothic" panose="020B0502020202020204" pitchFamily="34" charset="0"/>
                <a:ea typeface="+mn-ea"/>
                <a:cs typeface="+mn-cs"/>
              </a:rPr>
              <a:t>Lúcio Flávio Romagnoli</a:t>
            </a:r>
            <a:endParaRPr lang="pt-BR" sz="1000">
              <a:effectLst/>
              <a:latin typeface="Century Gothic" panose="020B0502020202020204" pitchFamily="34" charset="0"/>
            </a:endParaRPr>
          </a:p>
          <a:p>
            <a:pPr algn="ctr"/>
            <a:r>
              <a:rPr lang="pt-BR" sz="1100" b="0">
                <a:effectLst/>
                <a:latin typeface="Century Gothic" panose="020B0502020202020204" pitchFamily="34" charset="0"/>
                <a:ea typeface="+mn-ea"/>
                <a:cs typeface="+mn-cs"/>
              </a:rPr>
              <a:t>Eng Civil - CREA 45,323/D</a:t>
            </a:r>
            <a:endParaRPr lang="pt-BR" sz="1000">
              <a:effectLst/>
              <a:latin typeface="Century Gothic" panose="020B0502020202020204" pitchFamily="34" charset="0"/>
            </a:endParaRPr>
          </a:p>
        </xdr:txBody>
      </xdr:sp>
      <xdr:sp macro="" textlink="">
        <xdr:nvSpPr>
          <xdr:cNvPr id="11" name="CustomShape 1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/>
        </xdr:nvSpPr>
        <xdr:spPr>
          <a:xfrm>
            <a:off x="5421319" y="86487284"/>
            <a:ext cx="1716830" cy="888610"/>
          </a:xfrm>
          <a:prstGeom prst="rect">
            <a:avLst/>
          </a:prstGeom>
          <a:noFill/>
          <a:ln w="19080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/>
        </xdr:style>
        <xdr:txBody>
          <a:bodyPr lIns="54000" tIns="45000" rIns="54000" bIns="45000"/>
          <a:lstStyle/>
          <a:p>
            <a:r>
              <a:rPr lang="pt-BR" sz="1000" b="1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Contratada: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Century Gothic"/>
            </a:endParaRPr>
          </a:p>
          <a:p>
            <a:pPr algn="ctr">
              <a:lnSpc>
                <a:spcPct val="100000"/>
              </a:lnSpc>
            </a:pPr>
            <a:r>
              <a:rPr lang="pt-BR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Construtora Lafer Ltda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</xdr:txBody>
      </xdr:sp>
      <xdr:sp macro="" textlink="">
        <xdr:nvSpPr>
          <xdr:cNvPr id="12" name="CustomShape 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SpPr/>
        </xdr:nvSpPr>
        <xdr:spPr>
          <a:xfrm>
            <a:off x="2847900" y="86487282"/>
            <a:ext cx="2452483" cy="888610"/>
          </a:xfrm>
          <a:prstGeom prst="rect">
            <a:avLst/>
          </a:prstGeom>
          <a:noFill/>
          <a:ln w="19080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/>
        </xdr:style>
        <xdr:txBody>
          <a:bodyPr lIns="54000" tIns="45000" rIns="54000" bIns="45000"/>
          <a:lstStyle/>
          <a:p>
            <a:r>
              <a:rPr lang="pt-BR" sz="1000" b="1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Fiscalização/Prefeitura: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r>
              <a:rPr lang="pt-BR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_______________________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r>
              <a:rPr lang="pt-BR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Danieli Yumi R. Oda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r>
              <a:rPr lang="pt-BR" sz="100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Eng Civil - CREA 177666/D</a:t>
            </a:r>
            <a:endParaRPr lang="pt-BR" sz="100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</xdr:txBody>
      </xdr:sp>
      <xdr:sp macro="" textlink="">
        <xdr:nvSpPr>
          <xdr:cNvPr id="13" name="CustomShape 1">
            <a:extLst>
              <a:ext uri="{FF2B5EF4-FFF2-40B4-BE49-F238E27FC236}">
                <a16:creationId xmlns:a16="http://schemas.microsoft.com/office/drawing/2014/main" id="{00000000-0008-0000-0800-00000D000000}"/>
              </a:ext>
            </a:extLst>
          </xdr:cNvPr>
          <xdr:cNvSpPr/>
        </xdr:nvSpPr>
        <xdr:spPr>
          <a:xfrm>
            <a:off x="605118" y="86487283"/>
            <a:ext cx="2073089" cy="888610"/>
          </a:xfrm>
          <a:prstGeom prst="rect">
            <a:avLst/>
          </a:prstGeom>
          <a:noFill/>
          <a:ln w="19080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/>
        </xdr:style>
        <xdr:txBody>
          <a:bodyPr lIns="54000" tIns="45000" rIns="54000" bIns="45000"/>
          <a:lstStyle/>
          <a:p>
            <a:r>
              <a:rPr lang="pt-BR" sz="1050" b="1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Contratante:</a:t>
            </a:r>
            <a:endParaRPr lang="pt-BR" sz="105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endParaRPr lang="pt-BR" sz="105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r>
              <a:rPr lang="pt-BR" sz="105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Prefeitura Municipal de</a:t>
            </a:r>
            <a:endParaRPr lang="pt-BR" sz="105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  <a:p>
            <a:pPr algn="ctr">
              <a:lnSpc>
                <a:spcPct val="100000"/>
              </a:lnSpc>
            </a:pPr>
            <a:r>
              <a:rPr lang="pt-BR" sz="1050" b="0" strike="noStrike" spc="-1">
                <a:solidFill>
                  <a:srgbClr val="000000"/>
                </a:solidFill>
                <a:uFill>
                  <a:solidFill>
                    <a:srgbClr val="FFFFFF"/>
                  </a:solidFill>
                </a:uFill>
                <a:latin typeface="Century Gothic"/>
              </a:rPr>
              <a:t>Ponte Nova- MG</a:t>
            </a:r>
            <a:endParaRPr lang="pt-BR" sz="1050" b="0" strike="noStrike" spc="-1">
              <a:solidFill>
                <a:srgbClr val="000000"/>
              </a:solidFill>
              <a:uFill>
                <a:solidFill>
                  <a:srgbClr val="FFFFFF"/>
                </a:solidFill>
              </a:uFill>
              <a:latin typeface="Times New Roman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MPN/Desktop/Danieli%20Oda/2017-2020/UBS%20S&#195;O%20GERALDO/m13586862/AppData/Local/Microsoft/Windows/Temporary%20Internet%20Files/Content.Outlook/P2F1WU1X/RENATO%20MARIN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ato marinho"/>
      <sheetName val="Memória"/>
      <sheetName val="CRONOGRAMA FIS FINANC I (3)"/>
    </sheetNames>
    <sheetDataSet>
      <sheetData sheetId="0">
        <row r="39">
          <cell r="H39">
            <v>176056.69328663999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MK60"/>
  <sheetViews>
    <sheetView showGridLines="0" showZeros="0" view="pageBreakPreview" topLeftCell="A24" zoomScale="85" zoomScaleNormal="100" zoomScalePageLayoutView="85" workbookViewId="0">
      <selection activeCell="A43" sqref="A43"/>
    </sheetView>
  </sheetViews>
  <sheetFormatPr defaultRowHeight="15" x14ac:dyDescent="0.25"/>
  <cols>
    <col min="1" max="1" width="5.140625" style="1" customWidth="1"/>
    <col min="2" max="2" width="16" style="1" customWidth="1"/>
    <col min="3" max="3" width="80.7109375" style="1" customWidth="1"/>
    <col min="4" max="4" width="18.7109375" style="2" customWidth="1"/>
    <col min="5" max="5" width="15.140625" style="3" customWidth="1"/>
    <col min="6" max="6" width="14.28515625" style="4" customWidth="1"/>
    <col min="7" max="7" width="12.28515625" style="1" customWidth="1"/>
    <col min="8" max="8" width="14.140625" style="1" customWidth="1"/>
    <col min="9" max="9" width="9.140625" style="1" customWidth="1"/>
    <col min="10" max="10" width="10.28515625" style="1" customWidth="1"/>
    <col min="11" max="11" width="12.5703125" style="1" customWidth="1"/>
    <col min="12" max="12" width="18.42578125" style="1" customWidth="1"/>
    <col min="13" max="15" width="9.140625" style="1" customWidth="1"/>
    <col min="16" max="16" width="18.42578125" style="1" customWidth="1"/>
    <col min="17" max="17" width="14.28515625" style="3" customWidth="1"/>
    <col min="18" max="18" width="9.140625" style="3" customWidth="1"/>
    <col min="19" max="1025" width="9.140625" style="1" customWidth="1"/>
  </cols>
  <sheetData>
    <row r="1" spans="1:19" ht="60.75" customHeight="1" x14ac:dyDescent="0.25">
      <c r="A1" s="403"/>
      <c r="B1" s="403"/>
      <c r="C1" s="404"/>
      <c r="D1" s="404"/>
      <c r="E1" s="404"/>
      <c r="F1" s="404"/>
      <c r="G1" s="404"/>
      <c r="H1" s="404"/>
    </row>
    <row r="2" spans="1:19" x14ac:dyDescent="0.25">
      <c r="A2" s="405" t="s">
        <v>0</v>
      </c>
      <c r="B2" s="405"/>
      <c r="C2" s="405"/>
      <c r="D2" s="405"/>
      <c r="E2" s="405"/>
      <c r="F2" s="405"/>
      <c r="G2" s="405"/>
      <c r="H2" s="405"/>
    </row>
    <row r="3" spans="1:19" ht="6.75" customHeight="1" x14ac:dyDescent="0.3">
      <c r="A3" s="406"/>
      <c r="B3" s="406"/>
      <c r="C3" s="406"/>
      <c r="D3" s="406"/>
      <c r="E3" s="406"/>
      <c r="F3" s="406"/>
      <c r="G3" s="406"/>
      <c r="H3" s="406"/>
    </row>
    <row r="4" spans="1:19" ht="20.100000000000001" customHeight="1" x14ac:dyDescent="0.25">
      <c r="A4" s="407" t="s">
        <v>1</v>
      </c>
      <c r="B4" s="407"/>
      <c r="C4" s="407"/>
      <c r="D4" s="407"/>
      <c r="E4" s="407"/>
      <c r="F4" s="407"/>
      <c r="G4" s="407"/>
      <c r="H4" s="407"/>
      <c r="Q4" s="3" t="s">
        <v>2</v>
      </c>
      <c r="R4" s="3" t="s">
        <v>3</v>
      </c>
      <c r="S4" s="3" t="s">
        <v>4</v>
      </c>
    </row>
    <row r="5" spans="1:19" ht="3.75" customHeight="1" x14ac:dyDescent="0.25">
      <c r="A5" s="5"/>
      <c r="B5" s="5"/>
      <c r="C5" s="5"/>
      <c r="D5" s="5"/>
      <c r="E5" s="5"/>
      <c r="F5" s="6"/>
      <c r="G5" s="5"/>
      <c r="H5" s="5"/>
    </row>
    <row r="6" spans="1:19" ht="20.100000000000001" customHeight="1" x14ac:dyDescent="0.25">
      <c r="A6" s="399" t="s">
        <v>5</v>
      </c>
      <c r="B6" s="399"/>
      <c r="C6" s="399"/>
      <c r="D6" s="399"/>
      <c r="E6" s="399"/>
      <c r="F6" s="400" t="s">
        <v>6</v>
      </c>
      <c r="G6" s="400"/>
      <c r="H6" s="400"/>
      <c r="L6" s="401" t="s">
        <v>7</v>
      </c>
      <c r="M6" s="401"/>
      <c r="N6" s="401"/>
      <c r="P6" s="1" t="s">
        <v>8</v>
      </c>
    </row>
    <row r="7" spans="1:19" ht="20.100000000000001" customHeight="1" x14ac:dyDescent="0.25">
      <c r="A7" s="394" t="s">
        <v>9</v>
      </c>
      <c r="B7" s="394"/>
      <c r="C7" s="394"/>
      <c r="D7" s="394"/>
      <c r="E7" s="394"/>
      <c r="F7" s="402" t="s">
        <v>10</v>
      </c>
      <c r="G7" s="402"/>
      <c r="H7" s="402"/>
      <c r="L7" s="7" t="s">
        <v>11</v>
      </c>
      <c r="M7" s="8">
        <f>80+250+170+1350+400</f>
        <v>2250</v>
      </c>
      <c r="N7" s="9" t="s">
        <v>12</v>
      </c>
      <c r="P7" s="1" t="s">
        <v>13</v>
      </c>
      <c r="Q7" s="3">
        <f>300+160+2696.5+728.3</f>
        <v>3884.8</v>
      </c>
      <c r="R7" s="3">
        <v>0.6</v>
      </c>
      <c r="S7" s="1">
        <f>Q7*R7</f>
        <v>2330.88</v>
      </c>
    </row>
    <row r="8" spans="1:19" ht="20.100000000000001" customHeight="1" x14ac:dyDescent="0.25">
      <c r="A8" s="394" t="s">
        <v>14</v>
      </c>
      <c r="B8" s="394"/>
      <c r="C8" s="394"/>
      <c r="D8" s="394"/>
      <c r="E8" s="395" t="s">
        <v>15</v>
      </c>
      <c r="F8" s="395"/>
      <c r="G8" s="395"/>
      <c r="H8" s="395"/>
      <c r="L8" s="7" t="s">
        <v>16</v>
      </c>
      <c r="M8" s="8">
        <f>(5+4+7+7+5)/5</f>
        <v>5.6</v>
      </c>
      <c r="N8" s="9" t="s">
        <v>12</v>
      </c>
    </row>
    <row r="9" spans="1:19" ht="20.100000000000001" customHeight="1" x14ac:dyDescent="0.25">
      <c r="A9" s="394" t="s">
        <v>17</v>
      </c>
      <c r="B9" s="394"/>
      <c r="C9" s="394"/>
      <c r="D9" s="394"/>
      <c r="E9" s="396" t="s">
        <v>18</v>
      </c>
      <c r="F9" s="397" t="s">
        <v>19</v>
      </c>
      <c r="G9" s="10" t="s">
        <v>20</v>
      </c>
      <c r="H9" s="11" t="s">
        <v>21</v>
      </c>
      <c r="L9" s="7" t="s">
        <v>22</v>
      </c>
      <c r="M9" s="8">
        <v>1</v>
      </c>
      <c r="N9" s="9"/>
      <c r="P9" s="1" t="s">
        <v>23</v>
      </c>
      <c r="Q9" s="3">
        <v>0.05</v>
      </c>
      <c r="R9" s="3" t="s">
        <v>24</v>
      </c>
    </row>
    <row r="10" spans="1:19" ht="20.100000000000001" customHeight="1" x14ac:dyDescent="0.25">
      <c r="A10" s="398" t="s">
        <v>25</v>
      </c>
      <c r="B10" s="398"/>
      <c r="C10" s="398"/>
      <c r="D10" s="398"/>
      <c r="E10" s="396"/>
      <c r="F10" s="397"/>
      <c r="G10" s="12" t="s">
        <v>26</v>
      </c>
      <c r="H10" s="13">
        <v>0.25476130000000002</v>
      </c>
      <c r="L10" s="14" t="s">
        <v>27</v>
      </c>
      <c r="M10" s="15">
        <v>1</v>
      </c>
      <c r="N10" s="16"/>
    </row>
    <row r="11" spans="1:19" ht="3.75" customHeight="1" x14ac:dyDescent="0.25">
      <c r="A11" s="392"/>
      <c r="B11" s="392"/>
      <c r="C11" s="392"/>
      <c r="D11" s="392"/>
      <c r="E11" s="392"/>
      <c r="F11" s="392"/>
      <c r="G11" s="392"/>
      <c r="H11" s="392"/>
    </row>
    <row r="12" spans="1:19" ht="42.75" x14ac:dyDescent="0.25">
      <c r="A12" s="17" t="s">
        <v>28</v>
      </c>
      <c r="B12" s="18" t="s">
        <v>29</v>
      </c>
      <c r="C12" s="18" t="s">
        <v>30</v>
      </c>
      <c r="D12" s="18" t="s">
        <v>31</v>
      </c>
      <c r="E12" s="19" t="s">
        <v>32</v>
      </c>
      <c r="F12" s="20" t="s">
        <v>33</v>
      </c>
      <c r="G12" s="21" t="s">
        <v>34</v>
      </c>
      <c r="H12" s="22" t="s">
        <v>35</v>
      </c>
    </row>
    <row r="13" spans="1:19" ht="18" customHeight="1" x14ac:dyDescent="0.3">
      <c r="A13" s="23">
        <v>1</v>
      </c>
      <c r="B13" s="24"/>
      <c r="C13" s="25" t="s">
        <v>36</v>
      </c>
      <c r="D13" s="26"/>
      <c r="E13" s="27"/>
      <c r="F13" s="28"/>
      <c r="G13" s="28"/>
      <c r="H13" s="29"/>
      <c r="M13" s="1">
        <f>M7*M8-S7</f>
        <v>10269.119999999999</v>
      </c>
    </row>
    <row r="14" spans="1:19" ht="148.5" x14ac:dyDescent="0.25">
      <c r="A14" s="30" t="s">
        <v>37</v>
      </c>
      <c r="B14" s="31" t="s">
        <v>38</v>
      </c>
      <c r="C14" s="32" t="s">
        <v>39</v>
      </c>
      <c r="D14" s="33" t="s">
        <v>40</v>
      </c>
      <c r="E14" s="34">
        <v>1</v>
      </c>
      <c r="F14" s="35">
        <v>764.76900000000001</v>
      </c>
      <c r="G14" s="35">
        <f t="shared" ref="G14:G44" si="0">F14*(1+$H$10)</f>
        <v>959.6025446397</v>
      </c>
      <c r="H14" s="36">
        <f>E14*G14</f>
        <v>959.6025446397</v>
      </c>
    </row>
    <row r="15" spans="1:19" ht="18" customHeight="1" x14ac:dyDescent="0.25">
      <c r="A15" s="37"/>
      <c r="B15" s="38"/>
      <c r="C15" s="39"/>
      <c r="D15" s="38"/>
      <c r="E15" s="34"/>
      <c r="F15" s="40"/>
      <c r="G15" s="40">
        <f t="shared" si="0"/>
        <v>0</v>
      </c>
      <c r="H15" s="41">
        <f>SUM(H14:H14)</f>
        <v>959.6025446397</v>
      </c>
    </row>
    <row r="16" spans="1:19" ht="18" customHeight="1" x14ac:dyDescent="0.25">
      <c r="A16" s="37">
        <v>2</v>
      </c>
      <c r="B16" s="42"/>
      <c r="C16" s="43" t="s">
        <v>41</v>
      </c>
      <c r="D16" s="38"/>
      <c r="E16" s="34"/>
      <c r="F16" s="40"/>
      <c r="G16" s="40">
        <f t="shared" si="0"/>
        <v>0</v>
      </c>
      <c r="H16" s="44">
        <f t="shared" ref="H16:H21" si="1">E16*G16</f>
        <v>0</v>
      </c>
    </row>
    <row r="17" spans="1:10" ht="23.25" customHeight="1" x14ac:dyDescent="0.25">
      <c r="A17" s="45" t="s">
        <v>42</v>
      </c>
      <c r="B17" s="42" t="s">
        <v>43</v>
      </c>
      <c r="C17" s="46" t="s">
        <v>44</v>
      </c>
      <c r="D17" s="47" t="s">
        <v>45</v>
      </c>
      <c r="E17" s="34">
        <f>(E34*0.8*1+E35*1.5*1)</f>
        <v>0</v>
      </c>
      <c r="F17" s="40">
        <v>6.01</v>
      </c>
      <c r="G17" s="40">
        <f t="shared" si="0"/>
        <v>7.5411154129999991</v>
      </c>
      <c r="H17" s="44">
        <f t="shared" si="1"/>
        <v>0</v>
      </c>
    </row>
    <row r="18" spans="1:10" ht="23.25" customHeight="1" x14ac:dyDescent="0.25">
      <c r="A18" s="45" t="s">
        <v>46</v>
      </c>
      <c r="B18" s="42" t="s">
        <v>47</v>
      </c>
      <c r="C18" s="48" t="s">
        <v>48</v>
      </c>
      <c r="D18" s="47" t="s">
        <v>45</v>
      </c>
      <c r="E18" s="34">
        <f>E35*1*0.95</f>
        <v>0</v>
      </c>
      <c r="F18" s="40">
        <v>25.26</v>
      </c>
      <c r="G18" s="40">
        <f t="shared" si="0"/>
        <v>31.695270438000001</v>
      </c>
      <c r="H18" s="44">
        <f t="shared" si="1"/>
        <v>0</v>
      </c>
    </row>
    <row r="19" spans="1:10" ht="33" x14ac:dyDescent="0.25">
      <c r="A19" s="45" t="s">
        <v>49</v>
      </c>
      <c r="B19" s="42" t="s">
        <v>50</v>
      </c>
      <c r="C19" s="48" t="s">
        <v>51</v>
      </c>
      <c r="D19" s="47" t="s">
        <v>52</v>
      </c>
      <c r="E19" s="34">
        <f>(E35*0.8+E34*0.6)</f>
        <v>0</v>
      </c>
      <c r="F19" s="40">
        <v>3.65</v>
      </c>
      <c r="G19" s="40">
        <f t="shared" si="0"/>
        <v>4.5798787449999994</v>
      </c>
      <c r="H19" s="44">
        <f t="shared" si="1"/>
        <v>0</v>
      </c>
    </row>
    <row r="20" spans="1:10" ht="33" x14ac:dyDescent="0.25">
      <c r="A20" s="45" t="s">
        <v>53</v>
      </c>
      <c r="B20" s="42" t="s">
        <v>54</v>
      </c>
      <c r="C20" s="48" t="s">
        <v>55</v>
      </c>
      <c r="D20" s="47" t="s">
        <v>45</v>
      </c>
      <c r="E20" s="34">
        <f>E34*0.6*0.05+E35*0.8*0.05</f>
        <v>0</v>
      </c>
      <c r="F20" s="40">
        <v>257.32</v>
      </c>
      <c r="G20" s="40">
        <f t="shared" si="0"/>
        <v>322.875177716</v>
      </c>
      <c r="H20" s="44">
        <f t="shared" si="1"/>
        <v>0</v>
      </c>
    </row>
    <row r="21" spans="1:10" ht="66" x14ac:dyDescent="0.25">
      <c r="A21" s="45" t="s">
        <v>56</v>
      </c>
      <c r="B21" s="42" t="s">
        <v>57</v>
      </c>
      <c r="C21" s="48" t="s">
        <v>58</v>
      </c>
      <c r="D21" s="47" t="s">
        <v>45</v>
      </c>
      <c r="E21" s="49"/>
      <c r="F21" s="50">
        <v>10.98</v>
      </c>
      <c r="G21" s="35">
        <f t="shared" si="0"/>
        <v>13.777279074000001</v>
      </c>
      <c r="H21" s="36">
        <f t="shared" si="1"/>
        <v>0</v>
      </c>
    </row>
    <row r="22" spans="1:10" ht="18" customHeight="1" x14ac:dyDescent="0.25">
      <c r="A22" s="51"/>
      <c r="C22" s="39" t="s">
        <v>59</v>
      </c>
      <c r="D22" s="38"/>
      <c r="E22" s="49"/>
      <c r="F22" s="35"/>
      <c r="G22" s="35">
        <f t="shared" si="0"/>
        <v>0</v>
      </c>
      <c r="H22" s="41">
        <f>SUM(H16:H21)</f>
        <v>0</v>
      </c>
    </row>
    <row r="23" spans="1:10" ht="18" customHeight="1" x14ac:dyDescent="0.25">
      <c r="A23" s="37">
        <v>3</v>
      </c>
      <c r="B23" s="38"/>
      <c r="C23" s="52" t="s">
        <v>60</v>
      </c>
      <c r="D23" s="38"/>
      <c r="E23" s="34"/>
      <c r="F23" s="40"/>
      <c r="G23" s="40">
        <f t="shared" si="0"/>
        <v>0</v>
      </c>
      <c r="H23" s="44">
        <f t="shared" ref="H23:H30" si="2">E23*G23</f>
        <v>0</v>
      </c>
    </row>
    <row r="24" spans="1:10" ht="67.5" customHeight="1" x14ac:dyDescent="0.25">
      <c r="A24" s="45" t="s">
        <v>61</v>
      </c>
      <c r="B24" s="42" t="s">
        <v>62</v>
      </c>
      <c r="C24" s="53" t="s">
        <v>63</v>
      </c>
      <c r="D24" s="38" t="s">
        <v>52</v>
      </c>
      <c r="E24" s="34">
        <v>12690</v>
      </c>
      <c r="F24" s="40">
        <v>0.9</v>
      </c>
      <c r="G24" s="40">
        <f t="shared" si="0"/>
        <v>1.1292851699999999</v>
      </c>
      <c r="H24" s="44">
        <f t="shared" si="2"/>
        <v>14330.6288073</v>
      </c>
    </row>
    <row r="25" spans="1:10" ht="23.25" customHeight="1" x14ac:dyDescent="0.25">
      <c r="A25" s="45" t="s">
        <v>64</v>
      </c>
      <c r="B25" s="54" t="s">
        <v>65</v>
      </c>
      <c r="C25" s="55" t="s">
        <v>66</v>
      </c>
      <c r="D25" s="56" t="s">
        <v>67</v>
      </c>
      <c r="E25" s="34">
        <f>0.2328*E28*60</f>
        <v>8862.6959999999999</v>
      </c>
      <c r="F25" s="40">
        <v>0.52</v>
      </c>
      <c r="G25" s="40">
        <f t="shared" si="0"/>
        <v>0.65247587600000001</v>
      </c>
      <c r="H25" s="44">
        <f t="shared" si="2"/>
        <v>5782.6953363216962</v>
      </c>
    </row>
    <row r="26" spans="1:10" ht="23.25" customHeight="1" x14ac:dyDescent="0.25">
      <c r="A26" s="45" t="s">
        <v>68</v>
      </c>
      <c r="B26" s="54" t="s">
        <v>65</v>
      </c>
      <c r="C26" s="55" t="s">
        <v>69</v>
      </c>
      <c r="D26" s="56" t="s">
        <v>67</v>
      </c>
      <c r="E26" s="34">
        <f>1.3224*E28*60</f>
        <v>50343.768000000004</v>
      </c>
      <c r="F26" s="40">
        <v>0.52</v>
      </c>
      <c r="G26" s="40">
        <f t="shared" si="0"/>
        <v>0.65247587600000001</v>
      </c>
      <c r="H26" s="44">
        <f t="shared" si="2"/>
        <v>32848.09412694077</v>
      </c>
    </row>
    <row r="27" spans="1:10" ht="23.25" customHeight="1" x14ac:dyDescent="0.25">
      <c r="A27" s="45" t="s">
        <v>70</v>
      </c>
      <c r="B27" s="54" t="s">
        <v>71</v>
      </c>
      <c r="C27" s="57" t="s">
        <v>72</v>
      </c>
      <c r="D27" s="56" t="s">
        <v>67</v>
      </c>
      <c r="E27" s="34">
        <f>E28*40</f>
        <v>25380</v>
      </c>
      <c r="F27" s="40">
        <v>0.63</v>
      </c>
      <c r="G27" s="40">
        <f t="shared" si="0"/>
        <v>0.79049961899999999</v>
      </c>
      <c r="H27" s="44">
        <f t="shared" si="2"/>
        <v>20062.880330219999</v>
      </c>
      <c r="J27" s="58"/>
    </row>
    <row r="28" spans="1:10" ht="82.5" x14ac:dyDescent="0.25">
      <c r="A28" s="45" t="s">
        <v>73</v>
      </c>
      <c r="B28" s="54" t="s">
        <v>74</v>
      </c>
      <c r="C28" s="53" t="s">
        <v>75</v>
      </c>
      <c r="D28" s="38" t="s">
        <v>45</v>
      </c>
      <c r="E28" s="34">
        <f>E24*0.05</f>
        <v>634.5</v>
      </c>
      <c r="F28" s="40">
        <v>448.87</v>
      </c>
      <c r="G28" s="40">
        <f t="shared" si="0"/>
        <v>563.22470473099997</v>
      </c>
      <c r="H28" s="44">
        <f t="shared" si="2"/>
        <v>357366.0751518195</v>
      </c>
    </row>
    <row r="29" spans="1:10" ht="33" x14ac:dyDescent="0.25">
      <c r="A29" s="45" t="s">
        <v>76</v>
      </c>
      <c r="B29" s="54" t="s">
        <v>77</v>
      </c>
      <c r="C29" s="59" t="s">
        <v>78</v>
      </c>
      <c r="D29" s="56" t="s">
        <v>79</v>
      </c>
      <c r="E29" s="34">
        <f>0.0005*E24*209</f>
        <v>1326.105</v>
      </c>
      <c r="F29" s="40">
        <v>0.34</v>
      </c>
      <c r="G29" s="40">
        <f t="shared" si="0"/>
        <v>0.426618842</v>
      </c>
      <c r="H29" s="44">
        <f t="shared" si="2"/>
        <v>565.74137947041004</v>
      </c>
    </row>
    <row r="30" spans="1:10" ht="33" x14ac:dyDescent="0.25">
      <c r="A30" s="45" t="s">
        <v>80</v>
      </c>
      <c r="B30" s="54" t="s">
        <v>77</v>
      </c>
      <c r="C30" s="59" t="s">
        <v>81</v>
      </c>
      <c r="D30" s="56" t="s">
        <v>79</v>
      </c>
      <c r="E30" s="34">
        <f>0.144*E28*(209-40)</f>
        <v>15441.191999999999</v>
      </c>
      <c r="F30" s="40">
        <v>0.34</v>
      </c>
      <c r="G30" s="40">
        <f t="shared" si="0"/>
        <v>0.426618842</v>
      </c>
      <c r="H30" s="44">
        <f t="shared" si="2"/>
        <v>6587.503450139664</v>
      </c>
    </row>
    <row r="31" spans="1:10" ht="18" customHeight="1" x14ac:dyDescent="0.25">
      <c r="A31" s="37"/>
      <c r="B31" s="38"/>
      <c r="C31" s="39" t="s">
        <v>82</v>
      </c>
      <c r="D31" s="38"/>
      <c r="E31" s="34"/>
      <c r="F31" s="40"/>
      <c r="G31" s="40">
        <f t="shared" si="0"/>
        <v>0</v>
      </c>
      <c r="H31" s="60">
        <f>SUM(H23:H30)</f>
        <v>437543.61858221202</v>
      </c>
    </row>
    <row r="32" spans="1:10" ht="18" customHeight="1" x14ac:dyDescent="0.25">
      <c r="A32" s="37">
        <v>4</v>
      </c>
      <c r="B32" s="38"/>
      <c r="C32" s="52" t="s">
        <v>83</v>
      </c>
      <c r="D32" s="38"/>
      <c r="E32" s="34"/>
      <c r="F32" s="40"/>
      <c r="G32" s="40">
        <f t="shared" si="0"/>
        <v>0</v>
      </c>
      <c r="H32" s="44">
        <f t="shared" ref="H32:H40" si="3">E32*G32</f>
        <v>0</v>
      </c>
    </row>
    <row r="33" spans="1:11" ht="18" customHeight="1" x14ac:dyDescent="0.25">
      <c r="A33" s="61" t="s">
        <v>84</v>
      </c>
      <c r="B33" s="62" t="s">
        <v>85</v>
      </c>
      <c r="C33" s="63" t="s">
        <v>86</v>
      </c>
      <c r="D33" s="64" t="s">
        <v>24</v>
      </c>
      <c r="E33" s="65">
        <f>Q7</f>
        <v>3884.8</v>
      </c>
      <c r="F33" s="66">
        <v>7.34</v>
      </c>
      <c r="G33" s="35">
        <f t="shared" si="0"/>
        <v>9.2099479419999994</v>
      </c>
      <c r="H33" s="36">
        <f t="shared" si="3"/>
        <v>35778.805765081597</v>
      </c>
    </row>
    <row r="34" spans="1:11" ht="33" hidden="1" x14ac:dyDescent="0.25">
      <c r="A34" s="61" t="s">
        <v>87</v>
      </c>
      <c r="B34" s="54" t="s">
        <v>88</v>
      </c>
      <c r="C34" s="67" t="s">
        <v>89</v>
      </c>
      <c r="D34" s="38" t="s">
        <v>24</v>
      </c>
      <c r="E34" s="34"/>
      <c r="F34" s="40">
        <v>52.14</v>
      </c>
      <c r="G34" s="40">
        <f t="shared" si="0"/>
        <v>65.423254181999994</v>
      </c>
      <c r="H34" s="44">
        <f t="shared" si="3"/>
        <v>0</v>
      </c>
      <c r="J34" s="68"/>
      <c r="K34" s="68"/>
    </row>
    <row r="35" spans="1:11" ht="30.75" hidden="1" customHeight="1" x14ac:dyDescent="0.25">
      <c r="A35" s="61" t="s">
        <v>90</v>
      </c>
      <c r="B35" s="54" t="s">
        <v>91</v>
      </c>
      <c r="C35" s="67" t="s">
        <v>92</v>
      </c>
      <c r="D35" s="38" t="s">
        <v>24</v>
      </c>
      <c r="E35" s="34"/>
      <c r="F35" s="40">
        <v>93.6</v>
      </c>
      <c r="G35" s="40">
        <f t="shared" si="0"/>
        <v>117.44565768</v>
      </c>
      <c r="H35" s="44">
        <f t="shared" si="3"/>
        <v>0</v>
      </c>
    </row>
    <row r="36" spans="1:11" ht="32.25" hidden="1" customHeight="1" x14ac:dyDescent="0.25">
      <c r="A36" s="61" t="s">
        <v>93</v>
      </c>
      <c r="B36" s="54" t="s">
        <v>94</v>
      </c>
      <c r="C36" s="67" t="s">
        <v>95</v>
      </c>
      <c r="D36" s="38" t="s">
        <v>40</v>
      </c>
      <c r="E36" s="34"/>
      <c r="F36" s="40">
        <v>642.54</v>
      </c>
      <c r="G36" s="40">
        <f t="shared" si="0"/>
        <v>806.23432570199998</v>
      </c>
      <c r="H36" s="44">
        <f t="shared" si="3"/>
        <v>0</v>
      </c>
    </row>
    <row r="37" spans="1:11" ht="33" hidden="1" x14ac:dyDescent="0.25">
      <c r="A37" s="61" t="s">
        <v>96</v>
      </c>
      <c r="B37" s="54" t="s">
        <v>97</v>
      </c>
      <c r="C37" s="67" t="s">
        <v>98</v>
      </c>
      <c r="D37" s="38" t="s">
        <v>40</v>
      </c>
      <c r="E37" s="34"/>
      <c r="F37" s="40">
        <v>1173.1099999999999</v>
      </c>
      <c r="G37" s="40">
        <f t="shared" si="0"/>
        <v>1471.9730286429999</v>
      </c>
      <c r="H37" s="44">
        <f t="shared" si="3"/>
        <v>0</v>
      </c>
    </row>
    <row r="38" spans="1:11" ht="23.25" hidden="1" customHeight="1" x14ac:dyDescent="0.25">
      <c r="A38" s="61" t="s">
        <v>99</v>
      </c>
      <c r="B38" s="54" t="s">
        <v>100</v>
      </c>
      <c r="C38" s="67" t="s">
        <v>101</v>
      </c>
      <c r="D38" s="38" t="s">
        <v>40</v>
      </c>
      <c r="E38" s="34"/>
      <c r="F38" s="40">
        <v>131.93</v>
      </c>
      <c r="G38" s="40">
        <f t="shared" si="0"/>
        <v>165.54065830900001</v>
      </c>
      <c r="H38" s="44">
        <f t="shared" si="3"/>
        <v>0</v>
      </c>
    </row>
    <row r="39" spans="1:11" ht="33.75" hidden="1" customHeight="1" x14ac:dyDescent="0.25">
      <c r="A39" s="61" t="s">
        <v>102</v>
      </c>
      <c r="B39" s="54" t="s">
        <v>103</v>
      </c>
      <c r="C39" s="67" t="s">
        <v>104</v>
      </c>
      <c r="D39" s="38" t="s">
        <v>40</v>
      </c>
      <c r="E39" s="34"/>
      <c r="F39" s="40">
        <v>235.74</v>
      </c>
      <c r="G39" s="40">
        <f t="shared" si="0"/>
        <v>295.797428862</v>
      </c>
      <c r="H39" s="44">
        <f t="shared" si="3"/>
        <v>0</v>
      </c>
    </row>
    <row r="40" spans="1:11" ht="16.5" hidden="1" x14ac:dyDescent="0.25">
      <c r="A40" s="61" t="s">
        <v>105</v>
      </c>
      <c r="B40" s="54" t="s">
        <v>106</v>
      </c>
      <c r="C40" s="67" t="s">
        <v>107</v>
      </c>
      <c r="D40" s="38" t="s">
        <v>40</v>
      </c>
      <c r="E40" s="34"/>
      <c r="F40" s="69">
        <v>982.79</v>
      </c>
      <c r="G40" s="40">
        <f t="shared" si="0"/>
        <v>1233.166858027</v>
      </c>
      <c r="H40" s="44">
        <f t="shared" si="3"/>
        <v>0</v>
      </c>
    </row>
    <row r="41" spans="1:11" ht="16.5" x14ac:dyDescent="0.25">
      <c r="A41" s="61"/>
      <c r="B41" s="54"/>
      <c r="C41" s="39" t="s">
        <v>108</v>
      </c>
      <c r="D41" s="38"/>
      <c r="E41" s="34"/>
      <c r="F41" s="40"/>
      <c r="G41" s="40">
        <f t="shared" si="0"/>
        <v>0</v>
      </c>
      <c r="H41" s="41">
        <f>SUM(H32:H40)</f>
        <v>35778.805765081597</v>
      </c>
    </row>
    <row r="42" spans="1:11" ht="16.5" x14ac:dyDescent="0.25">
      <c r="A42" s="70">
        <v>5</v>
      </c>
      <c r="B42" s="54"/>
      <c r="C42" s="71" t="s">
        <v>109</v>
      </c>
      <c r="D42" s="38"/>
      <c r="E42" s="34"/>
      <c r="F42" s="40"/>
      <c r="G42" s="40">
        <f t="shared" si="0"/>
        <v>0</v>
      </c>
      <c r="H42" s="60">
        <f>E42*G42</f>
        <v>0</v>
      </c>
    </row>
    <row r="43" spans="1:11" ht="33" x14ac:dyDescent="0.25">
      <c r="A43" s="61" t="s">
        <v>110</v>
      </c>
      <c r="B43" s="54" t="s">
        <v>111</v>
      </c>
      <c r="C43" s="53" t="s">
        <v>112</v>
      </c>
      <c r="D43" s="38" t="s">
        <v>40</v>
      </c>
      <c r="E43" s="34" t="e">
        <f>#REF!+#REF!+#REF!+#REF!+'PLANILHA ORÇAMENTÁRIA'!#REF!+#REF!+#REF!</f>
        <v>#REF!</v>
      </c>
      <c r="F43" s="40">
        <v>187.05</v>
      </c>
      <c r="G43" s="40">
        <f t="shared" si="0"/>
        <v>234.70310116500002</v>
      </c>
      <c r="H43" s="44" t="e">
        <f>E43*G43</f>
        <v>#REF!</v>
      </c>
    </row>
    <row r="44" spans="1:11" ht="33" customHeight="1" x14ac:dyDescent="0.25">
      <c r="A44" s="45" t="s">
        <v>113</v>
      </c>
      <c r="B44" s="54" t="s">
        <v>114</v>
      </c>
      <c r="C44" s="59" t="s">
        <v>115</v>
      </c>
      <c r="D44" s="38" t="s">
        <v>52</v>
      </c>
      <c r="E44" s="34">
        <f>M7*M8</f>
        <v>12600</v>
      </c>
      <c r="F44" s="40">
        <v>0.4</v>
      </c>
      <c r="G44" s="40">
        <f t="shared" si="0"/>
        <v>0.50190451999999997</v>
      </c>
      <c r="H44" s="44">
        <f>E44*G44</f>
        <v>6323.9969519999995</v>
      </c>
    </row>
    <row r="45" spans="1:11" ht="18" customHeight="1" x14ac:dyDescent="0.25">
      <c r="A45" s="72"/>
      <c r="B45" s="73"/>
      <c r="C45" s="39" t="s">
        <v>116</v>
      </c>
      <c r="D45" s="74"/>
      <c r="E45" s="75"/>
      <c r="F45" s="76"/>
      <c r="G45" s="77"/>
      <c r="H45" s="78" t="e">
        <f>SUM(H42:H44)</f>
        <v>#REF!</v>
      </c>
    </row>
    <row r="46" spans="1:11" ht="18" customHeight="1" x14ac:dyDescent="0.25">
      <c r="A46" s="393" t="s">
        <v>117</v>
      </c>
      <c r="B46" s="393"/>
      <c r="C46" s="393"/>
      <c r="D46" s="393"/>
      <c r="E46" s="393"/>
      <c r="F46" s="393"/>
      <c r="G46" s="393"/>
      <c r="H46" s="79" t="e">
        <f>H45+H41+H31+H22+H15</f>
        <v>#REF!</v>
      </c>
      <c r="K46" s="80" t="e">
        <f>H46+'[1]renato marinho'!$H$39</f>
        <v>#REF!</v>
      </c>
    </row>
    <row r="47" spans="1:11" ht="14.25" customHeight="1" x14ac:dyDescent="0.25">
      <c r="A47" s="81"/>
      <c r="B47" s="81"/>
      <c r="C47" s="81"/>
      <c r="D47" s="81"/>
      <c r="E47" s="81"/>
      <c r="F47" s="82"/>
      <c r="G47" s="81"/>
      <c r="H47" s="83"/>
    </row>
    <row r="48" spans="1:11" ht="11.25" customHeight="1" x14ac:dyDescent="0.25">
      <c r="A48" s="84"/>
      <c r="B48" s="84"/>
      <c r="C48" s="84"/>
      <c r="D48" s="85"/>
      <c r="E48" s="86"/>
      <c r="F48" s="87"/>
      <c r="G48" s="84"/>
      <c r="H48" s="84"/>
    </row>
    <row r="49" spans="1:8" ht="11.25" customHeight="1" x14ac:dyDescent="0.25">
      <c r="A49" s="84"/>
      <c r="B49" s="389"/>
      <c r="C49" s="389"/>
      <c r="D49" s="85"/>
      <c r="E49" s="389"/>
      <c r="F49" s="389"/>
      <c r="G49" s="86"/>
      <c r="H49" s="84"/>
    </row>
    <row r="50" spans="1:8" ht="16.5" x14ac:dyDescent="0.25">
      <c r="A50" s="84"/>
      <c r="B50" s="391" t="s">
        <v>118</v>
      </c>
      <c r="C50" s="391"/>
      <c r="D50" s="85"/>
      <c r="E50" s="390" t="s">
        <v>119</v>
      </c>
      <c r="F50" s="390"/>
      <c r="G50" s="86"/>
      <c r="H50" s="84"/>
    </row>
    <row r="51" spans="1:8" ht="16.5" hidden="1" x14ac:dyDescent="0.3">
      <c r="A51" s="88"/>
      <c r="B51" s="88"/>
      <c r="C51" s="88"/>
      <c r="E51" s="89"/>
      <c r="F51" s="90"/>
      <c r="G51" s="88"/>
      <c r="H51" s="88"/>
    </row>
    <row r="52" spans="1:8" ht="16.5" x14ac:dyDescent="0.3">
      <c r="A52" s="88"/>
      <c r="B52" s="88"/>
      <c r="C52" s="88"/>
      <c r="E52" s="89"/>
      <c r="F52" s="90"/>
      <c r="G52" s="88"/>
      <c r="H52" s="88"/>
    </row>
    <row r="53" spans="1:8" ht="16.5" x14ac:dyDescent="0.3">
      <c r="A53" s="88"/>
      <c r="B53" s="88"/>
      <c r="C53" s="88"/>
      <c r="E53" s="89"/>
      <c r="F53" s="90"/>
      <c r="G53" s="88"/>
      <c r="H53" s="88"/>
    </row>
    <row r="54" spans="1:8" ht="11.25" customHeight="1" x14ac:dyDescent="0.25">
      <c r="A54" s="84"/>
      <c r="B54" s="389"/>
      <c r="C54" s="389"/>
      <c r="D54" s="85"/>
      <c r="E54" s="390"/>
      <c r="F54" s="390"/>
      <c r="G54" s="86"/>
      <c r="H54" s="84"/>
    </row>
    <row r="55" spans="1:8" ht="16.5" x14ac:dyDescent="0.25">
      <c r="A55" s="84"/>
      <c r="B55" s="391" t="s">
        <v>120</v>
      </c>
      <c r="C55" s="391"/>
      <c r="D55" s="85"/>
      <c r="E55" s="390"/>
      <c r="F55" s="390"/>
      <c r="G55" s="86"/>
      <c r="H55" s="84"/>
    </row>
    <row r="56" spans="1:8" ht="12" customHeight="1" x14ac:dyDescent="0.3">
      <c r="A56" s="88"/>
      <c r="B56" s="88"/>
      <c r="C56" s="88"/>
      <c r="E56" s="89"/>
      <c r="F56" s="90"/>
      <c r="G56" s="88"/>
      <c r="H56" s="88"/>
    </row>
    <row r="57" spans="1:8" ht="11.25" customHeight="1" x14ac:dyDescent="0.3">
      <c r="A57" s="88"/>
      <c r="B57" s="88"/>
      <c r="C57" s="88"/>
      <c r="E57" s="89"/>
      <c r="F57" s="90"/>
      <c r="G57" s="88"/>
      <c r="H57" s="88"/>
    </row>
    <row r="58" spans="1:8" ht="18" customHeight="1" x14ac:dyDescent="0.3">
      <c r="A58" s="88"/>
      <c r="B58" s="88" t="s">
        <v>121</v>
      </c>
      <c r="C58" s="88"/>
      <c r="E58" s="89"/>
      <c r="F58" s="90"/>
      <c r="G58" s="88"/>
      <c r="H58" s="88"/>
    </row>
    <row r="59" spans="1:8" ht="14.1" customHeight="1" x14ac:dyDescent="0.25"/>
    <row r="60" spans="1:8" ht="4.5" customHeight="1" x14ac:dyDescent="0.25"/>
  </sheetData>
  <mergeCells count="26">
    <mergeCell ref="A1:B1"/>
    <mergeCell ref="C1:H1"/>
    <mergeCell ref="A2:H2"/>
    <mergeCell ref="A3:H3"/>
    <mergeCell ref="A4:H4"/>
    <mergeCell ref="A6:E6"/>
    <mergeCell ref="F6:H6"/>
    <mergeCell ref="L6:N6"/>
    <mergeCell ref="A7:E7"/>
    <mergeCell ref="F7:H7"/>
    <mergeCell ref="A8:D8"/>
    <mergeCell ref="E8:H8"/>
    <mergeCell ref="A9:D9"/>
    <mergeCell ref="E9:E10"/>
    <mergeCell ref="F9:F10"/>
    <mergeCell ref="A10:D10"/>
    <mergeCell ref="B54:C54"/>
    <mergeCell ref="E54:F54"/>
    <mergeCell ref="B55:C55"/>
    <mergeCell ref="E55:F55"/>
    <mergeCell ref="A11:H11"/>
    <mergeCell ref="A46:G46"/>
    <mergeCell ref="B49:C49"/>
    <mergeCell ref="E49:F49"/>
    <mergeCell ref="B50:C50"/>
    <mergeCell ref="E50:F50"/>
  </mergeCells>
  <printOptions horizontalCentered="1"/>
  <pageMargins left="0" right="0" top="0" bottom="0" header="0.51180555555555496" footer="0.51180555555555496"/>
  <pageSetup paperSize="9" scale="65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5"/>
  <dimension ref="B1:E37"/>
  <sheetViews>
    <sheetView showZeros="0" view="pageBreakPreview" topLeftCell="A4" zoomScaleNormal="100" workbookViewId="0">
      <selection activeCell="D30" sqref="D30"/>
    </sheetView>
  </sheetViews>
  <sheetFormatPr defaultRowHeight="12.75" x14ac:dyDescent="0.2"/>
  <cols>
    <col min="1" max="1" width="3.7109375" customWidth="1"/>
    <col min="2" max="2" width="14.140625" customWidth="1"/>
    <col min="3" max="3" width="61.85546875" customWidth="1"/>
    <col min="4" max="1025" width="9.140625" customWidth="1"/>
  </cols>
  <sheetData>
    <row r="1" spans="2:5" ht="15" x14ac:dyDescent="0.2">
      <c r="B1" s="409"/>
      <c r="C1" s="409"/>
      <c r="D1" s="409"/>
      <c r="E1" s="120"/>
    </row>
    <row r="2" spans="2:5" ht="27" customHeight="1" x14ac:dyDescent="0.2">
      <c r="B2" s="409"/>
      <c r="C2" s="409"/>
      <c r="D2" s="409"/>
      <c r="E2" s="120"/>
    </row>
    <row r="3" spans="2:5" ht="25.5" customHeight="1" x14ac:dyDescent="0.3">
      <c r="B3" s="410" t="s">
        <v>145</v>
      </c>
      <c r="C3" s="410"/>
      <c r="D3" s="410"/>
      <c r="E3" s="122"/>
    </row>
    <row r="4" spans="2:5" ht="15" x14ac:dyDescent="0.2">
      <c r="B4" s="123" t="s">
        <v>146</v>
      </c>
      <c r="C4" s="124" t="s">
        <v>147</v>
      </c>
      <c r="D4" s="125"/>
      <c r="E4" s="126"/>
    </row>
    <row r="5" spans="2:5" ht="17.25" x14ac:dyDescent="0.2">
      <c r="B5" s="127" t="s">
        <v>148</v>
      </c>
      <c r="C5" s="128" t="s">
        <v>149</v>
      </c>
      <c r="D5" s="129">
        <v>4.0099999999999997E-2</v>
      </c>
      <c r="E5" s="130"/>
    </row>
    <row r="6" spans="2:5" ht="17.25" x14ac:dyDescent="0.2">
      <c r="B6" s="131" t="s">
        <v>150</v>
      </c>
      <c r="C6" s="132" t="s">
        <v>151</v>
      </c>
      <c r="D6" s="133">
        <v>4.0000000000000001E-3</v>
      </c>
      <c r="E6" s="130"/>
    </row>
    <row r="7" spans="2:5" ht="17.25" x14ac:dyDescent="0.2">
      <c r="B7" s="134" t="s">
        <v>152</v>
      </c>
      <c r="C7" s="135" t="s">
        <v>153</v>
      </c>
      <c r="D7" s="136">
        <v>5.5999999999999999E-3</v>
      </c>
      <c r="E7" s="130"/>
    </row>
    <row r="8" spans="2:5" ht="15" x14ac:dyDescent="0.2">
      <c r="B8" s="137"/>
      <c r="C8" s="138" t="s">
        <v>154</v>
      </c>
      <c r="D8" s="139">
        <f>SUM(D5:D7)</f>
        <v>4.9700000000000001E-2</v>
      </c>
      <c r="E8" s="140"/>
    </row>
    <row r="9" spans="2:5" ht="17.25" x14ac:dyDescent="0.2">
      <c r="B9" s="121"/>
      <c r="C9" s="141"/>
      <c r="D9" s="141"/>
      <c r="E9" s="141"/>
    </row>
    <row r="10" spans="2:5" ht="15" x14ac:dyDescent="0.2">
      <c r="B10" s="142" t="s">
        <v>155</v>
      </c>
      <c r="C10" s="143" t="s">
        <v>156</v>
      </c>
      <c r="D10" s="144"/>
      <c r="E10" s="126"/>
    </row>
    <row r="11" spans="2:5" ht="17.25" x14ac:dyDescent="0.2">
      <c r="B11" s="145" t="s">
        <v>157</v>
      </c>
      <c r="C11" s="146" t="s">
        <v>158</v>
      </c>
      <c r="D11" s="147">
        <v>7.2999999999999995E-2</v>
      </c>
      <c r="E11" s="130"/>
    </row>
    <row r="12" spans="2:5" ht="15" x14ac:dyDescent="0.2">
      <c r="B12" s="148"/>
      <c r="C12" s="149" t="s">
        <v>159</v>
      </c>
      <c r="D12" s="139">
        <f>SUM(D11)</f>
        <v>7.2999999999999995E-2</v>
      </c>
      <c r="E12" s="140"/>
    </row>
    <row r="13" spans="2:5" ht="17.25" x14ac:dyDescent="0.2">
      <c r="B13" s="121"/>
      <c r="C13" s="141"/>
      <c r="D13" s="141"/>
      <c r="E13" s="141"/>
    </row>
    <row r="14" spans="2:5" ht="15" x14ac:dyDescent="0.2">
      <c r="B14" s="142" t="s">
        <v>160</v>
      </c>
      <c r="C14" s="143" t="s">
        <v>161</v>
      </c>
      <c r="D14" s="144"/>
      <c r="E14" s="126"/>
    </row>
    <row r="15" spans="2:5" ht="17.25" x14ac:dyDescent="0.2">
      <c r="B15" s="150" t="s">
        <v>162</v>
      </c>
      <c r="C15" s="128" t="s">
        <v>163</v>
      </c>
      <c r="D15" s="151">
        <v>6.4999999999999997E-3</v>
      </c>
      <c r="E15" s="152"/>
    </row>
    <row r="16" spans="2:5" ht="17.25" x14ac:dyDescent="0.2">
      <c r="B16" s="153" t="s">
        <v>164</v>
      </c>
      <c r="C16" s="132" t="s">
        <v>165</v>
      </c>
      <c r="D16" s="154">
        <v>0.03</v>
      </c>
      <c r="E16" s="152"/>
    </row>
    <row r="17" spans="2:5" ht="17.25" customHeight="1" x14ac:dyDescent="0.2">
      <c r="B17" s="153" t="s">
        <v>166</v>
      </c>
      <c r="C17" s="155" t="s">
        <v>167</v>
      </c>
      <c r="D17" s="154">
        <v>0.03</v>
      </c>
      <c r="E17" s="152"/>
    </row>
    <row r="18" spans="2:5" ht="17.25" customHeight="1" x14ac:dyDescent="0.2">
      <c r="B18" s="156" t="s">
        <v>168</v>
      </c>
      <c r="C18" s="157" t="s">
        <v>169</v>
      </c>
      <c r="D18" s="158">
        <v>4.4999999999999998E-2</v>
      </c>
      <c r="E18" s="152"/>
    </row>
    <row r="19" spans="2:5" ht="15" x14ac:dyDescent="0.2">
      <c r="B19" s="159"/>
      <c r="C19" s="149" t="s">
        <v>170</v>
      </c>
      <c r="D19" s="139">
        <f>D15+D16+D17/2+D18</f>
        <v>9.6500000000000002E-2</v>
      </c>
      <c r="E19" s="140"/>
    </row>
    <row r="20" spans="2:5" ht="15" x14ac:dyDescent="0.2">
      <c r="B20" s="160"/>
      <c r="C20" s="121"/>
      <c r="D20" s="140"/>
      <c r="E20" s="140"/>
    </row>
    <row r="21" spans="2:5" ht="15" x14ac:dyDescent="0.2">
      <c r="B21" s="142" t="s">
        <v>171</v>
      </c>
      <c r="C21" s="143" t="s">
        <v>172</v>
      </c>
      <c r="D21" s="144"/>
      <c r="E21" s="160"/>
    </row>
    <row r="22" spans="2:5" ht="17.25" x14ac:dyDescent="0.2">
      <c r="B22" s="161" t="s">
        <v>173</v>
      </c>
      <c r="C22" s="162" t="s">
        <v>174</v>
      </c>
      <c r="D22" s="163">
        <v>1.11E-2</v>
      </c>
      <c r="E22" s="164"/>
    </row>
    <row r="23" spans="2:5" ht="15" x14ac:dyDescent="0.2">
      <c r="B23" s="148"/>
      <c r="C23" s="149" t="s">
        <v>175</v>
      </c>
      <c r="D23" s="165">
        <f>SUM(D22)</f>
        <v>1.11E-2</v>
      </c>
      <c r="E23" s="166"/>
    </row>
    <row r="24" spans="2:5" ht="17.25" x14ac:dyDescent="0.2">
      <c r="B24" s="121"/>
      <c r="C24" s="141"/>
      <c r="D24" s="141"/>
      <c r="E24" s="141"/>
    </row>
    <row r="25" spans="2:5" ht="15" x14ac:dyDescent="0.2">
      <c r="B25" s="411" t="s">
        <v>176</v>
      </c>
      <c r="C25" s="411"/>
      <c r="D25" s="167">
        <f>ROUND(((1+(D5+D6+D7))*(1+D23)*(1+D12)/(1-D19))-1,4)</f>
        <v>0.26050000000000001</v>
      </c>
      <c r="E25" s="168"/>
    </row>
    <row r="26" spans="2:5" ht="17.25" x14ac:dyDescent="0.2">
      <c r="B26" s="121"/>
      <c r="C26" s="169"/>
      <c r="D26" s="160"/>
      <c r="E26" s="160"/>
    </row>
    <row r="27" spans="2:5" ht="17.25" x14ac:dyDescent="0.2">
      <c r="B27" s="121"/>
      <c r="C27" s="169"/>
      <c r="D27" s="160"/>
      <c r="E27" s="160"/>
    </row>
    <row r="28" spans="2:5" ht="17.25" x14ac:dyDescent="0.2">
      <c r="B28" s="121"/>
      <c r="C28" s="169"/>
      <c r="D28" s="160"/>
      <c r="E28" s="160"/>
    </row>
    <row r="29" spans="2:5" ht="17.25" x14ac:dyDescent="0.2">
      <c r="B29" s="121"/>
      <c r="C29" s="169"/>
      <c r="D29" s="160"/>
      <c r="E29" s="160"/>
    </row>
    <row r="30" spans="2:5" ht="17.25" x14ac:dyDescent="0.2">
      <c r="B30" s="121"/>
      <c r="C30" s="169"/>
      <c r="D30" s="160"/>
      <c r="E30" s="160"/>
    </row>
    <row r="31" spans="2:5" ht="17.25" x14ac:dyDescent="0.2">
      <c r="B31" s="121"/>
      <c r="C31" s="169"/>
      <c r="D31" s="160"/>
      <c r="E31" s="160"/>
    </row>
    <row r="32" spans="2:5" ht="17.25" x14ac:dyDescent="0.2">
      <c r="B32" s="121"/>
      <c r="C32" s="169"/>
      <c r="D32" s="160"/>
      <c r="E32" s="160"/>
    </row>
    <row r="33" spans="2:5" ht="17.25" x14ac:dyDescent="0.2">
      <c r="B33" s="121"/>
      <c r="C33" s="169"/>
      <c r="D33" s="160"/>
      <c r="E33" s="160"/>
    </row>
    <row r="34" spans="2:5" ht="17.25" x14ac:dyDescent="0.2">
      <c r="B34" s="121"/>
      <c r="C34" s="169"/>
      <c r="D34" s="160"/>
      <c r="E34" s="160"/>
    </row>
    <row r="35" spans="2:5" ht="13.5" x14ac:dyDescent="0.25">
      <c r="B35" s="412"/>
      <c r="C35" s="412"/>
      <c r="D35" s="412"/>
      <c r="E35" s="170"/>
    </row>
    <row r="36" spans="2:5" ht="13.5" x14ac:dyDescent="0.2">
      <c r="B36" s="408"/>
      <c r="C36" s="408"/>
      <c r="D36" s="408"/>
      <c r="E36" s="171"/>
    </row>
    <row r="37" spans="2:5" ht="13.5" x14ac:dyDescent="0.2">
      <c r="B37" s="408"/>
      <c r="C37" s="408"/>
      <c r="D37" s="408"/>
      <c r="E37" s="171"/>
    </row>
  </sheetData>
  <mergeCells count="6">
    <mergeCell ref="B37:D37"/>
    <mergeCell ref="B1:D2"/>
    <mergeCell ref="B3:D3"/>
    <mergeCell ref="B25:C25"/>
    <mergeCell ref="B35:D35"/>
    <mergeCell ref="B36:D36"/>
  </mergeCells>
  <printOptions horizontalCentered="1"/>
  <pageMargins left="0.51180555555555496" right="0.51180555555555496" top="0.78749999999999998" bottom="0.78749999999999998" header="0.51180555555555496" footer="0.51180555555555496"/>
  <pageSetup paperSize="9" scale="92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/>
  <dimension ref="A1:AMJ24"/>
  <sheetViews>
    <sheetView showGridLines="0" showZeros="0" view="pageBreakPreview" topLeftCell="A4" zoomScale="80" zoomScaleNormal="100" zoomScaleSheetLayoutView="80" zoomScalePageLayoutView="80" workbookViewId="0">
      <selection activeCell="L25" sqref="L25"/>
    </sheetView>
  </sheetViews>
  <sheetFormatPr defaultRowHeight="15" x14ac:dyDescent="0.25"/>
  <cols>
    <col min="1" max="1" width="15.7109375" style="109" customWidth="1"/>
    <col min="2" max="2" width="21.7109375" style="1" customWidth="1"/>
    <col min="3" max="3" width="75" style="1" customWidth="1"/>
    <col min="4" max="4" width="10.5703125" style="2" customWidth="1"/>
    <col min="5" max="5" width="12.42578125" style="3" bestFit="1" customWidth="1"/>
    <col min="6" max="6" width="14.28515625" style="110" customWidth="1"/>
    <col min="7" max="7" width="14.140625" style="111" customWidth="1"/>
    <col min="8" max="8" width="12.5703125" style="1" customWidth="1"/>
    <col min="9" max="9" width="18.42578125" style="1" customWidth="1"/>
    <col min="10" max="12" width="9.140625" style="1" customWidth="1"/>
    <col min="13" max="13" width="18.42578125" style="1" customWidth="1"/>
    <col min="14" max="14" width="14.28515625" style="3" customWidth="1"/>
    <col min="15" max="15" width="9.140625" style="3" customWidth="1"/>
    <col min="16" max="1024" width="9.140625" style="1" customWidth="1"/>
  </cols>
  <sheetData>
    <row r="1" spans="1:1023" ht="50.25" customHeight="1" x14ac:dyDescent="0.25">
      <c r="A1" s="403"/>
      <c r="B1" s="403"/>
      <c r="C1" s="404"/>
      <c r="D1" s="404"/>
      <c r="E1" s="404"/>
      <c r="F1" s="404"/>
      <c r="G1" s="404"/>
    </row>
    <row r="2" spans="1:1023" ht="2.25" customHeight="1" thickBot="1" x14ac:dyDescent="0.35">
      <c r="A2" s="406"/>
      <c r="B2" s="406"/>
      <c r="C2" s="406"/>
      <c r="D2" s="406"/>
      <c r="E2" s="406"/>
      <c r="F2" s="406"/>
      <c r="G2" s="406"/>
    </row>
    <row r="3" spans="1:1023" ht="20.100000000000001" customHeight="1" thickBot="1" x14ac:dyDescent="0.3">
      <c r="A3" s="407" t="s">
        <v>131</v>
      </c>
      <c r="B3" s="407"/>
      <c r="C3" s="407"/>
      <c r="D3" s="407"/>
      <c r="E3" s="407"/>
      <c r="F3" s="407"/>
      <c r="G3" s="407"/>
      <c r="P3" s="3"/>
    </row>
    <row r="4" spans="1:1023" ht="3.75" customHeight="1" thickBot="1" x14ac:dyDescent="0.3">
      <c r="A4" s="5"/>
      <c r="B4" s="5"/>
      <c r="C4" s="5"/>
      <c r="D4" s="5"/>
      <c r="E4" s="5"/>
      <c r="F4" s="6"/>
      <c r="G4" s="112"/>
    </row>
    <row r="5" spans="1:1023" ht="13.5" x14ac:dyDescent="0.25">
      <c r="A5" s="420" t="s">
        <v>132</v>
      </c>
      <c r="B5" s="420"/>
      <c r="C5" s="420"/>
      <c r="D5" s="420"/>
      <c r="E5" s="420"/>
      <c r="F5" s="421" t="s">
        <v>6</v>
      </c>
      <c r="G5" s="421"/>
      <c r="I5" s="413"/>
      <c r="J5" s="413"/>
      <c r="K5" s="413"/>
    </row>
    <row r="6" spans="1:1023" ht="13.5" x14ac:dyDescent="0.25">
      <c r="A6" s="414" t="str">
        <f>'PLANILHA ORÇAMENTÁRIA'!A5:F5</f>
        <v>OBRA: REVITALIZAÇÃO DO ENTORNO DO HOTEL GLÓRIA FASE 2 - NOVO CENTRO FASE 2</v>
      </c>
      <c r="B6" s="414"/>
      <c r="C6" s="414"/>
      <c r="D6" s="414"/>
      <c r="E6" s="414"/>
      <c r="F6" s="415" t="str">
        <f>'PLANILHA ORÇAMENTÁRIA'!F5:I5</f>
        <v>DATA: 08/03/2024</v>
      </c>
      <c r="G6" s="415"/>
      <c r="I6" s="113"/>
      <c r="J6" s="113"/>
      <c r="K6" s="113"/>
    </row>
    <row r="7" spans="1:1023" ht="13.5" customHeight="1" x14ac:dyDescent="0.25">
      <c r="A7" s="416" t="s">
        <v>204</v>
      </c>
      <c r="B7" s="416"/>
      <c r="C7" s="416"/>
      <c r="D7" s="416"/>
      <c r="E7" s="416"/>
      <c r="F7" s="416"/>
      <c r="G7" s="416"/>
      <c r="I7" s="113"/>
      <c r="J7" s="113"/>
      <c r="K7" s="113"/>
    </row>
    <row r="8" spans="1:1023" ht="13.5" x14ac:dyDescent="0.25">
      <c r="A8" s="417" t="str">
        <f>'PLANILHA ORÇAMENTÁRIA'!A7:E7</f>
        <v>REGIÃO/MÊS DE REFERÊNCIA: SINAPI 08/2023, SETOP 08/2023 - COM DESONERAÇÃO, ORSE DEZ/2023</v>
      </c>
      <c r="B8" s="417"/>
      <c r="C8" s="417"/>
      <c r="D8" s="417"/>
      <c r="E8" s="417"/>
      <c r="F8" s="417"/>
      <c r="G8" s="417"/>
      <c r="I8" s="113"/>
      <c r="J8" s="113"/>
      <c r="K8" s="113"/>
    </row>
    <row r="9" spans="1:1023" ht="14.25" customHeight="1" thickBot="1" x14ac:dyDescent="0.3">
      <c r="A9" s="422" t="str">
        <f>'PLANILHA ORÇAMENTÁRIA'!A8:E8</f>
        <v>PRAZO DE EXECUÇÃO: 04 MESES</v>
      </c>
      <c r="B9" s="422"/>
      <c r="C9" s="422"/>
      <c r="D9" s="422"/>
      <c r="E9" s="422"/>
      <c r="F9" s="422"/>
      <c r="G9" s="422"/>
      <c r="I9" s="113"/>
      <c r="J9" s="113"/>
      <c r="K9" s="113"/>
    </row>
    <row r="10" spans="1:1023" ht="3.75" customHeight="1" thickBot="1" x14ac:dyDescent="0.3">
      <c r="A10" s="392"/>
      <c r="B10" s="392"/>
      <c r="C10" s="392"/>
      <c r="D10" s="392"/>
      <c r="E10" s="392"/>
      <c r="F10" s="392"/>
      <c r="G10" s="392"/>
    </row>
    <row r="11" spans="1:1023" ht="38.25" x14ac:dyDescent="0.25">
      <c r="A11" s="114" t="s">
        <v>28</v>
      </c>
      <c r="B11" s="115" t="s">
        <v>29</v>
      </c>
      <c r="C11" s="115" t="s">
        <v>30</v>
      </c>
      <c r="D11" s="115" t="s">
        <v>31</v>
      </c>
      <c r="E11" s="116" t="s">
        <v>178</v>
      </c>
      <c r="F11" s="117" t="s">
        <v>33</v>
      </c>
      <c r="G11" s="118" t="s">
        <v>133</v>
      </c>
    </row>
    <row r="12" spans="1:1023" ht="66" customHeight="1" x14ac:dyDescent="0.25">
      <c r="A12" s="357" t="s">
        <v>286</v>
      </c>
      <c r="B12" s="358" t="s">
        <v>287</v>
      </c>
      <c r="C12" s="359" t="s">
        <v>288</v>
      </c>
      <c r="D12" s="360" t="s">
        <v>289</v>
      </c>
      <c r="E12" s="361"/>
      <c r="F12" s="360"/>
      <c r="G12" s="362">
        <f>G14+G15+G16+G17+G18+G19+G20+G21</f>
        <v>743.56418695652167</v>
      </c>
      <c r="H12"/>
      <c r="I12" s="119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3" ht="13.5" x14ac:dyDescent="0.25">
      <c r="A13" s="418" t="s">
        <v>290</v>
      </c>
      <c r="B13" s="419"/>
      <c r="C13" s="419"/>
      <c r="D13" s="419"/>
      <c r="E13" s="419"/>
      <c r="F13" s="419"/>
      <c r="G13" s="419"/>
      <c r="H13"/>
      <c r="I13" s="119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3" ht="54" x14ac:dyDescent="0.25">
      <c r="A14" s="222" t="s">
        <v>238</v>
      </c>
      <c r="B14" s="222" t="s">
        <v>295</v>
      </c>
      <c r="C14" s="222" t="s">
        <v>296</v>
      </c>
      <c r="D14" s="222" t="s">
        <v>297</v>
      </c>
      <c r="E14" s="363">
        <v>0.03</v>
      </c>
      <c r="F14" s="364">
        <v>4.8600000000000003</v>
      </c>
      <c r="G14" s="364">
        <f>E14*F14</f>
        <v>0.14580000000000001</v>
      </c>
      <c r="H14"/>
      <c r="I14" s="119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3" ht="40.5" x14ac:dyDescent="0.25">
      <c r="A15" s="222" t="s">
        <v>238</v>
      </c>
      <c r="B15" s="222" t="s">
        <v>299</v>
      </c>
      <c r="C15" s="222" t="s">
        <v>298</v>
      </c>
      <c r="D15" s="222" t="s">
        <v>139</v>
      </c>
      <c r="E15" s="363">
        <v>0.03</v>
      </c>
      <c r="F15" s="364">
        <v>4.8099999999999996</v>
      </c>
      <c r="G15" s="364">
        <f t="shared" ref="G15:G21" si="0">E15*F15</f>
        <v>0.14429999999999998</v>
      </c>
      <c r="H15"/>
      <c r="I15" s="119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3" ht="27" x14ac:dyDescent="0.25">
      <c r="A16" s="222" t="s">
        <v>291</v>
      </c>
      <c r="B16" s="222"/>
      <c r="C16" s="222"/>
      <c r="D16" s="222"/>
      <c r="E16" s="363"/>
      <c r="F16" s="364"/>
      <c r="G16" s="364"/>
      <c r="H16"/>
      <c r="I16" s="119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40.5" x14ac:dyDescent="0.25">
      <c r="A17" s="222" t="s">
        <v>235</v>
      </c>
      <c r="B17" s="222">
        <v>94990</v>
      </c>
      <c r="C17" s="222" t="s">
        <v>292</v>
      </c>
      <c r="D17" s="222" t="s">
        <v>271</v>
      </c>
      <c r="E17" s="363">
        <v>0.29347826086956519</v>
      </c>
      <c r="F17" s="364">
        <v>762.82</v>
      </c>
      <c r="G17" s="364">
        <f t="shared" si="0"/>
        <v>223.87108695652174</v>
      </c>
      <c r="H17"/>
      <c r="I17" s="119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3.5" x14ac:dyDescent="0.25">
      <c r="A18" s="222" t="s">
        <v>235</v>
      </c>
      <c r="B18" s="222">
        <v>94265</v>
      </c>
      <c r="C18" s="222" t="s">
        <v>293</v>
      </c>
      <c r="D18" s="222" t="s">
        <v>137</v>
      </c>
      <c r="E18" s="363">
        <v>2.72</v>
      </c>
      <c r="F18" s="364">
        <v>48.01</v>
      </c>
      <c r="G18" s="364">
        <f t="shared" si="0"/>
        <v>130.5872</v>
      </c>
      <c r="H18"/>
      <c r="I18" s="119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ht="63" customHeight="1" x14ac:dyDescent="0.25">
      <c r="A19" s="222" t="s">
        <v>235</v>
      </c>
      <c r="B19" s="222">
        <v>94990</v>
      </c>
      <c r="C19" s="222" t="s">
        <v>294</v>
      </c>
      <c r="D19" s="222" t="s">
        <v>139</v>
      </c>
      <c r="E19" s="363">
        <v>0.15</v>
      </c>
      <c r="F19" s="365">
        <v>762.82</v>
      </c>
      <c r="G19" s="364">
        <f t="shared" si="0"/>
        <v>114.423</v>
      </c>
      <c r="H19"/>
      <c r="I19" s="1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</row>
    <row r="20" spans="1:1024" ht="59.25" customHeight="1" x14ac:dyDescent="0.25">
      <c r="A20" s="222" t="s">
        <v>238</v>
      </c>
      <c r="B20" s="222" t="s">
        <v>301</v>
      </c>
      <c r="C20" s="222" t="s">
        <v>300</v>
      </c>
      <c r="D20" s="222" t="s">
        <v>137</v>
      </c>
      <c r="E20" s="363">
        <v>1.6</v>
      </c>
      <c r="F20" s="364">
        <v>134.97</v>
      </c>
      <c r="G20" s="364">
        <f t="shared" si="0"/>
        <v>215.952</v>
      </c>
      <c r="H20"/>
      <c r="I20" s="119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</row>
    <row r="21" spans="1:1024" ht="13.5" x14ac:dyDescent="0.25">
      <c r="A21" s="222" t="s">
        <v>238</v>
      </c>
      <c r="B21" s="222" t="s">
        <v>303</v>
      </c>
      <c r="C21" s="366" t="s">
        <v>302</v>
      </c>
      <c r="D21" s="222" t="s">
        <v>137</v>
      </c>
      <c r="E21" s="363">
        <v>0.44</v>
      </c>
      <c r="F21" s="364">
        <v>132.82</v>
      </c>
      <c r="G21" s="364">
        <f t="shared" si="0"/>
        <v>58.440799999999996</v>
      </c>
      <c r="H21"/>
      <c r="I21" s="119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</row>
    <row r="22" spans="1:1024" ht="18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4.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4.5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</sheetData>
  <mergeCells count="14">
    <mergeCell ref="A13:G13"/>
    <mergeCell ref="A1:B1"/>
    <mergeCell ref="C1:G1"/>
    <mergeCell ref="A2:G2"/>
    <mergeCell ref="A3:G3"/>
    <mergeCell ref="A5:E5"/>
    <mergeCell ref="F5:G5"/>
    <mergeCell ref="A9:G9"/>
    <mergeCell ref="A10:G10"/>
    <mergeCell ref="I5:K5"/>
    <mergeCell ref="A6:E6"/>
    <mergeCell ref="F6:G6"/>
    <mergeCell ref="A7:G7"/>
    <mergeCell ref="A8:G8"/>
  </mergeCells>
  <printOptions horizontalCentered="1"/>
  <pageMargins left="0" right="0" top="0.27" bottom="0.64" header="0.17" footer="0.25"/>
  <pageSetup paperSize="9" scale="97" firstPageNumber="0" orientation="landscape" horizontalDpi="300" verticalDpi="300" r:id="rId1"/>
  <headerFooter>
    <oddFooter>&amp;CAv. Caetano Marinho, 306, Centro | Ponte Nova – MG | CEP 35430-001 | Telefone: (31) 3819-5454
CNPJ: 23.804.149/0001-29&amp;R&amp;P/&amp;N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/>
  <dimension ref="A1:AML72"/>
  <sheetViews>
    <sheetView showGridLines="0" showZeros="0" tabSelected="1" view="pageBreakPreview" topLeftCell="A34" zoomScaleNormal="100" zoomScaleSheetLayoutView="100" zoomScalePageLayoutView="90" workbookViewId="0">
      <selection activeCell="J47" sqref="J47"/>
    </sheetView>
  </sheetViews>
  <sheetFormatPr defaultRowHeight="15" x14ac:dyDescent="0.25"/>
  <cols>
    <col min="1" max="1" width="6" style="172" bestFit="1" customWidth="1"/>
    <col min="2" max="2" width="14.28515625" style="3" bestFit="1" customWidth="1"/>
    <col min="3" max="3" width="14.28515625" style="3" customWidth="1"/>
    <col min="4" max="4" width="79.7109375" style="173" customWidth="1"/>
    <col min="5" max="5" width="6.85546875" style="174" bestFit="1" customWidth="1"/>
    <col min="6" max="6" width="10.140625" style="210" customWidth="1"/>
    <col min="7" max="7" width="16.140625" style="110" customWidth="1"/>
    <col min="8" max="8" width="16.28515625" style="111" customWidth="1"/>
    <col min="9" max="9" width="15.42578125" style="111" bestFit="1" customWidth="1"/>
    <col min="10" max="10" width="44.5703125" style="113" customWidth="1"/>
    <col min="11" max="11" width="24.85546875" style="3" customWidth="1"/>
    <col min="12" max="12" width="14.28515625" style="3" customWidth="1"/>
    <col min="13" max="13" width="13.85546875" style="3" customWidth="1"/>
    <col min="14" max="15" width="9.140625" style="3" customWidth="1"/>
    <col min="16" max="16" width="18.42578125" style="3" customWidth="1"/>
    <col min="17" max="17" width="14.28515625" style="3" customWidth="1"/>
    <col min="18" max="1026" width="9.140625" style="3" customWidth="1"/>
  </cols>
  <sheetData>
    <row r="1" spans="1:14" ht="42" customHeight="1" x14ac:dyDescent="0.25">
      <c r="A1" s="403"/>
      <c r="B1" s="403"/>
      <c r="D1" s="426"/>
      <c r="E1" s="426"/>
      <c r="F1" s="426"/>
      <c r="G1" s="426"/>
      <c r="H1" s="426"/>
      <c r="I1" s="426"/>
    </row>
    <row r="2" spans="1:14" ht="6.75" customHeight="1" x14ac:dyDescent="0.3">
      <c r="A2" s="406"/>
      <c r="B2" s="406"/>
      <c r="C2" s="406"/>
      <c r="D2" s="406"/>
      <c r="E2" s="406"/>
      <c r="F2" s="406"/>
      <c r="G2" s="406"/>
      <c r="H2" s="406"/>
      <c r="I2" s="406"/>
    </row>
    <row r="3" spans="1:14" ht="20.100000000000001" customHeight="1" x14ac:dyDescent="0.25">
      <c r="A3" s="407" t="s">
        <v>1</v>
      </c>
      <c r="B3" s="407"/>
      <c r="C3" s="407"/>
      <c r="D3" s="407"/>
      <c r="E3" s="407"/>
      <c r="F3" s="407"/>
      <c r="G3" s="407"/>
      <c r="H3" s="407"/>
      <c r="I3" s="407"/>
    </row>
    <row r="4" spans="1:14" ht="3.75" customHeight="1" thickBot="1" x14ac:dyDescent="0.3">
      <c r="A4" s="5"/>
      <c r="B4" s="5"/>
      <c r="C4" s="5"/>
      <c r="D4" s="175"/>
      <c r="E4" s="5"/>
      <c r="F4" s="209"/>
      <c r="G4" s="6"/>
      <c r="H4" s="112"/>
      <c r="I4" s="112"/>
    </row>
    <row r="5" spans="1:14" ht="13.5" x14ac:dyDescent="0.25">
      <c r="A5" s="427" t="s">
        <v>225</v>
      </c>
      <c r="B5" s="428"/>
      <c r="C5" s="428"/>
      <c r="D5" s="428"/>
      <c r="E5" s="428"/>
      <c r="F5" s="429" t="s">
        <v>359</v>
      </c>
      <c r="G5" s="430"/>
      <c r="H5" s="430"/>
      <c r="I5" s="431"/>
      <c r="L5" s="113"/>
      <c r="M5" s="113"/>
      <c r="N5" s="113"/>
    </row>
    <row r="6" spans="1:14" ht="13.5" x14ac:dyDescent="0.25">
      <c r="A6" s="414" t="s">
        <v>226</v>
      </c>
      <c r="B6" s="414"/>
      <c r="C6" s="432"/>
      <c r="D6" s="414"/>
      <c r="E6" s="414"/>
      <c r="F6" s="433" t="s">
        <v>15</v>
      </c>
      <c r="G6" s="433"/>
      <c r="H6" s="433"/>
      <c r="I6" s="433"/>
      <c r="L6" s="113"/>
      <c r="M6" s="113"/>
      <c r="N6" s="113"/>
    </row>
    <row r="7" spans="1:14" ht="14.25" thickBot="1" x14ac:dyDescent="0.3">
      <c r="A7" s="414" t="s">
        <v>360</v>
      </c>
      <c r="B7" s="414"/>
      <c r="C7" s="432"/>
      <c r="D7" s="414"/>
      <c r="E7" s="414"/>
      <c r="F7" s="434" t="s">
        <v>18</v>
      </c>
      <c r="G7" s="435" t="s">
        <v>19</v>
      </c>
      <c r="H7" s="176" t="s">
        <v>20</v>
      </c>
      <c r="I7" s="177" t="s">
        <v>21</v>
      </c>
      <c r="K7" s="224"/>
      <c r="L7" s="113"/>
      <c r="M7" s="113"/>
      <c r="N7" s="113"/>
    </row>
    <row r="8" spans="1:14" ht="14.25" thickBot="1" x14ac:dyDescent="0.3">
      <c r="A8" s="436" t="s">
        <v>358</v>
      </c>
      <c r="B8" s="436"/>
      <c r="C8" s="436"/>
      <c r="D8" s="436"/>
      <c r="E8" s="436"/>
      <c r="F8" s="434"/>
      <c r="G8" s="435"/>
      <c r="H8" s="178" t="s">
        <v>26</v>
      </c>
      <c r="I8" s="179">
        <f>BDI!$D$25</f>
        <v>0.26050000000000001</v>
      </c>
      <c r="K8" s="224"/>
      <c r="L8" s="113"/>
      <c r="M8" s="113"/>
      <c r="N8" s="113"/>
    </row>
    <row r="9" spans="1:14" ht="4.5" customHeight="1" thickBot="1" x14ac:dyDescent="0.3">
      <c r="A9" s="437"/>
      <c r="B9" s="437"/>
      <c r="C9" s="437"/>
      <c r="D9" s="437"/>
      <c r="E9" s="437"/>
      <c r="F9" s="437"/>
      <c r="G9" s="437"/>
      <c r="H9" s="437"/>
      <c r="I9" s="437"/>
      <c r="K9" s="224"/>
    </row>
    <row r="10" spans="1:14" ht="25.5" x14ac:dyDescent="0.25">
      <c r="A10" s="243" t="s">
        <v>28</v>
      </c>
      <c r="B10" s="244" t="s">
        <v>29</v>
      </c>
      <c r="C10" s="244" t="s">
        <v>234</v>
      </c>
      <c r="D10" s="244" t="s">
        <v>30</v>
      </c>
      <c r="E10" s="244" t="s">
        <v>177</v>
      </c>
      <c r="F10" s="245" t="s">
        <v>178</v>
      </c>
      <c r="G10" s="180" t="s">
        <v>33</v>
      </c>
      <c r="H10" s="246" t="s">
        <v>34</v>
      </c>
      <c r="I10" s="247" t="s">
        <v>35</v>
      </c>
      <c r="K10" s="224"/>
    </row>
    <row r="11" spans="1:14" ht="13.5" x14ac:dyDescent="0.25">
      <c r="A11" s="226">
        <v>1</v>
      </c>
      <c r="B11" s="227"/>
      <c r="C11" s="227"/>
      <c r="D11" s="228" t="s">
        <v>179</v>
      </c>
      <c r="E11" s="229"/>
      <c r="F11" s="230"/>
      <c r="G11" s="231"/>
      <c r="H11" s="231">
        <f t="shared" ref="H11" si="0">G11*(1+$I$8)</f>
        <v>0</v>
      </c>
      <c r="I11" s="232">
        <f>F11*H11</f>
        <v>0</v>
      </c>
      <c r="K11" s="224"/>
    </row>
    <row r="12" spans="1:14" ht="27" x14ac:dyDescent="0.25">
      <c r="A12" s="233" t="s">
        <v>37</v>
      </c>
      <c r="B12" s="216">
        <v>103689</v>
      </c>
      <c r="C12" s="216" t="s">
        <v>235</v>
      </c>
      <c r="D12" s="222" t="s">
        <v>266</v>
      </c>
      <c r="E12" s="219" t="s">
        <v>203</v>
      </c>
      <c r="F12" s="234">
        <f>2*1.25</f>
        <v>2.5</v>
      </c>
      <c r="G12" s="217">
        <v>307.8</v>
      </c>
      <c r="H12" s="217">
        <f>TRUNC(G12*(1+$I$8),2)</f>
        <v>387.98</v>
      </c>
      <c r="I12" s="218">
        <f>TRUNC(F12*H12,2)</f>
        <v>969.95</v>
      </c>
      <c r="K12" s="224"/>
    </row>
    <row r="13" spans="1:14" ht="40.5" x14ac:dyDescent="0.25">
      <c r="A13" s="233" t="s">
        <v>134</v>
      </c>
      <c r="B13" s="216" t="s">
        <v>237</v>
      </c>
      <c r="C13" s="216" t="s">
        <v>238</v>
      </c>
      <c r="D13" s="222" t="s">
        <v>236</v>
      </c>
      <c r="E13" s="219" t="s">
        <v>137</v>
      </c>
      <c r="F13" s="220">
        <v>160</v>
      </c>
      <c r="G13" s="214">
        <v>12.33</v>
      </c>
      <c r="H13" s="217">
        <v>12.84</v>
      </c>
      <c r="I13" s="218">
        <f t="shared" ref="I13:I17" si="1">TRUNC(F13*H13,2)</f>
        <v>2054.4</v>
      </c>
      <c r="K13" s="224"/>
    </row>
    <row r="14" spans="1:14" ht="13.5" x14ac:dyDescent="0.25">
      <c r="A14" s="233" t="s">
        <v>135</v>
      </c>
      <c r="B14" s="216">
        <v>99064</v>
      </c>
      <c r="C14" s="216" t="s">
        <v>235</v>
      </c>
      <c r="D14" s="222" t="s">
        <v>267</v>
      </c>
      <c r="E14" s="219" t="s">
        <v>137</v>
      </c>
      <c r="F14" s="220">
        <f>'MEMORIAL DE CÁLCULO'!B12</f>
        <v>661.55000000000007</v>
      </c>
      <c r="G14" s="214">
        <v>0.66</v>
      </c>
      <c r="H14" s="217">
        <f>TRUNC(G14*(1+$I$8),2)</f>
        <v>0.83</v>
      </c>
      <c r="I14" s="218">
        <f t="shared" si="1"/>
        <v>549.08000000000004</v>
      </c>
      <c r="K14" s="224"/>
    </row>
    <row r="15" spans="1:14" ht="27" x14ac:dyDescent="0.25">
      <c r="A15" s="233" t="s">
        <v>136</v>
      </c>
      <c r="B15" s="216" t="s">
        <v>242</v>
      </c>
      <c r="C15" s="216" t="s">
        <v>238</v>
      </c>
      <c r="D15" s="222" t="s">
        <v>241</v>
      </c>
      <c r="E15" s="219" t="s">
        <v>203</v>
      </c>
      <c r="F15" s="220">
        <f>1.5*3</f>
        <v>4.5</v>
      </c>
      <c r="G15" s="214">
        <v>596.65</v>
      </c>
      <c r="H15" s="217">
        <f t="shared" ref="H15:H17" si="2">TRUNC(G15*(1+$I$8),2)</f>
        <v>752.07</v>
      </c>
      <c r="I15" s="218">
        <f t="shared" si="1"/>
        <v>3384.31</v>
      </c>
      <c r="K15" s="224"/>
    </row>
    <row r="16" spans="1:14" ht="40.5" x14ac:dyDescent="0.25">
      <c r="A16" s="233" t="s">
        <v>138</v>
      </c>
      <c r="B16" s="216" t="s">
        <v>255</v>
      </c>
      <c r="C16" s="216" t="s">
        <v>238</v>
      </c>
      <c r="D16" s="222" t="s">
        <v>254</v>
      </c>
      <c r="E16" s="219" t="s">
        <v>256</v>
      </c>
      <c r="F16" s="220">
        <v>1</v>
      </c>
      <c r="G16" s="214">
        <v>399.2</v>
      </c>
      <c r="H16" s="217">
        <f t="shared" si="2"/>
        <v>503.19</v>
      </c>
      <c r="I16" s="218">
        <f t="shared" si="1"/>
        <v>503.19</v>
      </c>
      <c r="K16" s="224"/>
    </row>
    <row r="17" spans="1:257" ht="54" x14ac:dyDescent="0.25">
      <c r="A17" s="233" t="s">
        <v>232</v>
      </c>
      <c r="B17" s="216" t="s">
        <v>258</v>
      </c>
      <c r="C17" s="216" t="s">
        <v>238</v>
      </c>
      <c r="D17" s="222" t="s">
        <v>257</v>
      </c>
      <c r="E17" s="219" t="s">
        <v>256</v>
      </c>
      <c r="F17" s="220">
        <v>1</v>
      </c>
      <c r="G17" s="214">
        <v>1204.72</v>
      </c>
      <c r="H17" s="217">
        <f t="shared" si="2"/>
        <v>1518.54</v>
      </c>
      <c r="I17" s="218">
        <f t="shared" si="1"/>
        <v>1518.54</v>
      </c>
      <c r="K17" s="224"/>
    </row>
    <row r="18" spans="1:257" ht="13.5" x14ac:dyDescent="0.25">
      <c r="A18" s="233"/>
      <c r="B18" s="216"/>
      <c r="C18" s="216"/>
      <c r="D18" s="235" t="s">
        <v>180</v>
      </c>
      <c r="E18" s="221"/>
      <c r="F18" s="234"/>
      <c r="G18" s="236"/>
      <c r="H18" s="217"/>
      <c r="I18" s="223">
        <f>SUM(I12:I17)</f>
        <v>8979.4699999999993</v>
      </c>
      <c r="K18" s="224"/>
    </row>
    <row r="19" spans="1:257" ht="13.5" x14ac:dyDescent="0.25">
      <c r="A19" s="248">
        <v>2</v>
      </c>
      <c r="B19" s="237"/>
      <c r="C19" s="237"/>
      <c r="D19" s="228" t="s">
        <v>205</v>
      </c>
      <c r="E19" s="240"/>
      <c r="F19" s="241"/>
      <c r="G19" s="238"/>
      <c r="H19" s="238">
        <f t="shared" ref="H19" si="3">G19*(1+$I$8)</f>
        <v>0</v>
      </c>
      <c r="I19" s="239">
        <f t="shared" ref="I19" si="4">TRUNC(F19*H19,2)</f>
        <v>0</v>
      </c>
      <c r="K19" s="224"/>
    </row>
    <row r="20" spans="1:257" s="208" customFormat="1" ht="27" x14ac:dyDescent="0.25">
      <c r="A20" s="249" t="s">
        <v>42</v>
      </c>
      <c r="B20" s="216">
        <v>97629</v>
      </c>
      <c r="C20" s="212" t="s">
        <v>235</v>
      </c>
      <c r="D20" s="222" t="s">
        <v>240</v>
      </c>
      <c r="E20" s="219" t="s">
        <v>139</v>
      </c>
      <c r="F20" s="220">
        <f>'MEMORIAL DE CÁLCULO'!D17</f>
        <v>43.628500000000003</v>
      </c>
      <c r="G20" s="213">
        <v>85.51</v>
      </c>
      <c r="H20" s="214">
        <f>TRUNC(G20*(1+$I$8),2)</f>
        <v>107.78</v>
      </c>
      <c r="I20" s="215">
        <f t="shared" ref="I20:I25" si="5">TRUNC(F20*H20,2)</f>
        <v>4702.2700000000004</v>
      </c>
      <c r="J20" s="207"/>
      <c r="K20" s="225"/>
    </row>
    <row r="21" spans="1:257" s="208" customFormat="1" ht="27" x14ac:dyDescent="0.25">
      <c r="A21" s="249" t="s">
        <v>46</v>
      </c>
      <c r="B21" s="216">
        <v>97635</v>
      </c>
      <c r="C21" s="212" t="s">
        <v>235</v>
      </c>
      <c r="D21" s="222" t="s">
        <v>239</v>
      </c>
      <c r="E21" s="219" t="s">
        <v>203</v>
      </c>
      <c r="F21" s="220">
        <f>'MEMORIAL DE CÁLCULO'!B21</f>
        <v>153.24</v>
      </c>
      <c r="G21" s="213">
        <v>14.27</v>
      </c>
      <c r="H21" s="214">
        <f>TRUNC(G21*(1+$I$8),2)</f>
        <v>17.98</v>
      </c>
      <c r="I21" s="215">
        <f t="shared" si="5"/>
        <v>2755.25</v>
      </c>
      <c r="J21" s="207"/>
      <c r="K21" s="225"/>
    </row>
    <row r="22" spans="1:257" s="208" customFormat="1" ht="40.5" x14ac:dyDescent="0.25">
      <c r="A22" s="249" t="s">
        <v>49</v>
      </c>
      <c r="B22" s="216" t="s">
        <v>244</v>
      </c>
      <c r="C22" s="212" t="s">
        <v>238</v>
      </c>
      <c r="D22" s="222" t="s">
        <v>243</v>
      </c>
      <c r="E22" s="219" t="s">
        <v>137</v>
      </c>
      <c r="F22" s="220">
        <f>'MEMORIAL DE CÁLCULO'!B34</f>
        <v>507.80999999999995</v>
      </c>
      <c r="G22" s="213">
        <v>9.8699999999999992</v>
      </c>
      <c r="H22" s="214">
        <v>11</v>
      </c>
      <c r="I22" s="215">
        <f t="shared" si="5"/>
        <v>5585.91</v>
      </c>
      <c r="J22" s="207"/>
      <c r="K22" s="225"/>
    </row>
    <row r="23" spans="1:257" s="208" customFormat="1" ht="13.5" x14ac:dyDescent="0.25">
      <c r="A23" s="249" t="s">
        <v>53</v>
      </c>
      <c r="B23" s="216" t="s">
        <v>270</v>
      </c>
      <c r="C23" s="212" t="s">
        <v>238</v>
      </c>
      <c r="D23" s="222" t="s">
        <v>269</v>
      </c>
      <c r="E23" s="219" t="s">
        <v>271</v>
      </c>
      <c r="F23" s="220">
        <v>135.51</v>
      </c>
      <c r="G23" s="213">
        <v>13.33</v>
      </c>
      <c r="H23" s="214">
        <f t="shared" ref="H22:H44" si="6">TRUNC(G23*(1+$I$8),2)</f>
        <v>16.8</v>
      </c>
      <c r="I23" s="215">
        <f t="shared" si="5"/>
        <v>2276.56</v>
      </c>
      <c r="J23" s="207"/>
      <c r="K23" s="225"/>
    </row>
    <row r="24" spans="1:257" s="208" customFormat="1" ht="27" x14ac:dyDescent="0.25">
      <c r="A24" s="249" t="s">
        <v>56</v>
      </c>
      <c r="B24" s="216" t="s">
        <v>245</v>
      </c>
      <c r="C24" s="212" t="s">
        <v>238</v>
      </c>
      <c r="D24" s="222" t="s">
        <v>282</v>
      </c>
      <c r="E24" s="219" t="s">
        <v>139</v>
      </c>
      <c r="F24" s="220">
        <f>(F20+(F22*0.12*0.16))*1.5</f>
        <v>80.067678000000001</v>
      </c>
      <c r="G24" s="213">
        <v>23.37</v>
      </c>
      <c r="H24" s="214">
        <f t="shared" si="6"/>
        <v>29.45</v>
      </c>
      <c r="I24" s="215">
        <f t="shared" si="5"/>
        <v>2357.9899999999998</v>
      </c>
      <c r="J24" s="207"/>
    </row>
    <row r="25" spans="1:257" ht="27" x14ac:dyDescent="0.25">
      <c r="A25" s="249" t="s">
        <v>206</v>
      </c>
      <c r="B25" s="216" t="s">
        <v>246</v>
      </c>
      <c r="C25" s="212" t="s">
        <v>238</v>
      </c>
      <c r="D25" s="222" t="s">
        <v>283</v>
      </c>
      <c r="E25" s="219" t="s">
        <v>139</v>
      </c>
      <c r="F25" s="220">
        <f>F24</f>
        <v>80.067678000000001</v>
      </c>
      <c r="G25" s="213">
        <v>61.01</v>
      </c>
      <c r="H25" s="214">
        <f t="shared" si="6"/>
        <v>76.900000000000006</v>
      </c>
      <c r="I25" s="215">
        <f t="shared" si="5"/>
        <v>6157.2</v>
      </c>
      <c r="J25" s="207" t="s">
        <v>231</v>
      </c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  <c r="BI25" s="208"/>
      <c r="BJ25" s="208"/>
      <c r="BK25" s="208"/>
      <c r="BL25" s="208"/>
      <c r="BM25" s="208"/>
      <c r="BN25" s="208"/>
      <c r="BO25" s="208"/>
      <c r="BP25" s="208"/>
      <c r="BQ25" s="208"/>
      <c r="BR25" s="208"/>
      <c r="BS25" s="208"/>
      <c r="BT25" s="208"/>
      <c r="BU25" s="208"/>
      <c r="BV25" s="208"/>
      <c r="BW25" s="208"/>
      <c r="BX25" s="208"/>
      <c r="BY25" s="208"/>
      <c r="BZ25" s="208"/>
      <c r="CA25" s="208"/>
      <c r="CB25" s="208"/>
      <c r="CC25" s="208"/>
      <c r="CD25" s="208"/>
      <c r="CE25" s="208"/>
      <c r="CF25" s="208"/>
      <c r="CG25" s="208"/>
      <c r="CH25" s="208"/>
      <c r="CI25" s="208"/>
      <c r="CJ25" s="208"/>
      <c r="CK25" s="208"/>
      <c r="CL25" s="208"/>
      <c r="CM25" s="208"/>
      <c r="CN25" s="208"/>
      <c r="CO25" s="208"/>
      <c r="CP25" s="208"/>
      <c r="CQ25" s="208"/>
      <c r="CR25" s="208"/>
      <c r="CS25" s="208"/>
      <c r="CT25" s="208"/>
      <c r="CU25" s="208"/>
      <c r="CV25" s="208"/>
      <c r="CW25" s="208"/>
      <c r="CX25" s="208"/>
      <c r="CY25" s="208"/>
      <c r="CZ25" s="208"/>
      <c r="DA25" s="208"/>
      <c r="DB25" s="208"/>
      <c r="DC25" s="208"/>
      <c r="DD25" s="208"/>
      <c r="DE25" s="208"/>
      <c r="DF25" s="208"/>
      <c r="DG25" s="208"/>
      <c r="DH25" s="208"/>
      <c r="DI25" s="208"/>
      <c r="DJ25" s="208"/>
      <c r="DK25" s="208"/>
      <c r="DL25" s="208"/>
      <c r="DM25" s="208"/>
      <c r="DN25" s="208"/>
      <c r="DO25" s="208"/>
      <c r="DP25" s="208"/>
      <c r="DQ25" s="208"/>
      <c r="DR25" s="208"/>
      <c r="DS25" s="208"/>
      <c r="DT25" s="208"/>
      <c r="DU25" s="208"/>
      <c r="DV25" s="208"/>
      <c r="DW25" s="208"/>
      <c r="DX25" s="208"/>
      <c r="DY25" s="208"/>
      <c r="DZ25" s="208"/>
      <c r="EA25" s="208"/>
      <c r="EB25" s="208"/>
      <c r="EC25" s="208"/>
      <c r="ED25" s="208"/>
      <c r="EE25" s="208"/>
      <c r="EF25" s="208"/>
      <c r="EG25" s="208"/>
      <c r="EH25" s="208"/>
      <c r="EI25" s="208"/>
      <c r="EJ25" s="208"/>
      <c r="EK25" s="208"/>
      <c r="EL25" s="208"/>
      <c r="EM25" s="208"/>
      <c r="EN25" s="208"/>
      <c r="EO25" s="208"/>
      <c r="EP25" s="208"/>
      <c r="EQ25" s="208"/>
      <c r="ER25" s="208"/>
      <c r="ES25" s="208"/>
      <c r="ET25" s="208"/>
      <c r="EU25" s="208"/>
      <c r="EV25" s="208"/>
      <c r="EW25" s="208"/>
      <c r="EX25" s="208"/>
      <c r="EY25" s="208"/>
      <c r="EZ25" s="208"/>
      <c r="FA25" s="208"/>
      <c r="FB25" s="208"/>
      <c r="FC25" s="208"/>
      <c r="FD25" s="208"/>
      <c r="FE25" s="208"/>
      <c r="FF25" s="208"/>
      <c r="FG25" s="208"/>
      <c r="FH25" s="208"/>
      <c r="FI25" s="208"/>
      <c r="FJ25" s="208"/>
      <c r="FK25" s="208"/>
      <c r="FL25" s="208"/>
      <c r="FM25" s="208"/>
      <c r="FN25" s="208"/>
      <c r="FO25" s="208"/>
      <c r="FP25" s="208"/>
      <c r="FQ25" s="208"/>
      <c r="FR25" s="208"/>
      <c r="FS25" s="208"/>
      <c r="FT25" s="208"/>
      <c r="FU25" s="208"/>
      <c r="FV25" s="208"/>
      <c r="FW25" s="208"/>
      <c r="FX25" s="208"/>
      <c r="FY25" s="208"/>
      <c r="FZ25" s="208"/>
      <c r="GA25" s="208"/>
      <c r="GB25" s="208"/>
      <c r="GC25" s="208"/>
      <c r="GD25" s="208"/>
      <c r="GE25" s="208"/>
      <c r="GF25" s="208"/>
      <c r="GG25" s="208"/>
      <c r="GH25" s="208"/>
      <c r="GI25" s="208"/>
      <c r="GJ25" s="208"/>
      <c r="GK25" s="208"/>
      <c r="GL25" s="208"/>
      <c r="GM25" s="208"/>
      <c r="GN25" s="208"/>
      <c r="GO25" s="208"/>
      <c r="GP25" s="208"/>
      <c r="GQ25" s="208"/>
      <c r="GR25" s="208"/>
      <c r="GS25" s="208"/>
      <c r="GT25" s="208"/>
      <c r="GU25" s="208"/>
      <c r="GV25" s="208"/>
      <c r="GW25" s="208"/>
      <c r="GX25" s="208"/>
      <c r="GY25" s="208"/>
      <c r="GZ25" s="208"/>
      <c r="HA25" s="208"/>
      <c r="HB25" s="208"/>
      <c r="HC25" s="208"/>
      <c r="HD25" s="208"/>
      <c r="HE25" s="208"/>
      <c r="HF25" s="208"/>
      <c r="HG25" s="208"/>
      <c r="HH25" s="208"/>
      <c r="HI25" s="208"/>
      <c r="HJ25" s="208"/>
      <c r="HK25" s="208"/>
      <c r="HL25" s="208"/>
      <c r="HM25" s="208"/>
      <c r="HN25" s="208"/>
      <c r="HO25" s="208"/>
      <c r="HP25" s="208"/>
      <c r="HQ25" s="208"/>
      <c r="HR25" s="208"/>
      <c r="HS25" s="208"/>
      <c r="HT25" s="208"/>
      <c r="HU25" s="208"/>
      <c r="HV25" s="208"/>
      <c r="HW25" s="208"/>
      <c r="HX25" s="208"/>
      <c r="HY25" s="208"/>
      <c r="HZ25" s="208"/>
      <c r="IA25" s="208"/>
      <c r="IB25" s="208"/>
      <c r="IC25" s="208"/>
      <c r="ID25" s="208"/>
      <c r="IE25" s="208"/>
      <c r="IF25" s="208"/>
      <c r="IG25" s="208"/>
      <c r="IH25" s="208"/>
      <c r="II25" s="208"/>
      <c r="IJ25" s="208"/>
      <c r="IK25" s="208"/>
      <c r="IL25" s="208"/>
      <c r="IM25" s="208"/>
      <c r="IN25" s="208"/>
      <c r="IO25" s="208"/>
      <c r="IP25" s="208"/>
      <c r="IQ25" s="208"/>
      <c r="IR25" s="208"/>
      <c r="IS25" s="208"/>
      <c r="IT25" s="208"/>
      <c r="IU25" s="208"/>
      <c r="IV25" s="208"/>
      <c r="IW25" s="208"/>
    </row>
    <row r="26" spans="1:257" ht="13.5" x14ac:dyDescent="0.25">
      <c r="A26" s="233"/>
      <c r="B26" s="216"/>
      <c r="C26" s="216"/>
      <c r="D26" s="235" t="s">
        <v>207</v>
      </c>
      <c r="E26" s="221"/>
      <c r="F26" s="234"/>
      <c r="G26" s="236"/>
      <c r="H26" s="217"/>
      <c r="I26" s="223">
        <f>SUM(I20:I25)</f>
        <v>23835.18</v>
      </c>
    </row>
    <row r="27" spans="1:257" ht="13.5" x14ac:dyDescent="0.25">
      <c r="A27" s="248">
        <v>3</v>
      </c>
      <c r="B27" s="237"/>
      <c r="C27" s="237"/>
      <c r="D27" s="228" t="s">
        <v>233</v>
      </c>
      <c r="E27" s="240"/>
      <c r="F27" s="241"/>
      <c r="G27" s="238"/>
      <c r="H27" s="238">
        <f t="shared" ref="H27" si="7">G27*(1+$I$8)</f>
        <v>0</v>
      </c>
      <c r="I27" s="239">
        <f t="shared" ref="I27" si="8">TRUNC(F27*H27,2)</f>
        <v>0</v>
      </c>
      <c r="K27" s="224"/>
    </row>
    <row r="28" spans="1:257" s="208" customFormat="1" ht="40.5" x14ac:dyDescent="0.25">
      <c r="A28" s="249" t="s">
        <v>61</v>
      </c>
      <c r="B28" s="216" t="s">
        <v>247</v>
      </c>
      <c r="C28" s="212" t="s">
        <v>238</v>
      </c>
      <c r="D28" s="222" t="s">
        <v>272</v>
      </c>
      <c r="E28" s="219" t="s">
        <v>203</v>
      </c>
      <c r="F28" s="220">
        <f>'MEMORIAL DE CÁLCULO'!B38</f>
        <v>2502.65</v>
      </c>
      <c r="G28" s="213">
        <v>4.8099999999999996</v>
      </c>
      <c r="H28" s="214">
        <f>TRUNC(G28*(1+$I$8),2)</f>
        <v>6.06</v>
      </c>
      <c r="I28" s="215">
        <f t="shared" ref="I28:I44" si="9">TRUNC(F28*H28,2)</f>
        <v>15166.05</v>
      </c>
      <c r="J28" s="207"/>
      <c r="K28" s="225"/>
    </row>
    <row r="29" spans="1:257" s="208" customFormat="1" ht="60" customHeight="1" x14ac:dyDescent="0.25">
      <c r="A29" s="249" t="s">
        <v>64</v>
      </c>
      <c r="B29" s="212" t="s">
        <v>249</v>
      </c>
      <c r="C29" s="212" t="s">
        <v>238</v>
      </c>
      <c r="D29" s="222" t="s">
        <v>248</v>
      </c>
      <c r="E29" s="219" t="s">
        <v>137</v>
      </c>
      <c r="F29" s="220">
        <f>'MEMORIAL DE CÁLCULO'!B45</f>
        <v>403.28999999999996</v>
      </c>
      <c r="G29" s="213">
        <v>59.78</v>
      </c>
      <c r="H29" s="214">
        <f t="shared" ref="H29:H36" si="10">TRUNC(G29*(1+$I$8),2)</f>
        <v>75.349999999999994</v>
      </c>
      <c r="I29" s="215">
        <f t="shared" si="9"/>
        <v>30387.9</v>
      </c>
      <c r="J29" s="207"/>
      <c r="K29" s="225"/>
    </row>
    <row r="30" spans="1:257" s="208" customFormat="1" ht="13.5" x14ac:dyDescent="0.25">
      <c r="A30" s="249" t="s">
        <v>68</v>
      </c>
      <c r="B30" s="212" t="s">
        <v>251</v>
      </c>
      <c r="C30" s="212" t="s">
        <v>238</v>
      </c>
      <c r="D30" s="222" t="s">
        <v>250</v>
      </c>
      <c r="E30" s="242" t="s">
        <v>137</v>
      </c>
      <c r="F30" s="220">
        <f>'MEMORIAL DE CÁLCULO'!B53</f>
        <v>217.50000000000003</v>
      </c>
      <c r="G30" s="213">
        <v>42</v>
      </c>
      <c r="H30" s="214">
        <f t="shared" si="10"/>
        <v>52.94</v>
      </c>
      <c r="I30" s="215">
        <f t="shared" si="9"/>
        <v>11514.45</v>
      </c>
      <c r="J30" s="207"/>
      <c r="K30" s="225"/>
    </row>
    <row r="31" spans="1:257" s="208" customFormat="1" ht="40.5" x14ac:dyDescent="0.25">
      <c r="A31" s="249" t="s">
        <v>70</v>
      </c>
      <c r="B31" s="212" t="s">
        <v>253</v>
      </c>
      <c r="C31" s="212" t="s">
        <v>238</v>
      </c>
      <c r="D31" s="222" t="s">
        <v>252</v>
      </c>
      <c r="E31" s="219" t="s">
        <v>203</v>
      </c>
      <c r="F31" s="220">
        <f>788+24.4+16.82</f>
        <v>829.22</v>
      </c>
      <c r="G31" s="213">
        <v>64.88</v>
      </c>
      <c r="H31" s="214">
        <f t="shared" si="10"/>
        <v>81.78</v>
      </c>
      <c r="I31" s="215">
        <f t="shared" si="9"/>
        <v>67813.61</v>
      </c>
      <c r="J31" s="207"/>
      <c r="K31" s="225"/>
    </row>
    <row r="32" spans="1:257" ht="40.5" x14ac:dyDescent="0.25">
      <c r="A32" s="249" t="s">
        <v>73</v>
      </c>
      <c r="B32" s="212" t="s">
        <v>259</v>
      </c>
      <c r="C32" s="212" t="s">
        <v>238</v>
      </c>
      <c r="D32" s="222" t="s">
        <v>273</v>
      </c>
      <c r="E32" s="219" t="s">
        <v>260</v>
      </c>
      <c r="F32" s="220">
        <v>9</v>
      </c>
      <c r="G32" s="213">
        <v>866.46</v>
      </c>
      <c r="H32" s="214">
        <f t="shared" si="10"/>
        <v>1092.17</v>
      </c>
      <c r="I32" s="215">
        <f t="shared" si="9"/>
        <v>9829.5300000000007</v>
      </c>
      <c r="J32" s="207"/>
      <c r="K32" s="225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  <c r="BI32" s="208"/>
      <c r="BJ32" s="208"/>
      <c r="BK32" s="208"/>
      <c r="BL32" s="208"/>
      <c r="BM32" s="208"/>
      <c r="BN32" s="208"/>
      <c r="BO32" s="208"/>
      <c r="BP32" s="208"/>
      <c r="BQ32" s="208"/>
      <c r="BR32" s="208"/>
      <c r="BS32" s="208"/>
      <c r="BT32" s="208"/>
      <c r="BU32" s="208"/>
      <c r="BV32" s="208"/>
      <c r="BW32" s="208"/>
      <c r="BX32" s="208"/>
      <c r="BY32" s="208"/>
      <c r="BZ32" s="208"/>
      <c r="CA32" s="208"/>
      <c r="CB32" s="208"/>
      <c r="CC32" s="208"/>
      <c r="CD32" s="208"/>
      <c r="CE32" s="208"/>
      <c r="CF32" s="208"/>
      <c r="CG32" s="208"/>
      <c r="CH32" s="208"/>
      <c r="CI32" s="208"/>
      <c r="CJ32" s="208"/>
      <c r="CK32" s="208"/>
      <c r="CL32" s="208"/>
      <c r="CM32" s="208"/>
      <c r="CN32" s="208"/>
      <c r="CO32" s="208"/>
      <c r="CP32" s="208"/>
      <c r="CQ32" s="208"/>
      <c r="CR32" s="208"/>
      <c r="CS32" s="208"/>
      <c r="CT32" s="208"/>
      <c r="CU32" s="208"/>
      <c r="CV32" s="208"/>
      <c r="CW32" s="208"/>
      <c r="CX32" s="208"/>
      <c r="CY32" s="208"/>
      <c r="CZ32" s="208"/>
      <c r="DA32" s="208"/>
      <c r="DB32" s="208"/>
      <c r="DC32" s="208"/>
      <c r="DD32" s="208"/>
      <c r="DE32" s="208"/>
      <c r="DF32" s="208"/>
      <c r="DG32" s="208"/>
      <c r="DH32" s="208"/>
      <c r="DI32" s="208"/>
      <c r="DJ32" s="208"/>
      <c r="DK32" s="208"/>
      <c r="DL32" s="208"/>
      <c r="DM32" s="208"/>
      <c r="DN32" s="208"/>
      <c r="DO32" s="208"/>
      <c r="DP32" s="208"/>
      <c r="DQ32" s="208"/>
      <c r="DR32" s="208"/>
      <c r="DS32" s="208"/>
      <c r="DT32" s="208"/>
      <c r="DU32" s="208"/>
      <c r="DV32" s="208"/>
      <c r="DW32" s="208"/>
      <c r="DX32" s="208"/>
      <c r="DY32" s="208"/>
      <c r="DZ32" s="208"/>
      <c r="EA32" s="208"/>
      <c r="EB32" s="208"/>
      <c r="EC32" s="208"/>
      <c r="ED32" s="208"/>
      <c r="EE32" s="208"/>
      <c r="EF32" s="208"/>
      <c r="EG32" s="208"/>
      <c r="EH32" s="208"/>
      <c r="EI32" s="208"/>
      <c r="EJ32" s="208"/>
      <c r="EK32" s="208"/>
      <c r="EL32" s="208"/>
      <c r="EM32" s="208"/>
      <c r="EN32" s="208"/>
      <c r="EO32" s="208"/>
      <c r="EP32" s="208"/>
      <c r="EQ32" s="208"/>
      <c r="ER32" s="208"/>
      <c r="ES32" s="208"/>
      <c r="ET32" s="208"/>
      <c r="EU32" s="208"/>
      <c r="EV32" s="208"/>
      <c r="EW32" s="208"/>
      <c r="EX32" s="208"/>
      <c r="EY32" s="208"/>
      <c r="EZ32" s="208"/>
      <c r="FA32" s="208"/>
      <c r="FB32" s="208"/>
      <c r="FC32" s="208"/>
      <c r="FD32" s="208"/>
      <c r="FE32" s="208"/>
      <c r="FF32" s="208"/>
      <c r="FG32" s="208"/>
      <c r="FH32" s="208"/>
      <c r="FI32" s="208"/>
      <c r="FJ32" s="208"/>
      <c r="FK32" s="208"/>
      <c r="FL32" s="208"/>
      <c r="FM32" s="208"/>
      <c r="FN32" s="208"/>
      <c r="FO32" s="208"/>
      <c r="FP32" s="208"/>
      <c r="FQ32" s="208"/>
      <c r="FR32" s="208"/>
      <c r="FS32" s="208"/>
      <c r="FT32" s="208"/>
      <c r="FU32" s="208"/>
      <c r="FV32" s="208"/>
      <c r="FW32" s="208"/>
      <c r="FX32" s="208"/>
      <c r="FY32" s="208"/>
      <c r="FZ32" s="208"/>
      <c r="GA32" s="208"/>
      <c r="GB32" s="208"/>
      <c r="GC32" s="208"/>
      <c r="GD32" s="208"/>
      <c r="GE32" s="208"/>
      <c r="GF32" s="208"/>
      <c r="GG32" s="208"/>
      <c r="GH32" s="208"/>
      <c r="GI32" s="208"/>
      <c r="GJ32" s="208"/>
      <c r="GK32" s="208"/>
      <c r="GL32" s="208"/>
      <c r="GM32" s="208"/>
      <c r="GN32" s="208"/>
      <c r="GO32" s="208"/>
      <c r="GP32" s="208"/>
      <c r="GQ32" s="208"/>
      <c r="GR32" s="208"/>
      <c r="GS32" s="208"/>
      <c r="GT32" s="208"/>
      <c r="GU32" s="208"/>
      <c r="GV32" s="208"/>
      <c r="GW32" s="208"/>
      <c r="GX32" s="208"/>
      <c r="GY32" s="208"/>
      <c r="GZ32" s="208"/>
      <c r="HA32" s="208"/>
      <c r="HB32" s="208"/>
      <c r="HC32" s="208"/>
      <c r="HD32" s="208"/>
      <c r="HE32" s="208"/>
      <c r="HF32" s="208"/>
      <c r="HG32" s="208"/>
      <c r="HH32" s="208"/>
      <c r="HI32" s="208"/>
      <c r="HJ32" s="208"/>
      <c r="HK32" s="208"/>
      <c r="HL32" s="208"/>
      <c r="HM32" s="208"/>
      <c r="HN32" s="208"/>
      <c r="HO32" s="208"/>
      <c r="HP32" s="208"/>
      <c r="HQ32" s="208"/>
      <c r="HR32" s="208"/>
      <c r="HS32" s="208"/>
      <c r="HT32" s="208"/>
      <c r="HU32" s="208"/>
      <c r="HV32" s="208"/>
      <c r="HW32" s="208"/>
      <c r="HX32" s="208"/>
      <c r="HY32" s="208"/>
      <c r="HZ32" s="208"/>
      <c r="IA32" s="208"/>
      <c r="IB32" s="208"/>
      <c r="IC32" s="208"/>
      <c r="ID32" s="208"/>
      <c r="IE32" s="208"/>
      <c r="IF32" s="208"/>
      <c r="IG32" s="208"/>
      <c r="IH32" s="208"/>
      <c r="II32" s="208"/>
      <c r="IJ32" s="208"/>
      <c r="IK32" s="208"/>
      <c r="IL32" s="208"/>
      <c r="IM32" s="208"/>
      <c r="IN32" s="208"/>
      <c r="IO32" s="208"/>
      <c r="IP32" s="208"/>
      <c r="IQ32" s="208"/>
      <c r="IR32" s="208"/>
      <c r="IS32" s="208"/>
      <c r="IT32" s="208"/>
      <c r="IU32" s="208"/>
      <c r="IV32" s="208"/>
      <c r="IW32" s="208"/>
    </row>
    <row r="33" spans="1:257" s="208" customFormat="1" ht="13.5" x14ac:dyDescent="0.25">
      <c r="A33" s="249" t="s">
        <v>76</v>
      </c>
      <c r="B33" s="212">
        <v>12313</v>
      </c>
      <c r="C33" s="212" t="s">
        <v>276</v>
      </c>
      <c r="D33" s="222" t="s">
        <v>275</v>
      </c>
      <c r="E33" s="219" t="s">
        <v>137</v>
      </c>
      <c r="F33" s="220">
        <f>17.75+12.32</f>
        <v>30.07</v>
      </c>
      <c r="G33" s="213">
        <v>24.47</v>
      </c>
      <c r="H33" s="214">
        <f t="shared" si="10"/>
        <v>30.84</v>
      </c>
      <c r="I33" s="215">
        <f t="shared" si="9"/>
        <v>927.35</v>
      </c>
      <c r="J33" s="302"/>
      <c r="K33" s="303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  <c r="BI33" s="210"/>
      <c r="BJ33" s="210"/>
      <c r="BK33" s="210"/>
      <c r="BL33" s="210"/>
      <c r="BM33" s="210"/>
      <c r="BN33" s="210"/>
      <c r="BO33" s="210"/>
      <c r="BP33" s="210"/>
      <c r="BQ33" s="210"/>
      <c r="BR33" s="210"/>
      <c r="BS33" s="210"/>
      <c r="BT33" s="210"/>
      <c r="BU33" s="210"/>
      <c r="BV33" s="210"/>
      <c r="BW33" s="210"/>
      <c r="BX33" s="210"/>
      <c r="BY33" s="210"/>
      <c r="BZ33" s="210"/>
      <c r="CA33" s="210"/>
      <c r="CB33" s="210"/>
      <c r="CC33" s="210"/>
      <c r="CD33" s="210"/>
      <c r="CE33" s="210"/>
      <c r="CF33" s="210"/>
      <c r="CG33" s="210"/>
      <c r="CH33" s="210"/>
      <c r="CI33" s="210"/>
      <c r="CJ33" s="210"/>
      <c r="CK33" s="210"/>
      <c r="CL33" s="210"/>
      <c r="CM33" s="210"/>
      <c r="CN33" s="210"/>
      <c r="CO33" s="210"/>
      <c r="CP33" s="210"/>
      <c r="CQ33" s="210"/>
      <c r="CR33" s="210"/>
      <c r="CS33" s="210"/>
      <c r="CT33" s="210"/>
      <c r="CU33" s="210"/>
      <c r="CV33" s="210"/>
      <c r="CW33" s="210"/>
      <c r="CX33" s="210"/>
      <c r="CY33" s="210"/>
      <c r="CZ33" s="210"/>
      <c r="DA33" s="210"/>
      <c r="DB33" s="210"/>
      <c r="DC33" s="210"/>
      <c r="DD33" s="210"/>
      <c r="DE33" s="210"/>
      <c r="DF33" s="210"/>
      <c r="DG33" s="210"/>
      <c r="DH33" s="210"/>
      <c r="DI33" s="210"/>
      <c r="DJ33" s="210"/>
      <c r="DK33" s="210"/>
      <c r="DL33" s="210"/>
      <c r="DM33" s="210"/>
      <c r="DN33" s="210"/>
      <c r="DO33" s="210"/>
      <c r="DP33" s="210"/>
      <c r="DQ33" s="210"/>
      <c r="DR33" s="210"/>
      <c r="DS33" s="210"/>
      <c r="DT33" s="210"/>
      <c r="DU33" s="210"/>
      <c r="DV33" s="210"/>
      <c r="DW33" s="210"/>
      <c r="DX33" s="210"/>
      <c r="DY33" s="210"/>
      <c r="DZ33" s="210"/>
      <c r="EA33" s="210"/>
      <c r="EB33" s="210"/>
      <c r="EC33" s="210"/>
      <c r="ED33" s="210"/>
      <c r="EE33" s="210"/>
      <c r="EF33" s="210"/>
      <c r="EG33" s="210"/>
      <c r="EH33" s="210"/>
      <c r="EI33" s="210"/>
      <c r="EJ33" s="210"/>
      <c r="EK33" s="210"/>
      <c r="EL33" s="210"/>
      <c r="EM33" s="210"/>
      <c r="EN33" s="210"/>
      <c r="EO33" s="210"/>
      <c r="EP33" s="210"/>
      <c r="EQ33" s="210"/>
      <c r="ER33" s="210"/>
      <c r="ES33" s="210"/>
      <c r="ET33" s="210"/>
      <c r="EU33" s="210"/>
      <c r="EV33" s="210"/>
      <c r="EW33" s="210"/>
      <c r="EX33" s="210"/>
      <c r="EY33" s="210"/>
      <c r="EZ33" s="210"/>
      <c r="FA33" s="210"/>
      <c r="FB33" s="210"/>
      <c r="FC33" s="210"/>
      <c r="FD33" s="210"/>
      <c r="FE33" s="210"/>
      <c r="FF33" s="210"/>
      <c r="FG33" s="210"/>
      <c r="FH33" s="210"/>
      <c r="FI33" s="210"/>
      <c r="FJ33" s="210"/>
      <c r="FK33" s="210"/>
      <c r="FL33" s="210"/>
      <c r="FM33" s="210"/>
      <c r="FN33" s="210"/>
      <c r="FO33" s="210"/>
      <c r="FP33" s="210"/>
      <c r="FQ33" s="210"/>
      <c r="FR33" s="210"/>
      <c r="FS33" s="210"/>
      <c r="FT33" s="210"/>
      <c r="FU33" s="210"/>
      <c r="FV33" s="210"/>
      <c r="FW33" s="210"/>
      <c r="FX33" s="210"/>
      <c r="FY33" s="210"/>
      <c r="FZ33" s="210"/>
      <c r="GA33" s="210"/>
      <c r="GB33" s="210"/>
      <c r="GC33" s="210"/>
      <c r="GD33" s="210"/>
      <c r="GE33" s="210"/>
      <c r="GF33" s="210"/>
      <c r="GG33" s="210"/>
      <c r="GH33" s="210"/>
      <c r="GI33" s="210"/>
      <c r="GJ33" s="210"/>
      <c r="GK33" s="210"/>
      <c r="GL33" s="210"/>
      <c r="GM33" s="210"/>
      <c r="GN33" s="210"/>
      <c r="GO33" s="210"/>
      <c r="GP33" s="210"/>
      <c r="GQ33" s="210"/>
      <c r="GR33" s="210"/>
      <c r="GS33" s="210"/>
      <c r="GT33" s="210"/>
      <c r="GU33" s="210"/>
      <c r="GV33" s="210"/>
      <c r="GW33" s="210"/>
      <c r="GX33" s="210"/>
      <c r="GY33" s="210"/>
      <c r="GZ33" s="210"/>
      <c r="HA33" s="210"/>
      <c r="HB33" s="210"/>
      <c r="HC33" s="210"/>
      <c r="HD33" s="210"/>
      <c r="HE33" s="210"/>
      <c r="HF33" s="210"/>
      <c r="HG33" s="210"/>
      <c r="HH33" s="210"/>
      <c r="HI33" s="210"/>
      <c r="HJ33" s="210"/>
      <c r="HK33" s="210"/>
      <c r="HL33" s="210"/>
      <c r="HM33" s="210"/>
      <c r="HN33" s="210"/>
      <c r="HO33" s="210"/>
      <c r="HP33" s="210"/>
      <c r="HQ33" s="210"/>
      <c r="HR33" s="210"/>
      <c r="HS33" s="210"/>
      <c r="HT33" s="210"/>
      <c r="HU33" s="210"/>
      <c r="HV33" s="210"/>
      <c r="HW33" s="210"/>
      <c r="HX33" s="210"/>
      <c r="HY33" s="210"/>
      <c r="HZ33" s="210"/>
      <c r="IA33" s="210"/>
      <c r="IB33" s="210"/>
      <c r="IC33" s="210"/>
      <c r="ID33" s="210"/>
      <c r="IE33" s="210"/>
      <c r="IF33" s="210"/>
      <c r="IG33" s="210"/>
      <c r="IH33" s="210"/>
      <c r="II33" s="210"/>
      <c r="IJ33" s="210"/>
      <c r="IK33" s="210"/>
      <c r="IL33" s="210"/>
      <c r="IM33" s="210"/>
      <c r="IN33" s="210"/>
      <c r="IO33" s="210"/>
      <c r="IP33" s="210"/>
      <c r="IQ33" s="210"/>
      <c r="IR33" s="210"/>
      <c r="IS33" s="210"/>
      <c r="IT33" s="210"/>
      <c r="IU33" s="210"/>
      <c r="IV33" s="210"/>
      <c r="IW33" s="210"/>
    </row>
    <row r="34" spans="1:257" s="208" customFormat="1" ht="13.5" x14ac:dyDescent="0.25">
      <c r="A34" s="249" t="s">
        <v>80</v>
      </c>
      <c r="B34" s="212">
        <v>103946</v>
      </c>
      <c r="C34" s="212" t="s">
        <v>235</v>
      </c>
      <c r="D34" s="222" t="s">
        <v>265</v>
      </c>
      <c r="E34" s="219" t="s">
        <v>203</v>
      </c>
      <c r="F34" s="220">
        <f>93.25+239.73</f>
        <v>332.98</v>
      </c>
      <c r="G34" s="213">
        <v>19.010000000000002</v>
      </c>
      <c r="H34" s="214">
        <f t="shared" si="10"/>
        <v>23.96</v>
      </c>
      <c r="I34" s="215">
        <f t="shared" si="9"/>
        <v>7978.2</v>
      </c>
      <c r="J34" s="302"/>
      <c r="K34" s="303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  <c r="BI34" s="210"/>
      <c r="BJ34" s="210"/>
      <c r="BK34" s="210"/>
      <c r="BL34" s="210"/>
      <c r="BM34" s="210"/>
      <c r="BN34" s="210"/>
      <c r="BO34" s="210"/>
      <c r="BP34" s="210"/>
      <c r="BQ34" s="210"/>
      <c r="BR34" s="210"/>
      <c r="BS34" s="210"/>
      <c r="BT34" s="210"/>
      <c r="BU34" s="210"/>
      <c r="BV34" s="210"/>
      <c r="BW34" s="210"/>
      <c r="BX34" s="210"/>
      <c r="BY34" s="210"/>
      <c r="BZ34" s="210"/>
      <c r="CA34" s="210"/>
      <c r="CB34" s="210"/>
      <c r="CC34" s="210"/>
      <c r="CD34" s="210"/>
      <c r="CE34" s="210"/>
      <c r="CF34" s="210"/>
      <c r="CG34" s="210"/>
      <c r="CH34" s="210"/>
      <c r="CI34" s="210"/>
      <c r="CJ34" s="210"/>
      <c r="CK34" s="210"/>
      <c r="CL34" s="210"/>
      <c r="CM34" s="210"/>
      <c r="CN34" s="210"/>
      <c r="CO34" s="210"/>
      <c r="CP34" s="210"/>
      <c r="CQ34" s="210"/>
      <c r="CR34" s="210"/>
      <c r="CS34" s="210"/>
      <c r="CT34" s="210"/>
      <c r="CU34" s="210"/>
      <c r="CV34" s="210"/>
      <c r="CW34" s="210"/>
      <c r="CX34" s="210"/>
      <c r="CY34" s="210"/>
      <c r="CZ34" s="210"/>
      <c r="DA34" s="210"/>
      <c r="DB34" s="210"/>
      <c r="DC34" s="210"/>
      <c r="DD34" s="210"/>
      <c r="DE34" s="210"/>
      <c r="DF34" s="210"/>
      <c r="DG34" s="210"/>
      <c r="DH34" s="210"/>
      <c r="DI34" s="210"/>
      <c r="DJ34" s="210"/>
      <c r="DK34" s="210"/>
      <c r="DL34" s="210"/>
      <c r="DM34" s="210"/>
      <c r="DN34" s="210"/>
      <c r="DO34" s="210"/>
      <c r="DP34" s="210"/>
      <c r="DQ34" s="210"/>
      <c r="DR34" s="210"/>
      <c r="DS34" s="210"/>
      <c r="DT34" s="210"/>
      <c r="DU34" s="210"/>
      <c r="DV34" s="210"/>
      <c r="DW34" s="210"/>
      <c r="DX34" s="210"/>
      <c r="DY34" s="210"/>
      <c r="DZ34" s="210"/>
      <c r="EA34" s="210"/>
      <c r="EB34" s="210"/>
      <c r="EC34" s="210"/>
      <c r="ED34" s="210"/>
      <c r="EE34" s="210"/>
      <c r="EF34" s="210"/>
      <c r="EG34" s="210"/>
      <c r="EH34" s="210"/>
      <c r="EI34" s="210"/>
      <c r="EJ34" s="210"/>
      <c r="EK34" s="210"/>
      <c r="EL34" s="210"/>
      <c r="EM34" s="210"/>
      <c r="EN34" s="210"/>
      <c r="EO34" s="210"/>
      <c r="EP34" s="210"/>
      <c r="EQ34" s="210"/>
      <c r="ER34" s="210"/>
      <c r="ES34" s="210"/>
      <c r="ET34" s="210"/>
      <c r="EU34" s="210"/>
      <c r="EV34" s="210"/>
      <c r="EW34" s="210"/>
      <c r="EX34" s="210"/>
      <c r="EY34" s="210"/>
      <c r="EZ34" s="210"/>
      <c r="FA34" s="210"/>
      <c r="FB34" s="210"/>
      <c r="FC34" s="210"/>
      <c r="FD34" s="210"/>
      <c r="FE34" s="210"/>
      <c r="FF34" s="210"/>
      <c r="FG34" s="210"/>
      <c r="FH34" s="210"/>
      <c r="FI34" s="210"/>
      <c r="FJ34" s="210"/>
      <c r="FK34" s="210"/>
      <c r="FL34" s="210"/>
      <c r="FM34" s="210"/>
      <c r="FN34" s="210"/>
      <c r="FO34" s="210"/>
      <c r="FP34" s="210"/>
      <c r="FQ34" s="210"/>
      <c r="FR34" s="210"/>
      <c r="FS34" s="210"/>
      <c r="FT34" s="210"/>
      <c r="FU34" s="210"/>
      <c r="FV34" s="210"/>
      <c r="FW34" s="210"/>
      <c r="FX34" s="210"/>
      <c r="FY34" s="210"/>
      <c r="FZ34" s="210"/>
      <c r="GA34" s="210"/>
      <c r="GB34" s="210"/>
      <c r="GC34" s="210"/>
      <c r="GD34" s="210"/>
      <c r="GE34" s="210"/>
      <c r="GF34" s="210"/>
      <c r="GG34" s="210"/>
      <c r="GH34" s="210"/>
      <c r="GI34" s="210"/>
      <c r="GJ34" s="210"/>
      <c r="GK34" s="210"/>
      <c r="GL34" s="210"/>
      <c r="GM34" s="210"/>
      <c r="GN34" s="210"/>
      <c r="GO34" s="210"/>
      <c r="GP34" s="210"/>
      <c r="GQ34" s="210"/>
      <c r="GR34" s="210"/>
      <c r="GS34" s="210"/>
      <c r="GT34" s="210"/>
      <c r="GU34" s="210"/>
      <c r="GV34" s="210"/>
      <c r="GW34" s="210"/>
      <c r="GX34" s="210"/>
      <c r="GY34" s="210"/>
      <c r="GZ34" s="210"/>
      <c r="HA34" s="210"/>
      <c r="HB34" s="210"/>
      <c r="HC34" s="210"/>
      <c r="HD34" s="210"/>
      <c r="HE34" s="210"/>
      <c r="HF34" s="210"/>
      <c r="HG34" s="210"/>
      <c r="HH34" s="210"/>
      <c r="HI34" s="210"/>
      <c r="HJ34" s="210"/>
      <c r="HK34" s="210"/>
      <c r="HL34" s="210"/>
      <c r="HM34" s="210"/>
      <c r="HN34" s="210"/>
      <c r="HO34" s="210"/>
      <c r="HP34" s="210"/>
      <c r="HQ34" s="210"/>
      <c r="HR34" s="210"/>
      <c r="HS34" s="210"/>
      <c r="HT34" s="210"/>
      <c r="HU34" s="210"/>
      <c r="HV34" s="210"/>
      <c r="HW34" s="210"/>
      <c r="HX34" s="210"/>
      <c r="HY34" s="210"/>
      <c r="HZ34" s="210"/>
      <c r="IA34" s="210"/>
      <c r="IB34" s="210"/>
      <c r="IC34" s="210"/>
      <c r="ID34" s="210"/>
      <c r="IE34" s="210"/>
      <c r="IF34" s="210"/>
      <c r="IG34" s="210"/>
      <c r="IH34" s="210"/>
      <c r="II34" s="210"/>
      <c r="IJ34" s="210"/>
      <c r="IK34" s="210"/>
      <c r="IL34" s="210"/>
      <c r="IM34" s="210"/>
      <c r="IN34" s="210"/>
      <c r="IO34" s="210"/>
      <c r="IP34" s="210"/>
      <c r="IQ34" s="210"/>
      <c r="IR34" s="210"/>
      <c r="IS34" s="210"/>
      <c r="IT34" s="210"/>
      <c r="IU34" s="210"/>
      <c r="IV34" s="210"/>
      <c r="IW34" s="210"/>
    </row>
    <row r="35" spans="1:257" s="208" customFormat="1" ht="13.5" x14ac:dyDescent="0.25">
      <c r="A35" s="249" t="s">
        <v>208</v>
      </c>
      <c r="B35" s="212" t="s">
        <v>280</v>
      </c>
      <c r="C35" s="212" t="s">
        <v>238</v>
      </c>
      <c r="D35" s="222" t="s">
        <v>279</v>
      </c>
      <c r="E35" s="219" t="s">
        <v>271</v>
      </c>
      <c r="F35" s="220">
        <f>(0.45*1.2)*1.2*17</f>
        <v>11.016</v>
      </c>
      <c r="G35" s="213">
        <v>2.97</v>
      </c>
      <c r="H35" s="214">
        <f t="shared" si="10"/>
        <v>3.74</v>
      </c>
      <c r="I35" s="215">
        <f t="shared" si="9"/>
        <v>41.19</v>
      </c>
      <c r="J35" s="302"/>
      <c r="K35" s="303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0"/>
      <c r="CB35" s="210"/>
      <c r="CC35" s="210"/>
      <c r="CD35" s="210"/>
      <c r="CE35" s="210"/>
      <c r="CF35" s="210"/>
      <c r="CG35" s="210"/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210"/>
      <c r="CS35" s="210"/>
      <c r="CT35" s="210"/>
      <c r="CU35" s="210"/>
      <c r="CV35" s="210"/>
      <c r="CW35" s="210"/>
      <c r="CX35" s="210"/>
      <c r="CY35" s="210"/>
      <c r="CZ35" s="210"/>
      <c r="DA35" s="210"/>
      <c r="DB35" s="210"/>
      <c r="DC35" s="210"/>
      <c r="DD35" s="210"/>
      <c r="DE35" s="210"/>
      <c r="DF35" s="210"/>
      <c r="DG35" s="210"/>
      <c r="DH35" s="210"/>
      <c r="DI35" s="210"/>
      <c r="DJ35" s="210"/>
      <c r="DK35" s="210"/>
      <c r="DL35" s="210"/>
      <c r="DM35" s="210"/>
      <c r="DN35" s="210"/>
      <c r="DO35" s="210"/>
      <c r="DP35" s="210"/>
      <c r="DQ35" s="210"/>
      <c r="DR35" s="210"/>
      <c r="DS35" s="210"/>
      <c r="DT35" s="210"/>
      <c r="DU35" s="210"/>
      <c r="DV35" s="210"/>
      <c r="DW35" s="210"/>
      <c r="DX35" s="210"/>
      <c r="DY35" s="210"/>
      <c r="DZ35" s="210"/>
      <c r="EA35" s="210"/>
      <c r="EB35" s="210"/>
      <c r="EC35" s="210"/>
      <c r="ED35" s="210"/>
      <c r="EE35" s="210"/>
      <c r="EF35" s="210"/>
      <c r="EG35" s="210"/>
      <c r="EH35" s="210"/>
      <c r="EI35" s="210"/>
      <c r="EJ35" s="210"/>
      <c r="EK35" s="210"/>
      <c r="EL35" s="210"/>
      <c r="EM35" s="210"/>
      <c r="EN35" s="210"/>
      <c r="EO35" s="210"/>
      <c r="EP35" s="210"/>
      <c r="EQ35" s="210"/>
      <c r="ER35" s="210"/>
      <c r="ES35" s="210"/>
      <c r="ET35" s="210"/>
      <c r="EU35" s="210"/>
      <c r="EV35" s="210"/>
      <c r="EW35" s="210"/>
      <c r="EX35" s="210"/>
      <c r="EY35" s="210"/>
      <c r="EZ35" s="210"/>
      <c r="FA35" s="210"/>
      <c r="FB35" s="210"/>
      <c r="FC35" s="210"/>
      <c r="FD35" s="210"/>
      <c r="FE35" s="210"/>
      <c r="FF35" s="210"/>
      <c r="FG35" s="210"/>
      <c r="FH35" s="210"/>
      <c r="FI35" s="210"/>
      <c r="FJ35" s="210"/>
      <c r="FK35" s="210"/>
      <c r="FL35" s="210"/>
      <c r="FM35" s="210"/>
      <c r="FN35" s="210"/>
      <c r="FO35" s="210"/>
      <c r="FP35" s="210"/>
      <c r="FQ35" s="210"/>
      <c r="FR35" s="210"/>
      <c r="FS35" s="210"/>
      <c r="FT35" s="210"/>
      <c r="FU35" s="210"/>
      <c r="FV35" s="210"/>
      <c r="FW35" s="210"/>
      <c r="FX35" s="210"/>
      <c r="FY35" s="210"/>
      <c r="FZ35" s="210"/>
      <c r="GA35" s="210"/>
      <c r="GB35" s="210"/>
      <c r="GC35" s="210"/>
      <c r="GD35" s="210"/>
      <c r="GE35" s="210"/>
      <c r="GF35" s="210"/>
      <c r="GG35" s="210"/>
      <c r="GH35" s="210"/>
      <c r="GI35" s="210"/>
      <c r="GJ35" s="210"/>
      <c r="GK35" s="210"/>
      <c r="GL35" s="210"/>
      <c r="GM35" s="210"/>
      <c r="GN35" s="210"/>
      <c r="GO35" s="210"/>
      <c r="GP35" s="210"/>
      <c r="GQ35" s="210"/>
      <c r="GR35" s="210"/>
      <c r="GS35" s="210"/>
      <c r="GT35" s="210"/>
      <c r="GU35" s="210"/>
      <c r="GV35" s="210"/>
      <c r="GW35" s="210"/>
      <c r="GX35" s="210"/>
      <c r="GY35" s="210"/>
      <c r="GZ35" s="210"/>
      <c r="HA35" s="210"/>
      <c r="HB35" s="210"/>
      <c r="HC35" s="210"/>
      <c r="HD35" s="210"/>
      <c r="HE35" s="210"/>
      <c r="HF35" s="210"/>
      <c r="HG35" s="210"/>
      <c r="HH35" s="210"/>
      <c r="HI35" s="210"/>
      <c r="HJ35" s="210"/>
      <c r="HK35" s="210"/>
      <c r="HL35" s="210"/>
      <c r="HM35" s="210"/>
      <c r="HN35" s="210"/>
      <c r="HO35" s="210"/>
      <c r="HP35" s="210"/>
      <c r="HQ35" s="210"/>
      <c r="HR35" s="210"/>
      <c r="HS35" s="210"/>
      <c r="HT35" s="210"/>
      <c r="HU35" s="210"/>
      <c r="HV35" s="210"/>
      <c r="HW35" s="210"/>
      <c r="HX35" s="210"/>
      <c r="HY35" s="210"/>
      <c r="HZ35" s="210"/>
      <c r="IA35" s="210"/>
      <c r="IB35" s="210"/>
      <c r="IC35" s="210"/>
      <c r="ID35" s="210"/>
      <c r="IE35" s="210"/>
      <c r="IF35" s="210"/>
      <c r="IG35" s="210"/>
      <c r="IH35" s="210"/>
      <c r="II35" s="210"/>
      <c r="IJ35" s="210"/>
      <c r="IK35" s="210"/>
      <c r="IL35" s="210"/>
      <c r="IM35" s="210"/>
      <c r="IN35" s="210"/>
      <c r="IO35" s="210"/>
      <c r="IP35" s="210"/>
      <c r="IQ35" s="210"/>
      <c r="IR35" s="210"/>
      <c r="IS35" s="210"/>
      <c r="IT35" s="210"/>
      <c r="IU35" s="210"/>
      <c r="IV35" s="210"/>
      <c r="IW35" s="210"/>
    </row>
    <row r="36" spans="1:257" s="208" customFormat="1" ht="27" x14ac:dyDescent="0.25">
      <c r="A36" s="249" t="s">
        <v>209</v>
      </c>
      <c r="B36" s="212">
        <v>88489</v>
      </c>
      <c r="C36" s="212" t="s">
        <v>235</v>
      </c>
      <c r="D36" s="222" t="s">
        <v>281</v>
      </c>
      <c r="E36" s="219" t="s">
        <v>271</v>
      </c>
      <c r="F36" s="220">
        <f>F35</f>
        <v>11.016</v>
      </c>
      <c r="G36" s="213">
        <v>12.25</v>
      </c>
      <c r="H36" s="214">
        <f t="shared" si="10"/>
        <v>15.44</v>
      </c>
      <c r="I36" s="215">
        <f t="shared" si="9"/>
        <v>170.08</v>
      </c>
      <c r="J36" s="302"/>
      <c r="K36" s="303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0"/>
      <c r="BW36" s="210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0"/>
      <c r="CL36" s="210"/>
      <c r="CM36" s="210"/>
      <c r="CN36" s="210"/>
      <c r="CO36" s="210"/>
      <c r="CP36" s="210"/>
      <c r="CQ36" s="210"/>
      <c r="CR36" s="210"/>
      <c r="CS36" s="210"/>
      <c r="CT36" s="210"/>
      <c r="CU36" s="210"/>
      <c r="CV36" s="210"/>
      <c r="CW36" s="210"/>
      <c r="CX36" s="210"/>
      <c r="CY36" s="210"/>
      <c r="CZ36" s="210"/>
      <c r="DA36" s="210"/>
      <c r="DB36" s="210"/>
      <c r="DC36" s="210"/>
      <c r="DD36" s="210"/>
      <c r="DE36" s="210"/>
      <c r="DF36" s="210"/>
      <c r="DG36" s="210"/>
      <c r="DH36" s="210"/>
      <c r="DI36" s="210"/>
      <c r="DJ36" s="210"/>
      <c r="DK36" s="210"/>
      <c r="DL36" s="210"/>
      <c r="DM36" s="210"/>
      <c r="DN36" s="210"/>
      <c r="DO36" s="210"/>
      <c r="DP36" s="210"/>
      <c r="DQ36" s="210"/>
      <c r="DR36" s="210"/>
      <c r="DS36" s="210"/>
      <c r="DT36" s="210"/>
      <c r="DU36" s="210"/>
      <c r="DV36" s="210"/>
      <c r="DW36" s="210"/>
      <c r="DX36" s="210"/>
      <c r="DY36" s="210"/>
      <c r="DZ36" s="210"/>
      <c r="EA36" s="210"/>
      <c r="EB36" s="210"/>
      <c r="EC36" s="210"/>
      <c r="ED36" s="210"/>
      <c r="EE36" s="210"/>
      <c r="EF36" s="210"/>
      <c r="EG36" s="210"/>
      <c r="EH36" s="210"/>
      <c r="EI36" s="210"/>
      <c r="EJ36" s="210"/>
      <c r="EK36" s="210"/>
      <c r="EL36" s="210"/>
      <c r="EM36" s="210"/>
      <c r="EN36" s="210"/>
      <c r="EO36" s="210"/>
      <c r="EP36" s="210"/>
      <c r="EQ36" s="210"/>
      <c r="ER36" s="210"/>
      <c r="ES36" s="210"/>
      <c r="ET36" s="210"/>
      <c r="EU36" s="210"/>
      <c r="EV36" s="210"/>
      <c r="EW36" s="210"/>
      <c r="EX36" s="210"/>
      <c r="EY36" s="210"/>
      <c r="EZ36" s="210"/>
      <c r="FA36" s="210"/>
      <c r="FB36" s="210"/>
      <c r="FC36" s="210"/>
      <c r="FD36" s="210"/>
      <c r="FE36" s="210"/>
      <c r="FF36" s="210"/>
      <c r="FG36" s="210"/>
      <c r="FH36" s="210"/>
      <c r="FI36" s="210"/>
      <c r="FJ36" s="210"/>
      <c r="FK36" s="210"/>
      <c r="FL36" s="210"/>
      <c r="FM36" s="210"/>
      <c r="FN36" s="210"/>
      <c r="FO36" s="210"/>
      <c r="FP36" s="210"/>
      <c r="FQ36" s="210"/>
      <c r="FR36" s="210"/>
      <c r="FS36" s="210"/>
      <c r="FT36" s="210"/>
      <c r="FU36" s="210"/>
      <c r="FV36" s="210"/>
      <c r="FW36" s="210"/>
      <c r="FX36" s="210"/>
      <c r="FY36" s="210"/>
      <c r="FZ36" s="210"/>
      <c r="GA36" s="210"/>
      <c r="GB36" s="210"/>
      <c r="GC36" s="210"/>
      <c r="GD36" s="210"/>
      <c r="GE36" s="210"/>
      <c r="GF36" s="210"/>
      <c r="GG36" s="210"/>
      <c r="GH36" s="210"/>
      <c r="GI36" s="210"/>
      <c r="GJ36" s="210"/>
      <c r="GK36" s="210"/>
      <c r="GL36" s="210"/>
      <c r="GM36" s="210"/>
      <c r="GN36" s="210"/>
      <c r="GO36" s="210"/>
      <c r="GP36" s="210"/>
      <c r="GQ36" s="210"/>
      <c r="GR36" s="210"/>
      <c r="GS36" s="210"/>
      <c r="GT36" s="210"/>
      <c r="GU36" s="210"/>
      <c r="GV36" s="210"/>
      <c r="GW36" s="210"/>
      <c r="GX36" s="210"/>
      <c r="GY36" s="210"/>
      <c r="GZ36" s="210"/>
      <c r="HA36" s="210"/>
      <c r="HB36" s="210"/>
      <c r="HC36" s="210"/>
      <c r="HD36" s="210"/>
      <c r="HE36" s="210"/>
      <c r="HF36" s="210"/>
      <c r="HG36" s="210"/>
      <c r="HH36" s="210"/>
      <c r="HI36" s="210"/>
      <c r="HJ36" s="210"/>
      <c r="HK36" s="210"/>
      <c r="HL36" s="210"/>
      <c r="HM36" s="210"/>
      <c r="HN36" s="210"/>
      <c r="HO36" s="210"/>
      <c r="HP36" s="210"/>
      <c r="HQ36" s="210"/>
      <c r="HR36" s="210"/>
      <c r="HS36" s="210"/>
      <c r="HT36" s="210"/>
      <c r="HU36" s="210"/>
      <c r="HV36" s="210"/>
      <c r="HW36" s="210"/>
      <c r="HX36" s="210"/>
      <c r="HY36" s="210"/>
      <c r="HZ36" s="210"/>
      <c r="IA36" s="210"/>
      <c r="IB36" s="210"/>
      <c r="IC36" s="210"/>
      <c r="ID36" s="210"/>
      <c r="IE36" s="210"/>
      <c r="IF36" s="210"/>
      <c r="IG36" s="210"/>
      <c r="IH36" s="210"/>
      <c r="II36" s="210"/>
      <c r="IJ36" s="210"/>
      <c r="IK36" s="210"/>
      <c r="IL36" s="210"/>
      <c r="IM36" s="210"/>
      <c r="IN36" s="210"/>
      <c r="IO36" s="210"/>
      <c r="IP36" s="210"/>
      <c r="IQ36" s="210"/>
      <c r="IR36" s="210"/>
      <c r="IS36" s="210"/>
      <c r="IT36" s="210"/>
      <c r="IU36" s="210"/>
      <c r="IV36" s="210"/>
      <c r="IW36" s="210"/>
    </row>
    <row r="37" spans="1:257" ht="13.5" x14ac:dyDescent="0.25">
      <c r="A37" s="233"/>
      <c r="B37" s="216"/>
      <c r="C37" s="216"/>
      <c r="D37" s="235" t="s">
        <v>181</v>
      </c>
      <c r="E37" s="221"/>
      <c r="F37" s="234"/>
      <c r="G37" s="236"/>
      <c r="H37" s="217"/>
      <c r="I37" s="223">
        <f>SUM(I28:I36)</f>
        <v>143828.36000000002</v>
      </c>
    </row>
    <row r="38" spans="1:257" ht="13.5" x14ac:dyDescent="0.25">
      <c r="A38" s="350">
        <v>4</v>
      </c>
      <c r="B38" s="351"/>
      <c r="C38" s="351"/>
      <c r="D38" s="352" t="s">
        <v>83</v>
      </c>
      <c r="E38" s="353"/>
      <c r="F38" s="354"/>
      <c r="G38" s="355"/>
      <c r="H38" s="355">
        <f t="shared" ref="H38" si="11">G38*(1+$I$8)</f>
        <v>0</v>
      </c>
      <c r="I38" s="356">
        <f t="shared" ref="I38" si="12">TRUNC(F38*H38,2)</f>
        <v>0</v>
      </c>
      <c r="K38" s="224"/>
    </row>
    <row r="39" spans="1:257" s="208" customFormat="1" ht="54" x14ac:dyDescent="0.25">
      <c r="A39" s="249" t="s">
        <v>84</v>
      </c>
      <c r="B39" s="212">
        <v>90106</v>
      </c>
      <c r="C39" s="212" t="s">
        <v>235</v>
      </c>
      <c r="D39" s="222" t="s">
        <v>228</v>
      </c>
      <c r="E39" s="219" t="s">
        <v>139</v>
      </c>
      <c r="F39" s="220">
        <f>F41*0.8*1.2</f>
        <v>15.830399999999999</v>
      </c>
      <c r="G39" s="213">
        <v>34.03</v>
      </c>
      <c r="H39" s="214">
        <f t="shared" si="6"/>
        <v>42.89</v>
      </c>
      <c r="I39" s="215">
        <f t="shared" si="9"/>
        <v>678.96</v>
      </c>
      <c r="J39" s="207"/>
      <c r="K39" s="225"/>
    </row>
    <row r="40" spans="1:257" s="208" customFormat="1" ht="27" x14ac:dyDescent="0.25">
      <c r="A40" s="249" t="s">
        <v>87</v>
      </c>
      <c r="B40" s="212" t="s">
        <v>308</v>
      </c>
      <c r="C40" s="212" t="s">
        <v>238</v>
      </c>
      <c r="D40" s="222" t="s">
        <v>309</v>
      </c>
      <c r="E40" s="219" t="s">
        <v>139</v>
      </c>
      <c r="F40" s="220">
        <f>0.8*0.05*F41</f>
        <v>0.65960000000000008</v>
      </c>
      <c r="G40" s="213">
        <v>535.54999999999995</v>
      </c>
      <c r="H40" s="214">
        <f t="shared" si="6"/>
        <v>675.06</v>
      </c>
      <c r="I40" s="215">
        <f t="shared" si="9"/>
        <v>445.26</v>
      </c>
      <c r="J40" s="207"/>
      <c r="K40" s="225"/>
    </row>
    <row r="41" spans="1:257" s="208" customFormat="1" ht="40.5" x14ac:dyDescent="0.25">
      <c r="A41" s="249" t="s">
        <v>90</v>
      </c>
      <c r="B41" s="212">
        <v>92219</v>
      </c>
      <c r="C41" s="212" t="s">
        <v>235</v>
      </c>
      <c r="D41" s="222" t="s">
        <v>230</v>
      </c>
      <c r="E41" s="219" t="s">
        <v>137</v>
      </c>
      <c r="F41" s="220">
        <f>5+5.35+6.14</f>
        <v>16.489999999999998</v>
      </c>
      <c r="G41" s="213">
        <v>200.62</v>
      </c>
      <c r="H41" s="214">
        <f t="shared" si="6"/>
        <v>252.88</v>
      </c>
      <c r="I41" s="215">
        <f t="shared" si="9"/>
        <v>4169.99</v>
      </c>
      <c r="J41" s="207"/>
      <c r="K41" s="225"/>
    </row>
    <row r="42" spans="1:257" s="208" customFormat="1" ht="27" x14ac:dyDescent="0.25">
      <c r="A42" s="249" t="s">
        <v>93</v>
      </c>
      <c r="B42" s="212" t="s">
        <v>307</v>
      </c>
      <c r="C42" s="212" t="s">
        <v>238</v>
      </c>
      <c r="D42" s="222" t="s">
        <v>306</v>
      </c>
      <c r="E42" s="219" t="s">
        <v>40</v>
      </c>
      <c r="F42" s="220">
        <v>3</v>
      </c>
      <c r="G42" s="213">
        <v>1367.93</v>
      </c>
      <c r="H42" s="214">
        <f t="shared" si="6"/>
        <v>1724.27</v>
      </c>
      <c r="I42" s="215">
        <f t="shared" si="9"/>
        <v>5172.8100000000004</v>
      </c>
      <c r="J42" s="207"/>
      <c r="K42" s="225"/>
    </row>
    <row r="43" spans="1:257" s="208" customFormat="1" ht="13.5" x14ac:dyDescent="0.25">
      <c r="A43" s="249" t="s">
        <v>96</v>
      </c>
      <c r="B43" s="212">
        <v>93382</v>
      </c>
      <c r="C43" s="212"/>
      <c r="D43" s="222" t="s">
        <v>229</v>
      </c>
      <c r="E43" s="219" t="s">
        <v>139</v>
      </c>
      <c r="F43" s="220">
        <f>F39-((3.14*(0.2*0.2))*F41)</f>
        <v>13.759255999999999</v>
      </c>
      <c r="G43" s="213">
        <v>25.37</v>
      </c>
      <c r="H43" s="214">
        <f t="shared" si="6"/>
        <v>31.97</v>
      </c>
      <c r="I43" s="215">
        <f t="shared" si="9"/>
        <v>439.88</v>
      </c>
      <c r="J43" s="207"/>
      <c r="K43" s="225"/>
    </row>
    <row r="44" spans="1:257" s="208" customFormat="1" ht="54" x14ac:dyDescent="0.25">
      <c r="A44" s="249" t="s">
        <v>99</v>
      </c>
      <c r="B44" s="212" t="s">
        <v>277</v>
      </c>
      <c r="C44" s="212" t="s">
        <v>238</v>
      </c>
      <c r="D44" s="222" t="s">
        <v>278</v>
      </c>
      <c r="E44" s="219" t="s">
        <v>137</v>
      </c>
      <c r="F44" s="220">
        <f>17.95+131.33</f>
        <v>149.28</v>
      </c>
      <c r="G44" s="213">
        <v>41.87</v>
      </c>
      <c r="H44" s="214">
        <f t="shared" si="6"/>
        <v>52.77</v>
      </c>
      <c r="I44" s="215">
        <f t="shared" si="9"/>
        <v>7877.5</v>
      </c>
      <c r="J44" s="207"/>
      <c r="K44" s="225"/>
    </row>
    <row r="45" spans="1:257" ht="13.5" x14ac:dyDescent="0.25">
      <c r="A45" s="233"/>
      <c r="B45" s="216"/>
      <c r="C45" s="216"/>
      <c r="D45" s="235" t="s">
        <v>182</v>
      </c>
      <c r="E45" s="221"/>
      <c r="F45" s="234"/>
      <c r="G45" s="236"/>
      <c r="H45" s="217"/>
      <c r="I45" s="223">
        <f>SUM(I39:I44)</f>
        <v>18784.400000000001</v>
      </c>
    </row>
    <row r="46" spans="1:257" ht="13.5" x14ac:dyDescent="0.25">
      <c r="A46" s="248">
        <v>5</v>
      </c>
      <c r="B46" s="237"/>
      <c r="C46" s="237"/>
      <c r="D46" s="228" t="s">
        <v>227</v>
      </c>
      <c r="E46" s="240"/>
      <c r="F46" s="241"/>
      <c r="G46" s="238"/>
      <c r="H46" s="238">
        <f t="shared" ref="H46" si="13">G46*(1+$I$8)</f>
        <v>0</v>
      </c>
      <c r="I46" s="239">
        <f t="shared" ref="I46" si="14">TRUNC(F46*H46,2)</f>
        <v>0</v>
      </c>
      <c r="K46" s="224"/>
    </row>
    <row r="47" spans="1:257" s="208" customFormat="1" ht="40.5" x14ac:dyDescent="0.25">
      <c r="A47" s="249" t="s">
        <v>110</v>
      </c>
      <c r="B47" s="219" t="s">
        <v>285</v>
      </c>
      <c r="C47" s="212" t="s">
        <v>238</v>
      </c>
      <c r="D47" s="222" t="s">
        <v>284</v>
      </c>
      <c r="E47" s="219" t="s">
        <v>203</v>
      </c>
      <c r="F47" s="220">
        <v>1730.38</v>
      </c>
      <c r="G47" s="213">
        <v>81.81</v>
      </c>
      <c r="H47" s="214">
        <f>TRUNC(G47*(1+$I$8),2)</f>
        <v>103.12</v>
      </c>
      <c r="I47" s="215">
        <f>TRUNC(F47*H47,2)</f>
        <v>178436.78</v>
      </c>
      <c r="J47" s="207"/>
      <c r="K47" s="225"/>
    </row>
    <row r="48" spans="1:257" s="208" customFormat="1" ht="40.5" x14ac:dyDescent="0.25">
      <c r="A48" s="249" t="s">
        <v>113</v>
      </c>
      <c r="B48" s="219" t="s">
        <v>305</v>
      </c>
      <c r="C48" s="212" t="s">
        <v>305</v>
      </c>
      <c r="D48" s="222" t="s">
        <v>304</v>
      </c>
      <c r="E48" s="219" t="s">
        <v>137</v>
      </c>
      <c r="F48" s="220">
        <v>6</v>
      </c>
      <c r="G48" s="213">
        <f>COMPOSICOES!G12</f>
        <v>743.56418695652167</v>
      </c>
      <c r="H48" s="214">
        <f>TRUNC(G48*(1+$I$8),2)</f>
        <v>937.26</v>
      </c>
      <c r="I48" s="215">
        <f>TRUNC(F48*H48,2)</f>
        <v>5623.56</v>
      </c>
      <c r="J48" s="207"/>
      <c r="K48" s="225"/>
    </row>
    <row r="49" spans="1:11" ht="13.5" x14ac:dyDescent="0.25">
      <c r="A49" s="233"/>
      <c r="B49" s="216"/>
      <c r="C49" s="216"/>
      <c r="D49" s="235" t="s">
        <v>183</v>
      </c>
      <c r="E49" s="221"/>
      <c r="F49" s="234"/>
      <c r="G49" s="236"/>
      <c r="H49" s="217"/>
      <c r="I49" s="223">
        <f>SUM(I47:I48)</f>
        <v>184060.34</v>
      </c>
    </row>
    <row r="50" spans="1:11" ht="14.25" hidden="1" customHeight="1" x14ac:dyDescent="0.25">
      <c r="A50" s="248">
        <v>6</v>
      </c>
      <c r="B50" s="237"/>
      <c r="C50" s="237"/>
      <c r="D50" s="228" t="s">
        <v>261</v>
      </c>
      <c r="E50" s="240"/>
      <c r="F50" s="241"/>
      <c r="G50" s="238"/>
      <c r="H50" s="238">
        <f t="shared" ref="H50" si="15">G50*(1+$I$8)</f>
        <v>0</v>
      </c>
      <c r="I50" s="239">
        <f t="shared" ref="I50:I52" si="16">TRUNC(F50*H50,2)</f>
        <v>0</v>
      </c>
      <c r="J50" s="181"/>
      <c r="K50" s="182"/>
    </row>
    <row r="51" spans="1:11" ht="13.5" hidden="1" x14ac:dyDescent="0.25">
      <c r="A51" s="249" t="s">
        <v>140</v>
      </c>
      <c r="B51" s="219" t="s">
        <v>262</v>
      </c>
      <c r="C51" s="212" t="s">
        <v>238</v>
      </c>
      <c r="D51" s="222" t="s">
        <v>263</v>
      </c>
      <c r="E51" s="219" t="s">
        <v>264</v>
      </c>
      <c r="F51" s="220">
        <v>1</v>
      </c>
      <c r="G51" s="213">
        <v>1765.98</v>
      </c>
      <c r="H51" s="214">
        <f t="shared" ref="H51:H52" si="17">TRUNC(G51*(1+$I$8),2)</f>
        <v>2226.0100000000002</v>
      </c>
      <c r="I51" s="215">
        <f>TRUNC(F51*H51,2)</f>
        <v>2226.0100000000002</v>
      </c>
    </row>
    <row r="52" spans="1:11" ht="13.5" hidden="1" x14ac:dyDescent="0.25">
      <c r="A52" s="249" t="s">
        <v>141</v>
      </c>
      <c r="B52" s="219" t="s">
        <v>357</v>
      </c>
      <c r="C52" s="212" t="s">
        <v>238</v>
      </c>
      <c r="D52" s="222" t="s">
        <v>356</v>
      </c>
      <c r="E52" s="219" t="s">
        <v>264</v>
      </c>
      <c r="F52" s="220">
        <v>1</v>
      </c>
      <c r="G52" s="213">
        <v>1390.83</v>
      </c>
      <c r="H52" s="214">
        <f t="shared" si="17"/>
        <v>1753.14</v>
      </c>
      <c r="I52" s="215">
        <f t="shared" si="16"/>
        <v>1753.14</v>
      </c>
    </row>
    <row r="53" spans="1:11" ht="13.5" hidden="1" customHeight="1" x14ac:dyDescent="0.25">
      <c r="A53" s="423" t="s">
        <v>311</v>
      </c>
      <c r="B53" s="424"/>
      <c r="C53" s="424"/>
      <c r="D53" s="424"/>
      <c r="E53" s="424"/>
      <c r="F53" s="424"/>
      <c r="G53" s="424"/>
      <c r="H53" s="424"/>
      <c r="I53" s="425"/>
    </row>
    <row r="54" spans="1:11" ht="13.5" hidden="1" customHeight="1" x14ac:dyDescent="0.25">
      <c r="A54" s="316" t="s">
        <v>61</v>
      </c>
      <c r="B54" s="317" t="s">
        <v>312</v>
      </c>
      <c r="C54" s="317"/>
      <c r="D54" s="318" t="s">
        <v>313</v>
      </c>
      <c r="E54" s="319" t="s">
        <v>271</v>
      </c>
      <c r="F54" s="320">
        <v>18</v>
      </c>
      <c r="G54" s="321">
        <v>119.36450000000001</v>
      </c>
      <c r="H54" s="322">
        <f>G54*1.2984</f>
        <v>154.98286680000001</v>
      </c>
      <c r="I54" s="322">
        <f>H54*F54</f>
        <v>2789.6916024000002</v>
      </c>
      <c r="J54" s="211"/>
    </row>
    <row r="55" spans="1:11" ht="51" hidden="1" x14ac:dyDescent="0.25">
      <c r="A55" s="316" t="s">
        <v>142</v>
      </c>
      <c r="B55" s="325" t="s">
        <v>332</v>
      </c>
      <c r="C55" s="325" t="s">
        <v>238</v>
      </c>
      <c r="D55" s="318" t="s">
        <v>331</v>
      </c>
      <c r="E55" s="336" t="s">
        <v>137</v>
      </c>
      <c r="F55" s="337">
        <f>1.25+1.25+1.8+1.8</f>
        <v>6.1</v>
      </c>
      <c r="G55" s="338">
        <v>17.88</v>
      </c>
      <c r="H55" s="335">
        <f>G55*1.2984</f>
        <v>23.215391999999998</v>
      </c>
      <c r="I55" s="335">
        <f>H55*F55</f>
        <v>141.61389119999998</v>
      </c>
    </row>
    <row r="56" spans="1:11" ht="51" hidden="1" x14ac:dyDescent="0.25">
      <c r="A56" s="316" t="s">
        <v>143</v>
      </c>
      <c r="B56" s="325" t="s">
        <v>334</v>
      </c>
      <c r="C56" s="325" t="s">
        <v>238</v>
      </c>
      <c r="D56" s="318" t="s">
        <v>333</v>
      </c>
      <c r="E56" s="336" t="s">
        <v>271</v>
      </c>
      <c r="F56" s="337">
        <f>F55*1</f>
        <v>6.1</v>
      </c>
      <c r="G56" s="338">
        <v>8.5</v>
      </c>
      <c r="H56" s="335">
        <f t="shared" ref="H56:H59" si="18">G56*1.2984</f>
        <v>11.0364</v>
      </c>
      <c r="I56" s="335">
        <f t="shared" ref="I56:I59" si="19">H56*F56</f>
        <v>67.322040000000001</v>
      </c>
    </row>
    <row r="57" spans="1:11" ht="38.25" hidden="1" x14ac:dyDescent="0.25">
      <c r="A57" s="316" t="s">
        <v>144</v>
      </c>
      <c r="B57" s="317" t="s">
        <v>335</v>
      </c>
      <c r="C57" s="317" t="s">
        <v>238</v>
      </c>
      <c r="D57" s="318" t="s">
        <v>336</v>
      </c>
      <c r="E57" s="336" t="s">
        <v>271</v>
      </c>
      <c r="F57" s="337">
        <f>F56</f>
        <v>6.1</v>
      </c>
      <c r="G57" s="338">
        <v>28.34</v>
      </c>
      <c r="H57" s="335">
        <f t="shared" si="18"/>
        <v>36.796655999999999</v>
      </c>
      <c r="I57" s="335">
        <f t="shared" si="19"/>
        <v>224.45960159999998</v>
      </c>
    </row>
    <row r="58" spans="1:11" ht="25.5" hidden="1" x14ac:dyDescent="0.25">
      <c r="A58" s="316" t="s">
        <v>320</v>
      </c>
      <c r="B58" s="325" t="s">
        <v>338</v>
      </c>
      <c r="C58" s="325" t="s">
        <v>238</v>
      </c>
      <c r="D58" s="318" t="s">
        <v>337</v>
      </c>
      <c r="E58" s="340" t="s">
        <v>314</v>
      </c>
      <c r="F58" s="339">
        <f>1.25*1.8</f>
        <v>2.25</v>
      </c>
      <c r="G58" s="338">
        <v>56.2</v>
      </c>
      <c r="H58" s="335">
        <f t="shared" si="18"/>
        <v>72.97008000000001</v>
      </c>
      <c r="I58" s="335">
        <f t="shared" si="19"/>
        <v>164.18268000000003</v>
      </c>
    </row>
    <row r="59" spans="1:11" ht="51" hidden="1" x14ac:dyDescent="0.25">
      <c r="A59" s="316" t="s">
        <v>321</v>
      </c>
      <c r="B59" s="325" t="s">
        <v>341</v>
      </c>
      <c r="C59" s="325" t="s">
        <v>238</v>
      </c>
      <c r="D59" s="318" t="s">
        <v>339</v>
      </c>
      <c r="E59" s="341" t="s">
        <v>316</v>
      </c>
      <c r="F59" s="342">
        <v>1</v>
      </c>
      <c r="G59" s="338">
        <v>478.34</v>
      </c>
      <c r="H59" s="335">
        <f t="shared" si="18"/>
        <v>621.07665599999996</v>
      </c>
      <c r="I59" s="335">
        <f t="shared" si="19"/>
        <v>621.07665599999996</v>
      </c>
    </row>
    <row r="60" spans="1:11" ht="13.5" hidden="1" x14ac:dyDescent="0.25">
      <c r="A60" s="326"/>
      <c r="B60" s="326"/>
      <c r="C60" s="326"/>
      <c r="D60" s="327" t="s">
        <v>340</v>
      </c>
      <c r="E60" s="343"/>
      <c r="F60" s="344"/>
      <c r="G60" s="335"/>
      <c r="H60" s="335"/>
      <c r="I60" s="345">
        <f>SUM(I51:I59)</f>
        <v>7987.4964712000001</v>
      </c>
    </row>
    <row r="61" spans="1:11" ht="13.5" hidden="1" customHeight="1" x14ac:dyDescent="0.25">
      <c r="A61" s="423" t="s">
        <v>317</v>
      </c>
      <c r="B61" s="424"/>
      <c r="C61" s="424"/>
      <c r="D61" s="424"/>
      <c r="E61" s="424"/>
      <c r="F61" s="424"/>
      <c r="G61" s="424"/>
      <c r="H61" s="424"/>
      <c r="I61" s="425"/>
      <c r="J61" s="113" t="s">
        <v>354</v>
      </c>
    </row>
    <row r="62" spans="1:11" ht="13.5" hidden="1" x14ac:dyDescent="0.25">
      <c r="A62" s="330" t="s">
        <v>322</v>
      </c>
      <c r="B62" s="325" t="s">
        <v>342</v>
      </c>
      <c r="C62" s="325" t="s">
        <v>238</v>
      </c>
      <c r="D62" s="331" t="s">
        <v>346</v>
      </c>
      <c r="E62" s="346" t="s">
        <v>314</v>
      </c>
      <c r="F62" s="347"/>
      <c r="G62" s="321">
        <v>167.25</v>
      </c>
      <c r="H62" s="332">
        <f>G62*1.2984</f>
        <v>217.1574</v>
      </c>
      <c r="I62" s="332">
        <f>H62*F62</f>
        <v>0</v>
      </c>
      <c r="J62" s="347">
        <v>19.649999999999999</v>
      </c>
    </row>
    <row r="63" spans="1:11" ht="25.5" hidden="1" x14ac:dyDescent="0.25">
      <c r="A63" s="330" t="s">
        <v>323</v>
      </c>
      <c r="B63" s="325" t="s">
        <v>308</v>
      </c>
      <c r="C63" s="325" t="s">
        <v>238</v>
      </c>
      <c r="D63" s="331" t="s">
        <v>345</v>
      </c>
      <c r="E63" s="346" t="s">
        <v>314</v>
      </c>
      <c r="F63" s="347"/>
      <c r="G63" s="321">
        <v>508.24</v>
      </c>
      <c r="H63" s="332">
        <f>G63*1.2984</f>
        <v>659.89881600000001</v>
      </c>
      <c r="I63" s="332">
        <f>H63*F63</f>
        <v>0</v>
      </c>
      <c r="J63" s="347">
        <v>3.93</v>
      </c>
    </row>
    <row r="64" spans="1:11" ht="25.5" hidden="1" x14ac:dyDescent="0.25">
      <c r="A64" s="330" t="s">
        <v>324</v>
      </c>
      <c r="B64" s="325" t="s">
        <v>344</v>
      </c>
      <c r="C64" s="325" t="s">
        <v>238</v>
      </c>
      <c r="D64" s="318" t="s">
        <v>343</v>
      </c>
      <c r="E64" s="346" t="s">
        <v>314</v>
      </c>
      <c r="F64" s="347"/>
      <c r="G64" s="321">
        <v>726.28</v>
      </c>
      <c r="H64" s="332">
        <f>G64*1.2984</f>
        <v>943.00195199999996</v>
      </c>
      <c r="I64" s="332">
        <f>H64*F64</f>
        <v>0</v>
      </c>
      <c r="J64" s="347">
        <f>131*0.07</f>
        <v>9.1700000000000017</v>
      </c>
    </row>
    <row r="65" spans="1:10" ht="38.25" hidden="1" x14ac:dyDescent="0.25">
      <c r="A65" s="330" t="s">
        <v>325</v>
      </c>
      <c r="B65" s="325" t="s">
        <v>348</v>
      </c>
      <c r="C65" s="325" t="s">
        <v>238</v>
      </c>
      <c r="D65" s="318" t="s">
        <v>347</v>
      </c>
      <c r="E65" s="346" t="s">
        <v>315</v>
      </c>
      <c r="F65" s="347"/>
      <c r="G65" s="321">
        <v>34.15</v>
      </c>
      <c r="H65" s="332">
        <f>G65*1.2984</f>
        <v>44.340359999999997</v>
      </c>
      <c r="I65" s="332">
        <f>H65*F65</f>
        <v>0</v>
      </c>
      <c r="J65" s="347">
        <v>316</v>
      </c>
    </row>
    <row r="66" spans="1:10" ht="13.5" hidden="1" x14ac:dyDescent="0.25">
      <c r="A66" s="330" t="s">
        <v>326</v>
      </c>
      <c r="B66" s="325" t="s">
        <v>349</v>
      </c>
      <c r="C66" s="325" t="s">
        <v>238</v>
      </c>
      <c r="D66" s="323" t="s">
        <v>318</v>
      </c>
      <c r="E66" s="346" t="s">
        <v>271</v>
      </c>
      <c r="F66" s="347"/>
      <c r="G66" s="324">
        <v>63.52</v>
      </c>
      <c r="H66" s="332">
        <f t="shared" ref="H66:H70" si="20">G66*1.2984</f>
        <v>82.474367999999998</v>
      </c>
      <c r="I66" s="332">
        <f t="shared" ref="I66:I70" si="21">H66*F66</f>
        <v>0</v>
      </c>
      <c r="J66" s="347">
        <v>211.2</v>
      </c>
    </row>
    <row r="67" spans="1:10" ht="38.25" hidden="1" x14ac:dyDescent="0.25">
      <c r="A67" s="330" t="s">
        <v>327</v>
      </c>
      <c r="B67" s="325">
        <v>87755</v>
      </c>
      <c r="C67" s="325" t="s">
        <v>235</v>
      </c>
      <c r="D67" s="318" t="s">
        <v>319</v>
      </c>
      <c r="E67" s="346" t="s">
        <v>271</v>
      </c>
      <c r="F67" s="347"/>
      <c r="G67" s="321">
        <v>46.45</v>
      </c>
      <c r="H67" s="332">
        <f t="shared" si="20"/>
        <v>60.310680000000005</v>
      </c>
      <c r="I67" s="332">
        <f t="shared" si="21"/>
        <v>0</v>
      </c>
      <c r="J67" s="347">
        <v>131</v>
      </c>
    </row>
    <row r="68" spans="1:10" ht="38.25" hidden="1" x14ac:dyDescent="0.25">
      <c r="A68" s="330" t="s">
        <v>328</v>
      </c>
      <c r="B68" s="325" t="s">
        <v>334</v>
      </c>
      <c r="C68" s="325" t="s">
        <v>238</v>
      </c>
      <c r="D68" s="318" t="s">
        <v>350</v>
      </c>
      <c r="E68" s="346" t="s">
        <v>271</v>
      </c>
      <c r="F68" s="347"/>
      <c r="G68" s="321">
        <v>8.5</v>
      </c>
      <c r="H68" s="332">
        <f>G68*1.2984</f>
        <v>11.0364</v>
      </c>
      <c r="I68" s="332">
        <f>H68*F68</f>
        <v>0</v>
      </c>
      <c r="J68" s="347">
        <v>27</v>
      </c>
    </row>
    <row r="69" spans="1:10" ht="38.25" hidden="1" x14ac:dyDescent="0.25">
      <c r="A69" s="330" t="s">
        <v>329</v>
      </c>
      <c r="B69" s="325" t="s">
        <v>352</v>
      </c>
      <c r="C69" s="325" t="s">
        <v>238</v>
      </c>
      <c r="D69" s="318" t="s">
        <v>351</v>
      </c>
      <c r="E69" s="346" t="s">
        <v>271</v>
      </c>
      <c r="F69" s="347"/>
      <c r="G69" s="321">
        <v>47.62</v>
      </c>
      <c r="H69" s="332">
        <f>G69*1.2984</f>
        <v>61.829808</v>
      </c>
      <c r="I69" s="332">
        <f>H69*F69</f>
        <v>0</v>
      </c>
      <c r="J69" s="347">
        <v>27</v>
      </c>
    </row>
    <row r="70" spans="1:10" ht="38.25" hidden="1" x14ac:dyDescent="0.25">
      <c r="A70" s="330" t="s">
        <v>330</v>
      </c>
      <c r="B70" s="325" t="s">
        <v>355</v>
      </c>
      <c r="C70" s="325" t="s">
        <v>238</v>
      </c>
      <c r="D70" s="318" t="s">
        <v>353</v>
      </c>
      <c r="E70" s="346" t="s">
        <v>271</v>
      </c>
      <c r="F70" s="347"/>
      <c r="G70" s="321">
        <v>37.729999999999997</v>
      </c>
      <c r="H70" s="332">
        <f t="shared" si="20"/>
        <v>48.988631999999996</v>
      </c>
      <c r="I70" s="332">
        <f t="shared" si="21"/>
        <v>0</v>
      </c>
      <c r="J70" s="347">
        <v>156.13999999999999</v>
      </c>
    </row>
    <row r="71" spans="1:10" ht="13.5" hidden="1" x14ac:dyDescent="0.25">
      <c r="A71" s="316"/>
      <c r="B71" s="333"/>
      <c r="C71" s="333"/>
      <c r="D71" s="327" t="s">
        <v>108</v>
      </c>
      <c r="E71" s="326"/>
      <c r="F71" s="328"/>
      <c r="G71" s="329"/>
      <c r="H71" s="332"/>
      <c r="I71" s="349">
        <f>SUM(I62:I70)</f>
        <v>0</v>
      </c>
      <c r="J71" s="348"/>
    </row>
    <row r="72" spans="1:10" ht="13.5" x14ac:dyDescent="0.25">
      <c r="A72" s="334"/>
      <c r="B72" s="333"/>
      <c r="C72" s="333"/>
      <c r="D72" s="327" t="s">
        <v>130</v>
      </c>
      <c r="E72" s="326"/>
      <c r="F72" s="328"/>
      <c r="G72" s="329"/>
      <c r="H72" s="332"/>
      <c r="I72" s="507">
        <f>I18+I26+I37+I45+I49</f>
        <v>379487.75</v>
      </c>
      <c r="J72" s="211"/>
    </row>
  </sheetData>
  <mergeCells count="15">
    <mergeCell ref="A53:I53"/>
    <mergeCell ref="A61:I61"/>
    <mergeCell ref="A1:B1"/>
    <mergeCell ref="D1:I1"/>
    <mergeCell ref="A2:I2"/>
    <mergeCell ref="A3:I3"/>
    <mergeCell ref="A5:E5"/>
    <mergeCell ref="F5:I5"/>
    <mergeCell ref="A6:E6"/>
    <mergeCell ref="F6:I6"/>
    <mergeCell ref="A7:E7"/>
    <mergeCell ref="F7:F8"/>
    <mergeCell ref="G7:G8"/>
    <mergeCell ref="A8:E8"/>
    <mergeCell ref="A9:I9"/>
  </mergeCells>
  <phoneticPr fontId="31" type="noConversion"/>
  <conditionalFormatting sqref="F58:F59 F62:F70">
    <cfRule type="expression" dxfId="1" priority="2">
      <formula>#REF!=1</formula>
    </cfRule>
  </conditionalFormatting>
  <conditionalFormatting sqref="J62:J70">
    <cfRule type="expression" dxfId="0" priority="1">
      <formula>#REF!=1</formula>
    </cfRule>
  </conditionalFormatting>
  <printOptions horizontalCentered="1"/>
  <pageMargins left="0.19685039370078741" right="0.23622047244094491" top="0.19685039370078741" bottom="0.31496062992125984" header="0.51181102362204722" footer="0.15748031496062992"/>
  <pageSetup paperSize="9" scale="70" firstPageNumber="0" orientation="landscape" verticalDpi="300" r:id="rId1"/>
  <headerFooter>
    <oddFooter>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8">
    <pageSetUpPr fitToPage="1"/>
  </sheetPr>
  <dimension ref="A1:AMD31"/>
  <sheetViews>
    <sheetView showGridLines="0" showZeros="0" view="pageBreakPreview" zoomScale="90" zoomScaleNormal="75" zoomScalePageLayoutView="90" workbookViewId="0">
      <selection activeCell="F30" sqref="A1:F30"/>
    </sheetView>
  </sheetViews>
  <sheetFormatPr defaultRowHeight="12.75" x14ac:dyDescent="0.2"/>
  <cols>
    <col min="1" max="1" width="5.42578125" style="91" customWidth="1"/>
    <col min="2" max="2" width="32.28515625" style="91" customWidth="1"/>
    <col min="3" max="3" width="17.7109375" style="92" customWidth="1"/>
    <col min="4" max="6" width="17.7109375" style="91" customWidth="1"/>
    <col min="7" max="7" width="14" style="91" bestFit="1" customWidth="1"/>
    <col min="8" max="8" width="11.140625" style="91" customWidth="1"/>
    <col min="9" max="9" width="11" style="91" bestFit="1" customWidth="1"/>
    <col min="10" max="251" width="9.140625" style="91" customWidth="1"/>
    <col min="252" max="252" width="8.140625" style="91" customWidth="1"/>
    <col min="253" max="253" width="10.28515625" style="91" customWidth="1"/>
    <col min="254" max="254" width="39.85546875" style="91" customWidth="1"/>
    <col min="255" max="255" width="14.42578125" style="91" customWidth="1"/>
    <col min="256" max="257" width="15" style="91" customWidth="1"/>
    <col min="258" max="258" width="14.7109375" style="91" customWidth="1"/>
    <col min="259" max="259" width="13.7109375" style="91" customWidth="1"/>
    <col min="260" max="260" width="15.85546875" style="91" customWidth="1"/>
    <col min="261" max="261" width="13.85546875" style="91" customWidth="1"/>
    <col min="262" max="262" width="15" style="91" customWidth="1"/>
    <col min="263" max="264" width="11.140625" style="91" customWidth="1"/>
    <col min="265" max="507" width="9.140625" style="91" customWidth="1"/>
    <col min="508" max="508" width="8.140625" style="91" customWidth="1"/>
    <col min="509" max="509" width="10.28515625" style="91" customWidth="1"/>
    <col min="510" max="510" width="39.85546875" style="91" customWidth="1"/>
    <col min="511" max="511" width="14.42578125" style="91" customWidth="1"/>
    <col min="512" max="513" width="15" style="91" customWidth="1"/>
    <col min="514" max="514" width="14.7109375" style="91" customWidth="1"/>
    <col min="515" max="515" width="13.7109375" style="91" customWidth="1"/>
    <col min="516" max="516" width="15.85546875" style="91" customWidth="1"/>
    <col min="517" max="517" width="13.85546875" style="91" customWidth="1"/>
    <col min="518" max="518" width="15" style="91" customWidth="1"/>
    <col min="519" max="520" width="11.140625" style="91" customWidth="1"/>
    <col min="521" max="763" width="9.140625" style="91" customWidth="1"/>
    <col min="764" max="764" width="8.140625" style="91" customWidth="1"/>
    <col min="765" max="765" width="10.28515625" style="91" customWidth="1"/>
    <col min="766" max="766" width="39.85546875" style="91" customWidth="1"/>
    <col min="767" max="767" width="14.42578125" style="91" customWidth="1"/>
    <col min="768" max="769" width="15" style="91" customWidth="1"/>
    <col min="770" max="770" width="14.7109375" style="91" customWidth="1"/>
    <col min="771" max="771" width="13.7109375" style="91" customWidth="1"/>
    <col min="772" max="772" width="15.85546875" style="91" customWidth="1"/>
    <col min="773" max="773" width="13.85546875" style="91" customWidth="1"/>
    <col min="774" max="774" width="15" style="91" customWidth="1"/>
    <col min="775" max="776" width="11.140625" style="91" customWidth="1"/>
    <col min="777" max="1018" width="9.140625" style="91" customWidth="1"/>
  </cols>
  <sheetData>
    <row r="1" spans="1:1018" ht="36.75" customHeight="1" x14ac:dyDescent="0.25">
      <c r="A1" s="372"/>
      <c r="B1" s="443"/>
      <c r="C1" s="443"/>
      <c r="D1" s="443"/>
      <c r="E1" s="443"/>
      <c r="F1" s="444"/>
    </row>
    <row r="2" spans="1:1018" ht="3.75" customHeight="1" thickBot="1" x14ac:dyDescent="0.3">
      <c r="A2" s="373"/>
      <c r="B2" s="368"/>
      <c r="C2" s="369"/>
      <c r="D2" s="368"/>
      <c r="E2" s="368"/>
      <c r="F2" s="374"/>
    </row>
    <row r="3" spans="1:1018" ht="18" customHeight="1" thickBot="1" x14ac:dyDescent="0.25">
      <c r="A3" s="445" t="s">
        <v>122</v>
      </c>
      <c r="B3" s="445"/>
      <c r="C3" s="445"/>
      <c r="D3" s="445"/>
      <c r="E3" s="445"/>
      <c r="F3" s="445"/>
    </row>
    <row r="4" spans="1:1018" ht="3.75" customHeight="1" thickBot="1" x14ac:dyDescent="0.25">
      <c r="A4" s="446"/>
      <c r="B4" s="446"/>
      <c r="C4" s="446"/>
      <c r="D4" s="446"/>
      <c r="E4" s="446"/>
      <c r="F4" s="446"/>
    </row>
    <row r="5" spans="1:1018" ht="14.25" thickBot="1" x14ac:dyDescent="0.3">
      <c r="A5" s="456" t="str">
        <f>'PLANILHA ORÇAMENTÁRIA'!A5:F5</f>
        <v>OBRA: REVITALIZAÇÃO DO ENTORNO DO HOTEL GLÓRIA FASE 2 - NOVO CENTRO FASE 2</v>
      </c>
      <c r="B5" s="457"/>
      <c r="C5" s="457"/>
      <c r="D5" s="457"/>
      <c r="E5" s="457"/>
      <c r="F5" s="45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</row>
    <row r="6" spans="1:1018" ht="13.5" x14ac:dyDescent="0.25">
      <c r="A6" s="438" t="str">
        <f>'PLANILHA ORÇAMENTÁRIA'!A6:E6</f>
        <v>LOCAL: R. ANTÔNIO FREDERICO OZANAN - CENTRO, PONTE NOVA - MG</v>
      </c>
      <c r="B6" s="439"/>
      <c r="C6" s="439"/>
      <c r="D6" s="439"/>
      <c r="E6" s="440"/>
      <c r="F6" s="367" t="s">
        <v>310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</row>
    <row r="7" spans="1:1018" ht="13.5" x14ac:dyDescent="0.25">
      <c r="A7" s="432" t="str">
        <f>'PLANILHA ORÇAMENTÁRIA'!A7:E7</f>
        <v>REGIÃO/MÊS DE REFERÊNCIA: SINAPI 08/2023, SETOP 08/2023 - COM DESONERAÇÃO, ORSE DEZ/2023</v>
      </c>
      <c r="B7" s="451"/>
      <c r="C7" s="451"/>
      <c r="D7" s="451"/>
      <c r="E7" s="451"/>
      <c r="F7" s="452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</row>
    <row r="8" spans="1:1018" ht="14.25" customHeight="1" thickBot="1" x14ac:dyDescent="0.3">
      <c r="A8" s="453" t="str">
        <f>'PLANILHA ORÇAMENTÁRIA'!A8:E8</f>
        <v>PRAZO DE EXECUÇÃO: 04 MESES</v>
      </c>
      <c r="B8" s="454"/>
      <c r="C8" s="454"/>
      <c r="D8" s="454"/>
      <c r="E8" s="454"/>
      <c r="F8" s="455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</row>
    <row r="9" spans="1:1018" ht="4.5" customHeight="1" thickBot="1" x14ac:dyDescent="0.3">
      <c r="A9" s="449"/>
      <c r="B9" s="437"/>
      <c r="C9" s="437"/>
      <c r="D9" s="437"/>
      <c r="E9" s="437"/>
      <c r="F9" s="450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</row>
    <row r="10" spans="1:1018" ht="26.25" thickBot="1" x14ac:dyDescent="0.25">
      <c r="A10" s="93" t="s">
        <v>28</v>
      </c>
      <c r="B10" s="94" t="s">
        <v>123</v>
      </c>
      <c r="C10" s="95" t="s">
        <v>124</v>
      </c>
      <c r="D10" s="96" t="s">
        <v>125</v>
      </c>
      <c r="E10" s="96" t="s">
        <v>126</v>
      </c>
      <c r="F10" s="375" t="s">
        <v>127</v>
      </c>
    </row>
    <row r="11" spans="1:1018" ht="14.25" customHeight="1" thickBot="1" x14ac:dyDescent="0.25">
      <c r="A11" s="447">
        <v>1</v>
      </c>
      <c r="B11" s="448" t="str">
        <f>'PLANILHA ORÇAMENTÁRIA'!D11</f>
        <v>MOBILIZAÇÃO - CANTEIRO DE OBRAS</v>
      </c>
      <c r="C11" s="97" t="s">
        <v>128</v>
      </c>
      <c r="D11" s="98">
        <v>1</v>
      </c>
      <c r="E11" s="99"/>
      <c r="F11" s="376"/>
    </row>
    <row r="12" spans="1:1018" ht="14.25" x14ac:dyDescent="0.2">
      <c r="A12" s="447"/>
      <c r="B12" s="448"/>
      <c r="C12" s="100" t="s">
        <v>129</v>
      </c>
      <c r="D12" s="101">
        <f>D11*'PLANILHA ORÇAMENTÁRIA'!I18</f>
        <v>8979.4699999999993</v>
      </c>
      <c r="E12" s="101"/>
      <c r="F12" s="377"/>
    </row>
    <row r="13" spans="1:1018" ht="14.25" customHeight="1" x14ac:dyDescent="0.2">
      <c r="A13" s="441">
        <v>2</v>
      </c>
      <c r="B13" s="442" t="str">
        <f>'PLANILHA ORÇAMENTÁRIA'!D19</f>
        <v>DEMOLIÇÃO E RETIRADAS</v>
      </c>
      <c r="C13" s="102" t="s">
        <v>128</v>
      </c>
      <c r="D13" s="103">
        <v>1</v>
      </c>
      <c r="E13" s="103"/>
      <c r="F13" s="378"/>
    </row>
    <row r="14" spans="1:1018" ht="14.25" customHeight="1" x14ac:dyDescent="0.2">
      <c r="A14" s="441"/>
      <c r="B14" s="442"/>
      <c r="C14" s="100" t="s">
        <v>129</v>
      </c>
      <c r="D14" s="101">
        <f>D13*'PLANILHA ORÇAMENTÁRIA'!I26</f>
        <v>23835.18</v>
      </c>
      <c r="E14" s="101"/>
      <c r="F14" s="377"/>
    </row>
    <row r="15" spans="1:1018" ht="14.25" customHeight="1" x14ac:dyDescent="0.2">
      <c r="A15" s="441">
        <v>3</v>
      </c>
      <c r="B15" s="442" t="str">
        <f>'PLANILHA ORÇAMENTÁRIA'!D27</f>
        <v>PASSEIOS E PRAÇA</v>
      </c>
      <c r="C15" s="102" t="s">
        <v>128</v>
      </c>
      <c r="D15" s="103"/>
      <c r="E15" s="103">
        <v>0.5</v>
      </c>
      <c r="F15" s="378">
        <v>0.5</v>
      </c>
    </row>
    <row r="16" spans="1:1018" ht="14.25" customHeight="1" x14ac:dyDescent="0.2">
      <c r="A16" s="441"/>
      <c r="B16" s="442"/>
      <c r="C16" s="100" t="s">
        <v>129</v>
      </c>
      <c r="D16" s="101"/>
      <c r="E16" s="101">
        <f>E15*'PLANILHA ORÇAMENTÁRIA'!I37</f>
        <v>71914.180000000008</v>
      </c>
      <c r="F16" s="377">
        <f>F15*'PLANILHA ORÇAMENTÁRIA'!I37</f>
        <v>71914.180000000008</v>
      </c>
    </row>
    <row r="17" spans="1:7" ht="14.25" customHeight="1" x14ac:dyDescent="0.2">
      <c r="A17" s="441">
        <v>4</v>
      </c>
      <c r="B17" s="442" t="str">
        <f>'PLANILHA ORÇAMENTÁRIA'!D38</f>
        <v>DRENAGEM</v>
      </c>
      <c r="C17" s="102" t="s">
        <v>128</v>
      </c>
      <c r="D17" s="103"/>
      <c r="E17" s="103">
        <v>1</v>
      </c>
      <c r="F17" s="378"/>
    </row>
    <row r="18" spans="1:7" ht="14.25" customHeight="1" x14ac:dyDescent="0.2">
      <c r="A18" s="441"/>
      <c r="B18" s="442"/>
      <c r="C18" s="100" t="s">
        <v>129</v>
      </c>
      <c r="D18" s="101"/>
      <c r="E18" s="101">
        <f>E17*'PLANILHA ORÇAMENTÁRIA'!I45</f>
        <v>18784.400000000001</v>
      </c>
      <c r="F18" s="377"/>
    </row>
    <row r="19" spans="1:7" ht="14.25" customHeight="1" x14ac:dyDescent="0.2">
      <c r="A19" s="441">
        <v>5</v>
      </c>
      <c r="B19" s="460" t="str">
        <f>'PLANILHA ORÇAMENTÁRIA'!D46</f>
        <v>PAVIMENTAÇÃO</v>
      </c>
      <c r="C19" s="102" t="s">
        <v>128</v>
      </c>
      <c r="D19" s="103"/>
      <c r="E19" s="103">
        <v>0.5</v>
      </c>
      <c r="F19" s="378">
        <v>0.5</v>
      </c>
    </row>
    <row r="20" spans="1:7" ht="14.25" customHeight="1" x14ac:dyDescent="0.2">
      <c r="A20" s="441"/>
      <c r="B20" s="460"/>
      <c r="C20" s="100" t="s">
        <v>129</v>
      </c>
      <c r="D20" s="101"/>
      <c r="E20" s="101">
        <f>E19*'PLANILHA ORÇAMENTÁRIA'!I49</f>
        <v>92030.17</v>
      </c>
      <c r="F20" s="377">
        <f>F19*'PLANILHA ORÇAMENTÁRIA'!I49</f>
        <v>92030.17</v>
      </c>
    </row>
    <row r="21" spans="1:7" ht="14.25" thickBot="1" x14ac:dyDescent="0.25">
      <c r="A21" s="459" t="s">
        <v>130</v>
      </c>
      <c r="B21" s="459"/>
      <c r="C21" s="105" t="s">
        <v>128</v>
      </c>
      <c r="D21" s="106">
        <f>D22/'PLANILHA ORÇAMENTÁRIA'!I72</f>
        <v>8.647090716366998E-2</v>
      </c>
      <c r="E21" s="106">
        <f>E22/'PLANILHA ORÇAMENTÁRIA'!I72</f>
        <v>0.48151422542624894</v>
      </c>
      <c r="F21" s="379">
        <f>F22/'PLANILHA ORÇAMENTÁRIA'!I72</f>
        <v>0.4320148674100811</v>
      </c>
    </row>
    <row r="22" spans="1:7" ht="14.25" customHeight="1" thickBot="1" x14ac:dyDescent="0.25">
      <c r="A22" s="459"/>
      <c r="B22" s="459"/>
      <c r="C22" s="107" t="s">
        <v>129</v>
      </c>
      <c r="D22" s="108">
        <f>D12+D14+D16+D18+D20</f>
        <v>32814.65</v>
      </c>
      <c r="E22" s="108">
        <f>E12+E14+E16+E18+E20</f>
        <v>182728.75</v>
      </c>
      <c r="F22" s="380">
        <f t="shared" ref="F22" si="0">F12+F14+F16+F18+F20</f>
        <v>163944.35</v>
      </c>
      <c r="G22" s="104">
        <f>D22+E22+F22</f>
        <v>379487.75</v>
      </c>
    </row>
    <row r="23" spans="1:7" ht="14.25" customHeight="1" x14ac:dyDescent="0.2">
      <c r="A23" s="381"/>
      <c r="B23" s="370"/>
      <c r="C23" s="371"/>
      <c r="D23" s="370"/>
      <c r="E23" s="370"/>
      <c r="F23" s="382"/>
    </row>
    <row r="24" spans="1:7" ht="14.25" customHeight="1" x14ac:dyDescent="0.2">
      <c r="A24" s="383"/>
      <c r="F24" s="384"/>
    </row>
    <row r="25" spans="1:7" ht="15" customHeight="1" x14ac:dyDescent="0.2">
      <c r="A25" s="383"/>
      <c r="F25" s="384"/>
    </row>
    <row r="26" spans="1:7" ht="15" customHeight="1" x14ac:dyDescent="0.2">
      <c r="A26" s="383"/>
      <c r="F26" s="384"/>
    </row>
    <row r="27" spans="1:7" ht="13.5" customHeight="1" x14ac:dyDescent="0.2">
      <c r="A27" s="383"/>
      <c r="F27" s="384"/>
    </row>
    <row r="28" spans="1:7" ht="39" customHeight="1" x14ac:dyDescent="0.2">
      <c r="A28" s="383"/>
      <c r="F28" s="384"/>
    </row>
    <row r="29" spans="1:7" ht="14.1" customHeight="1" x14ac:dyDescent="0.2">
      <c r="A29" s="383"/>
      <c r="F29" s="384"/>
    </row>
    <row r="30" spans="1:7" ht="14.1" customHeight="1" thickBot="1" x14ac:dyDescent="0.25">
      <c r="A30" s="385"/>
      <c r="B30" s="386"/>
      <c r="C30" s="387"/>
      <c r="D30" s="386"/>
      <c r="E30" s="386"/>
      <c r="F30" s="388"/>
    </row>
    <row r="31" spans="1:7" ht="14.1" customHeight="1" x14ac:dyDescent="0.2"/>
  </sheetData>
  <mergeCells count="19">
    <mergeCell ref="A15:A16"/>
    <mergeCell ref="B15:B16"/>
    <mergeCell ref="A17:A18"/>
    <mergeCell ref="B17:B18"/>
    <mergeCell ref="A21:B22"/>
    <mergeCell ref="A19:A20"/>
    <mergeCell ref="B19:B20"/>
    <mergeCell ref="A6:E6"/>
    <mergeCell ref="A13:A14"/>
    <mergeCell ref="B13:B14"/>
    <mergeCell ref="B1:F1"/>
    <mergeCell ref="A3:F3"/>
    <mergeCell ref="A4:F4"/>
    <mergeCell ref="A11:A12"/>
    <mergeCell ref="B11:B12"/>
    <mergeCell ref="A9:F9"/>
    <mergeCell ref="A7:F7"/>
    <mergeCell ref="A8:F8"/>
    <mergeCell ref="A5:F5"/>
  </mergeCells>
  <printOptions horizontalCentered="1" verticalCentered="1"/>
  <pageMargins left="0.39370078740157483" right="0.39370078740157483" top="0.19685039370078741" bottom="0.15748031496062992" header="0.27559055118110237" footer="0.15748031496062992"/>
  <pageSetup paperSize="9" firstPageNumber="0" orientation="landscape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E7D0D-6D9A-41D0-AA55-CC5BC3A347B8}">
  <dimension ref="A1:D53"/>
  <sheetViews>
    <sheetView topLeftCell="A10" workbookViewId="0">
      <selection activeCell="J36" sqref="J36"/>
    </sheetView>
  </sheetViews>
  <sheetFormatPr defaultRowHeight="12.75" x14ac:dyDescent="0.2"/>
  <cols>
    <col min="1" max="1" width="53.7109375" customWidth="1"/>
    <col min="2" max="2" width="9.140625" customWidth="1"/>
  </cols>
  <sheetData>
    <row r="1" spans="1:4" x14ac:dyDescent="0.2">
      <c r="A1" s="304" t="str">
        <f>'PLANILHA ORÇAMENTÁRIA'!D14</f>
        <v>LOCAÇÃO DE PAVIMENTAÇÃO</v>
      </c>
      <c r="B1" s="305">
        <v>31.41</v>
      </c>
    </row>
    <row r="2" spans="1:4" x14ac:dyDescent="0.2">
      <c r="A2" s="306"/>
      <c r="B2" s="307">
        <v>52.62</v>
      </c>
    </row>
    <row r="3" spans="1:4" x14ac:dyDescent="0.2">
      <c r="A3" s="306"/>
      <c r="B3" s="307">
        <v>43.24</v>
      </c>
    </row>
    <row r="4" spans="1:4" x14ac:dyDescent="0.2">
      <c r="A4" s="306"/>
      <c r="B4" s="307">
        <v>130.52000000000001</v>
      </c>
    </row>
    <row r="5" spans="1:4" x14ac:dyDescent="0.2">
      <c r="A5" s="306"/>
      <c r="B5" s="307">
        <v>198.55</v>
      </c>
    </row>
    <row r="6" spans="1:4" x14ac:dyDescent="0.2">
      <c r="A6" s="306"/>
      <c r="B6" s="307">
        <v>33.75</v>
      </c>
    </row>
    <row r="7" spans="1:4" x14ac:dyDescent="0.2">
      <c r="A7" s="306"/>
      <c r="B7" s="307">
        <v>22.02</v>
      </c>
    </row>
    <row r="8" spans="1:4" x14ac:dyDescent="0.2">
      <c r="A8" s="306"/>
      <c r="B8" s="307">
        <v>23.67</v>
      </c>
    </row>
    <row r="9" spans="1:4" x14ac:dyDescent="0.2">
      <c r="A9" s="306"/>
      <c r="B9" s="307">
        <v>55.95</v>
      </c>
    </row>
    <row r="10" spans="1:4" x14ac:dyDescent="0.2">
      <c r="A10" s="306"/>
      <c r="B10" s="307">
        <v>21.83</v>
      </c>
    </row>
    <row r="11" spans="1:4" x14ac:dyDescent="0.2">
      <c r="A11" s="306"/>
      <c r="B11" s="307">
        <v>47.99</v>
      </c>
    </row>
    <row r="12" spans="1:4" ht="13.5" thickBot="1" x14ac:dyDescent="0.25">
      <c r="A12" s="308" t="s">
        <v>268</v>
      </c>
      <c r="B12" s="309">
        <f>SUM(B1:B11)</f>
        <v>661.55000000000007</v>
      </c>
    </row>
    <row r="13" spans="1:4" ht="13.5" thickBot="1" x14ac:dyDescent="0.25">
      <c r="A13" s="310"/>
    </row>
    <row r="14" spans="1:4" ht="25.5" x14ac:dyDescent="0.2">
      <c r="A14" s="310" t="s">
        <v>240</v>
      </c>
      <c r="B14" s="311">
        <v>64.650000000000006</v>
      </c>
      <c r="C14" s="312">
        <v>0.15</v>
      </c>
      <c r="D14" s="305">
        <f>B14*C14</f>
        <v>9.6974999999999998</v>
      </c>
    </row>
    <row r="15" spans="1:4" x14ac:dyDescent="0.2">
      <c r="A15" s="306"/>
      <c r="B15">
        <v>212.78</v>
      </c>
      <c r="C15">
        <v>0.15</v>
      </c>
      <c r="D15" s="307">
        <f>B15*C15</f>
        <v>31.916999999999998</v>
      </c>
    </row>
    <row r="16" spans="1:4" x14ac:dyDescent="0.2">
      <c r="A16" s="306"/>
      <c r="B16">
        <v>10.07</v>
      </c>
      <c r="C16">
        <v>0.2</v>
      </c>
      <c r="D16" s="307">
        <f>B16*C16</f>
        <v>2.0140000000000002</v>
      </c>
    </row>
    <row r="17" spans="1:4" ht="13.5" thickBot="1" x14ac:dyDescent="0.25">
      <c r="A17" s="461" t="s">
        <v>268</v>
      </c>
      <c r="B17" s="462"/>
      <c r="C17" s="462"/>
      <c r="D17" s="309">
        <f>SUM(D14:D16)</f>
        <v>43.628500000000003</v>
      </c>
    </row>
    <row r="18" spans="1:4" ht="13.5" thickBot="1" x14ac:dyDescent="0.25"/>
    <row r="19" spans="1:4" ht="38.25" x14ac:dyDescent="0.2">
      <c r="A19" s="310" t="s">
        <v>239</v>
      </c>
      <c r="B19" s="305">
        <v>87.11</v>
      </c>
    </row>
    <row r="20" spans="1:4" x14ac:dyDescent="0.2">
      <c r="A20" s="306"/>
      <c r="B20" s="307">
        <v>66.13</v>
      </c>
    </row>
    <row r="21" spans="1:4" ht="13.5" thickBot="1" x14ac:dyDescent="0.25">
      <c r="A21" s="308" t="s">
        <v>268</v>
      </c>
      <c r="B21" s="309">
        <f>SUM(B19:B20)</f>
        <v>153.24</v>
      </c>
    </row>
    <row r="22" spans="1:4" ht="13.5" thickBot="1" x14ac:dyDescent="0.25"/>
    <row r="23" spans="1:4" ht="63.75" x14ac:dyDescent="0.2">
      <c r="A23" s="310" t="s">
        <v>243</v>
      </c>
      <c r="B23" s="305">
        <v>31.22</v>
      </c>
    </row>
    <row r="24" spans="1:4" x14ac:dyDescent="0.2">
      <c r="A24" s="306"/>
      <c r="B24" s="307">
        <v>23.87</v>
      </c>
    </row>
    <row r="25" spans="1:4" x14ac:dyDescent="0.2">
      <c r="A25" s="306"/>
      <c r="B25" s="307">
        <v>81.319999999999993</v>
      </c>
    </row>
    <row r="26" spans="1:4" x14ac:dyDescent="0.2">
      <c r="A26" s="306"/>
      <c r="B26" s="307">
        <v>76.59</v>
      </c>
    </row>
    <row r="27" spans="1:4" x14ac:dyDescent="0.2">
      <c r="A27" s="306"/>
      <c r="B27" s="307">
        <v>7.9</v>
      </c>
    </row>
    <row r="28" spans="1:4" x14ac:dyDescent="0.2">
      <c r="A28" s="306"/>
      <c r="B28" s="307">
        <v>16.66</v>
      </c>
    </row>
    <row r="29" spans="1:4" x14ac:dyDescent="0.2">
      <c r="A29" s="306"/>
      <c r="B29" s="307">
        <v>21.75</v>
      </c>
    </row>
    <row r="30" spans="1:4" x14ac:dyDescent="0.2">
      <c r="A30" s="306"/>
      <c r="B30" s="307">
        <v>34.08</v>
      </c>
    </row>
    <row r="31" spans="1:4" x14ac:dyDescent="0.2">
      <c r="A31" s="306"/>
      <c r="B31" s="307">
        <v>28.96</v>
      </c>
    </row>
    <row r="32" spans="1:4" x14ac:dyDescent="0.2">
      <c r="A32" s="306"/>
      <c r="B32" s="307">
        <v>46.32</v>
      </c>
    </row>
    <row r="33" spans="1:2" x14ac:dyDescent="0.2">
      <c r="A33" s="306"/>
      <c r="B33" s="307">
        <v>139.13999999999999</v>
      </c>
    </row>
    <row r="34" spans="1:2" ht="13.5" thickBot="1" x14ac:dyDescent="0.25">
      <c r="A34" s="313" t="s">
        <v>268</v>
      </c>
      <c r="B34" s="309">
        <f>SUM(B23:B33)</f>
        <v>507.80999999999995</v>
      </c>
    </row>
    <row r="35" spans="1:2" ht="13.5" thickBot="1" x14ac:dyDescent="0.25"/>
    <row r="36" spans="1:2" ht="51" x14ac:dyDescent="0.2">
      <c r="A36" s="310" t="s">
        <v>272</v>
      </c>
      <c r="B36" s="305">
        <v>2370.86</v>
      </c>
    </row>
    <row r="37" spans="1:2" x14ac:dyDescent="0.2">
      <c r="A37" s="306"/>
      <c r="B37" s="307">
        <v>131.79</v>
      </c>
    </row>
    <row r="38" spans="1:2" ht="13.5" thickBot="1" x14ac:dyDescent="0.25">
      <c r="A38" s="315" t="s">
        <v>268</v>
      </c>
      <c r="B38" s="309">
        <f>SUM(B36:B37)</f>
        <v>2502.65</v>
      </c>
    </row>
    <row r="39" spans="1:2" ht="13.5" thickBot="1" x14ac:dyDescent="0.25"/>
    <row r="40" spans="1:2" ht="63.75" x14ac:dyDescent="0.2">
      <c r="A40" s="310" t="s">
        <v>274</v>
      </c>
      <c r="B40" s="305">
        <v>167.63</v>
      </c>
    </row>
    <row r="41" spans="1:2" x14ac:dyDescent="0.2">
      <c r="A41" s="306"/>
      <c r="B41" s="307">
        <v>23.67</v>
      </c>
    </row>
    <row r="42" spans="1:2" x14ac:dyDescent="0.2">
      <c r="A42" s="306"/>
      <c r="B42" s="307">
        <v>111.71</v>
      </c>
    </row>
    <row r="43" spans="1:2" x14ac:dyDescent="0.2">
      <c r="A43" s="306"/>
      <c r="B43" s="307">
        <v>55.77</v>
      </c>
    </row>
    <row r="44" spans="1:2" x14ac:dyDescent="0.2">
      <c r="A44" s="306"/>
      <c r="B44" s="307">
        <v>44.51</v>
      </c>
    </row>
    <row r="45" spans="1:2" ht="13.5" thickBot="1" x14ac:dyDescent="0.25">
      <c r="A45" s="314" t="s">
        <v>268</v>
      </c>
      <c r="B45" s="309">
        <f>SUM(B40:B44)</f>
        <v>403.28999999999996</v>
      </c>
    </row>
    <row r="46" spans="1:2" ht="13.5" thickBot="1" x14ac:dyDescent="0.25"/>
    <row r="47" spans="1:2" ht="25.5" x14ac:dyDescent="0.2">
      <c r="A47" s="310" t="s">
        <v>250</v>
      </c>
      <c r="B47" s="305">
        <v>31.41</v>
      </c>
    </row>
    <row r="48" spans="1:2" x14ac:dyDescent="0.2">
      <c r="A48" s="306"/>
      <c r="B48" s="307">
        <v>43.24</v>
      </c>
    </row>
    <row r="49" spans="1:2" x14ac:dyDescent="0.2">
      <c r="A49" s="306"/>
      <c r="B49" s="307">
        <v>87</v>
      </c>
    </row>
    <row r="50" spans="1:2" x14ac:dyDescent="0.2">
      <c r="A50" s="306"/>
      <c r="B50" s="307">
        <v>16.55</v>
      </c>
    </row>
    <row r="51" spans="1:2" x14ac:dyDescent="0.2">
      <c r="A51" s="306"/>
      <c r="B51" s="307">
        <v>21.87</v>
      </c>
    </row>
    <row r="52" spans="1:2" x14ac:dyDescent="0.2">
      <c r="A52" s="306"/>
      <c r="B52" s="307">
        <v>17.43</v>
      </c>
    </row>
    <row r="53" spans="1:2" ht="13.5" thickBot="1" x14ac:dyDescent="0.25">
      <c r="A53" s="314" t="s">
        <v>268</v>
      </c>
      <c r="B53" s="309">
        <f>SUM(B47:B52)</f>
        <v>217.50000000000003</v>
      </c>
    </row>
  </sheetData>
  <mergeCells count="1">
    <mergeCell ref="A17:C1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1">
    <tabColor theme="4" tint="0.39997558519241921"/>
  </sheetPr>
  <dimension ref="A1:AMK303"/>
  <sheetViews>
    <sheetView showGridLines="0" showZeros="0" view="pageBreakPreview" topLeftCell="A166" zoomScale="85" zoomScaleNormal="100" zoomScalePageLayoutView="85" workbookViewId="0">
      <selection activeCell="E46" sqref="E46"/>
    </sheetView>
  </sheetViews>
  <sheetFormatPr defaultRowHeight="15" x14ac:dyDescent="0.25"/>
  <cols>
    <col min="1" max="1" width="9.140625" style="1" customWidth="1"/>
    <col min="2" max="2" width="6.42578125" style="210" bestFit="1" customWidth="1"/>
    <col min="3" max="3" width="71.85546875" style="184" customWidth="1"/>
    <col min="4" max="4" width="9.85546875" style="1" customWidth="1"/>
    <col min="5" max="5" width="9.28515625" style="2" customWidth="1"/>
    <col min="6" max="6" width="13.140625" style="1" customWidth="1"/>
    <col min="7" max="7" width="13.5703125" style="1" bestFit="1" customWidth="1"/>
    <col min="8" max="8" width="10.140625" style="1" bestFit="1" customWidth="1"/>
    <col min="9" max="9" width="17.85546875" style="3" bestFit="1" customWidth="1"/>
    <col min="10" max="10" width="16" style="1" customWidth="1"/>
    <col min="11" max="11" width="18.140625" style="1" bestFit="1" customWidth="1"/>
    <col min="12" max="12" width="13" style="1" customWidth="1"/>
    <col min="13" max="13" width="14.42578125" style="1" customWidth="1"/>
    <col min="14" max="14" width="13.7109375" style="1" customWidth="1"/>
    <col min="15" max="15" width="18.42578125" style="1" customWidth="1"/>
    <col min="16" max="18" width="9.140625" style="1" customWidth="1"/>
    <col min="19" max="19" width="18.42578125" style="1" customWidth="1"/>
    <col min="20" max="20" width="14.28515625" style="3" customWidth="1"/>
    <col min="21" max="21" width="9.140625" style="3" customWidth="1"/>
    <col min="22" max="257" width="9.140625" style="1" customWidth="1"/>
    <col min="258" max="258" width="6" style="1" customWidth="1"/>
    <col min="259" max="259" width="65.5703125" style="1" customWidth="1"/>
    <col min="260" max="260" width="12.85546875" style="1" customWidth="1"/>
    <col min="261" max="261" width="10.5703125" style="1" customWidth="1"/>
    <col min="262" max="262" width="15.140625" style="1" customWidth="1"/>
    <col min="263" max="263" width="17" style="1" customWidth="1"/>
    <col min="264" max="264" width="8" style="1" customWidth="1"/>
    <col min="265" max="265" width="17" style="1" customWidth="1"/>
    <col min="266" max="266" width="16.28515625" style="1" customWidth="1"/>
    <col min="267" max="267" width="15.5703125" style="1" customWidth="1"/>
    <col min="268" max="268" width="13" style="1" customWidth="1"/>
    <col min="269" max="269" width="11.7109375" style="1" customWidth="1"/>
    <col min="270" max="270" width="13.7109375" style="1" customWidth="1"/>
    <col min="271" max="271" width="18.42578125" style="1" customWidth="1"/>
    <col min="272" max="274" width="9.140625" style="1" customWidth="1"/>
    <col min="275" max="275" width="18.42578125" style="1" customWidth="1"/>
    <col min="276" max="276" width="14.28515625" style="1" customWidth="1"/>
    <col min="277" max="513" width="9.140625" style="1" customWidth="1"/>
    <col min="514" max="514" width="6" style="1" customWidth="1"/>
    <col min="515" max="515" width="65.5703125" style="1" customWidth="1"/>
    <col min="516" max="516" width="12.85546875" style="1" customWidth="1"/>
    <col min="517" max="517" width="10.5703125" style="1" customWidth="1"/>
    <col min="518" max="518" width="15.140625" style="1" customWidth="1"/>
    <col min="519" max="519" width="17" style="1" customWidth="1"/>
    <col min="520" max="520" width="8" style="1" customWidth="1"/>
    <col min="521" max="521" width="17" style="1" customWidth="1"/>
    <col min="522" max="522" width="16.28515625" style="1" customWidth="1"/>
    <col min="523" max="523" width="15.5703125" style="1" customWidth="1"/>
    <col min="524" max="524" width="13" style="1" customWidth="1"/>
    <col min="525" max="525" width="11.7109375" style="1" customWidth="1"/>
    <col min="526" max="526" width="13.7109375" style="1" customWidth="1"/>
    <col min="527" max="527" width="18.42578125" style="1" customWidth="1"/>
    <col min="528" max="530" width="9.140625" style="1" customWidth="1"/>
    <col min="531" max="531" width="18.42578125" style="1" customWidth="1"/>
    <col min="532" max="532" width="14.28515625" style="1" customWidth="1"/>
    <col min="533" max="769" width="9.140625" style="1" customWidth="1"/>
    <col min="770" max="770" width="6" style="1" customWidth="1"/>
    <col min="771" max="771" width="65.5703125" style="1" customWidth="1"/>
    <col min="772" max="772" width="12.85546875" style="1" customWidth="1"/>
    <col min="773" max="773" width="10.5703125" style="1" customWidth="1"/>
    <col min="774" max="774" width="15.140625" style="1" customWidth="1"/>
    <col min="775" max="775" width="17" style="1" customWidth="1"/>
    <col min="776" max="776" width="8" style="1" customWidth="1"/>
    <col min="777" max="777" width="17" style="1" customWidth="1"/>
    <col min="778" max="778" width="16.28515625" style="1" customWidth="1"/>
    <col min="779" max="779" width="15.5703125" style="1" customWidth="1"/>
    <col min="780" max="780" width="13" style="1" customWidth="1"/>
    <col min="781" max="781" width="11.7109375" style="1" customWidth="1"/>
    <col min="782" max="782" width="13.7109375" style="1" customWidth="1"/>
    <col min="783" max="783" width="18.42578125" style="1" customWidth="1"/>
    <col min="784" max="786" width="9.140625" style="1" customWidth="1"/>
    <col min="787" max="787" width="18.42578125" style="1" customWidth="1"/>
    <col min="788" max="788" width="14.28515625" style="1" customWidth="1"/>
    <col min="789" max="1025" width="9.140625" style="1" customWidth="1"/>
  </cols>
  <sheetData>
    <row r="1" spans="2:22" ht="46.5" customHeight="1" x14ac:dyDescent="0.25">
      <c r="B1" s="437" t="s">
        <v>224</v>
      </c>
      <c r="C1" s="437"/>
      <c r="D1" s="437"/>
      <c r="E1" s="437"/>
      <c r="F1" s="437"/>
      <c r="G1" s="437"/>
      <c r="H1" s="437"/>
      <c r="I1" s="437"/>
      <c r="J1" s="437"/>
      <c r="K1" s="437"/>
    </row>
    <row r="2" spans="2:22" hidden="1" x14ac:dyDescent="0.25">
      <c r="B2" s="499" t="s">
        <v>0</v>
      </c>
      <c r="C2" s="499"/>
      <c r="D2" s="499"/>
      <c r="E2" s="499"/>
      <c r="F2" s="499"/>
      <c r="G2" s="499"/>
      <c r="H2" s="499"/>
      <c r="I2" s="499"/>
      <c r="J2" s="499"/>
      <c r="K2" s="499"/>
    </row>
    <row r="3" spans="2:22" ht="3.75" customHeight="1" thickBot="1" x14ac:dyDescent="0.35">
      <c r="B3" s="500"/>
      <c r="C3" s="500"/>
      <c r="D3" s="500"/>
      <c r="E3" s="500"/>
      <c r="F3" s="500"/>
      <c r="G3" s="500"/>
      <c r="H3" s="500"/>
      <c r="I3" s="500"/>
      <c r="J3" s="500"/>
      <c r="K3" s="500"/>
    </row>
    <row r="4" spans="2:22" ht="20.100000000000001" customHeight="1" thickBot="1" x14ac:dyDescent="0.3">
      <c r="B4" s="501" t="s">
        <v>185</v>
      </c>
      <c r="C4" s="501"/>
      <c r="D4" s="501"/>
      <c r="E4" s="501"/>
      <c r="F4" s="501"/>
      <c r="G4" s="501"/>
      <c r="H4" s="501"/>
      <c r="I4" s="501"/>
      <c r="J4" s="501"/>
      <c r="K4" s="501"/>
      <c r="T4" s="3" t="s">
        <v>2</v>
      </c>
      <c r="U4" s="3" t="s">
        <v>3</v>
      </c>
      <c r="V4" s="3" t="s">
        <v>4</v>
      </c>
    </row>
    <row r="5" spans="2:22" ht="3.75" customHeight="1" thickBot="1" x14ac:dyDescent="0.3">
      <c r="B5" s="253"/>
      <c r="C5" s="186"/>
      <c r="D5" s="185"/>
      <c r="E5" s="185"/>
      <c r="F5" s="185"/>
      <c r="G5" s="185"/>
      <c r="H5" s="185"/>
      <c r="I5" s="185"/>
      <c r="J5" s="185"/>
      <c r="K5" s="185"/>
    </row>
    <row r="6" spans="2:22" ht="14.25" x14ac:dyDescent="0.25">
      <c r="B6" s="502" t="s">
        <v>186</v>
      </c>
      <c r="C6" s="502"/>
      <c r="D6" s="465" t="s">
        <v>187</v>
      </c>
      <c r="E6" s="503"/>
      <c r="F6" s="504"/>
      <c r="G6" s="505" t="s">
        <v>216</v>
      </c>
      <c r="H6" s="505"/>
      <c r="I6" s="506" t="s">
        <v>188</v>
      </c>
      <c r="J6" s="506"/>
      <c r="K6" s="187" t="s">
        <v>189</v>
      </c>
      <c r="O6" s="401" t="s">
        <v>7</v>
      </c>
      <c r="P6" s="401"/>
      <c r="Q6" s="401"/>
      <c r="S6" s="1" t="s">
        <v>8</v>
      </c>
      <c r="T6" s="3">
        <v>12</v>
      </c>
    </row>
    <row r="7" spans="2:22" ht="14.25" x14ac:dyDescent="0.25">
      <c r="B7" s="495" t="s">
        <v>190</v>
      </c>
      <c r="C7" s="495"/>
      <c r="D7" s="496" t="s">
        <v>213</v>
      </c>
      <c r="E7" s="496"/>
      <c r="F7" s="491"/>
      <c r="G7" s="497"/>
      <c r="H7" s="497"/>
      <c r="I7" s="498">
        <v>1</v>
      </c>
      <c r="J7" s="498"/>
      <c r="K7" s="188"/>
      <c r="O7" s="189"/>
      <c r="P7" s="190"/>
      <c r="Q7" s="191"/>
    </row>
    <row r="8" spans="2:22" ht="14.25" x14ac:dyDescent="0.25">
      <c r="B8" s="490" t="s">
        <v>191</v>
      </c>
      <c r="C8" s="490"/>
      <c r="D8" s="491" t="s">
        <v>214</v>
      </c>
      <c r="E8" s="491"/>
      <c r="F8" s="491"/>
      <c r="G8" s="492" t="s">
        <v>217</v>
      </c>
      <c r="H8" s="492"/>
      <c r="I8" s="492"/>
      <c r="J8" s="492"/>
      <c r="K8" s="192"/>
      <c r="O8" s="7" t="s">
        <v>11</v>
      </c>
      <c r="P8" s="8">
        <v>200</v>
      </c>
      <c r="Q8" s="9" t="s">
        <v>12</v>
      </c>
      <c r="S8" s="1" t="s">
        <v>13</v>
      </c>
      <c r="T8" s="3">
        <f>P8*2</f>
        <v>400</v>
      </c>
      <c r="U8" s="3">
        <v>0.6</v>
      </c>
      <c r="V8" s="1">
        <f>T8*U8</f>
        <v>240</v>
      </c>
    </row>
    <row r="9" spans="2:22" ht="14.25" x14ac:dyDescent="0.25">
      <c r="B9" s="493"/>
      <c r="C9" s="493"/>
      <c r="D9" s="491" t="s">
        <v>211</v>
      </c>
      <c r="E9" s="491"/>
      <c r="F9" s="491"/>
      <c r="G9" s="494" t="s">
        <v>218</v>
      </c>
      <c r="H9" s="494"/>
      <c r="I9" s="494"/>
      <c r="J9" s="494"/>
      <c r="K9" s="494"/>
      <c r="O9" s="7" t="s">
        <v>16</v>
      </c>
      <c r="P9" s="8">
        <v>5.15</v>
      </c>
      <c r="Q9" s="9" t="s">
        <v>12</v>
      </c>
    </row>
    <row r="10" spans="2:22" ht="14.25" x14ac:dyDescent="0.25">
      <c r="B10" s="488" t="s">
        <v>184</v>
      </c>
      <c r="C10" s="489"/>
      <c r="D10" s="478" t="s">
        <v>212</v>
      </c>
      <c r="E10" s="479"/>
      <c r="F10" s="479"/>
      <c r="G10" s="484" t="s">
        <v>192</v>
      </c>
      <c r="H10" s="485"/>
      <c r="I10" s="276" t="s">
        <v>193</v>
      </c>
      <c r="J10" s="193" t="s">
        <v>194</v>
      </c>
      <c r="K10" s="194" t="s">
        <v>195</v>
      </c>
      <c r="O10" s="7" t="s">
        <v>22</v>
      </c>
      <c r="P10" s="8">
        <v>1</v>
      </c>
      <c r="Q10" s="9"/>
      <c r="S10" s="1" t="s">
        <v>23</v>
      </c>
      <c r="T10" s="3">
        <v>0</v>
      </c>
      <c r="U10" s="3" t="s">
        <v>24</v>
      </c>
    </row>
    <row r="11" spans="2:22" thickBot="1" x14ac:dyDescent="0.3">
      <c r="B11" s="482"/>
      <c r="C11" s="483"/>
      <c r="D11" s="480" t="s">
        <v>215</v>
      </c>
      <c r="E11" s="481"/>
      <c r="F11" s="481"/>
      <c r="G11" s="486">
        <v>1792618.36</v>
      </c>
      <c r="H11" s="487"/>
      <c r="I11" s="277">
        <v>1792618.36</v>
      </c>
      <c r="J11" s="195">
        <f>K290</f>
        <v>0</v>
      </c>
      <c r="K11" s="196">
        <f>I11-J11</f>
        <v>1792618.36</v>
      </c>
      <c r="O11" s="14" t="s">
        <v>27</v>
      </c>
      <c r="P11" s="15">
        <v>1</v>
      </c>
      <c r="Q11" s="16"/>
    </row>
    <row r="12" spans="2:22" ht="3.75" customHeight="1" thickBot="1" x14ac:dyDescent="0.3">
      <c r="B12" s="437"/>
      <c r="C12" s="437"/>
      <c r="D12" s="437"/>
      <c r="E12" s="437"/>
      <c r="F12" s="437"/>
      <c r="G12" s="437"/>
      <c r="H12" s="437"/>
      <c r="I12" s="437"/>
      <c r="J12" s="437"/>
      <c r="K12" s="437"/>
    </row>
    <row r="13" spans="2:22" ht="14.25" customHeight="1" thickBot="1" x14ac:dyDescent="0.3">
      <c r="B13" s="467" t="s">
        <v>28</v>
      </c>
      <c r="C13" s="468" t="s">
        <v>196</v>
      </c>
      <c r="D13" s="469" t="s">
        <v>219</v>
      </c>
      <c r="E13" s="471" t="s">
        <v>220</v>
      </c>
      <c r="F13" s="472"/>
      <c r="G13" s="472"/>
      <c r="H13" s="473" t="s">
        <v>177</v>
      </c>
      <c r="I13" s="469" t="s">
        <v>221</v>
      </c>
      <c r="J13" s="474" t="s">
        <v>197</v>
      </c>
      <c r="K13" s="474"/>
    </row>
    <row r="14" spans="2:22" ht="14.25" x14ac:dyDescent="0.25">
      <c r="B14" s="467"/>
      <c r="C14" s="468"/>
      <c r="D14" s="470"/>
      <c r="E14" s="197" t="s">
        <v>198</v>
      </c>
      <c r="F14" s="198" t="s">
        <v>199</v>
      </c>
      <c r="G14" s="199" t="s">
        <v>200</v>
      </c>
      <c r="H14" s="473"/>
      <c r="I14" s="469"/>
      <c r="J14" s="260" t="s">
        <v>199</v>
      </c>
      <c r="K14" s="200" t="s">
        <v>200</v>
      </c>
      <c r="R14" s="1">
        <f>P8*P9</f>
        <v>1030</v>
      </c>
    </row>
    <row r="15" spans="2:22" s="109" customFormat="1" ht="14.25" x14ac:dyDescent="0.2">
      <c r="B15" s="262"/>
      <c r="C15" s="282"/>
      <c r="D15" s="262"/>
      <c r="E15" s="278"/>
      <c r="F15" s="278"/>
      <c r="G15" s="278"/>
      <c r="H15" s="264"/>
      <c r="I15" s="265"/>
      <c r="J15" s="283"/>
      <c r="K15" s="264"/>
      <c r="T15" s="172"/>
      <c r="U15" s="172"/>
    </row>
    <row r="16" spans="2:22" ht="16.5" x14ac:dyDescent="0.25">
      <c r="B16" s="261"/>
      <c r="C16" s="251"/>
      <c r="D16" s="252"/>
      <c r="E16" s="279"/>
      <c r="F16" s="279"/>
      <c r="G16" s="279"/>
      <c r="H16" s="256"/>
      <c r="I16" s="259"/>
      <c r="J16" s="284"/>
      <c r="K16" s="285"/>
      <c r="M16" s="68"/>
    </row>
    <row r="17" spans="2:21" s="257" customFormat="1" ht="16.5" x14ac:dyDescent="0.25">
      <c r="B17" s="261"/>
      <c r="C17" s="286"/>
      <c r="D17" s="287"/>
      <c r="E17" s="288"/>
      <c r="F17" s="288"/>
      <c r="G17" s="279"/>
      <c r="H17" s="289"/>
      <c r="I17" s="290"/>
      <c r="J17" s="284"/>
      <c r="K17" s="285"/>
      <c r="M17" s="258"/>
      <c r="T17" s="210"/>
      <c r="U17" s="210"/>
    </row>
    <row r="18" spans="2:21" ht="16.5" x14ac:dyDescent="0.25">
      <c r="B18" s="274"/>
      <c r="C18" s="281"/>
      <c r="D18" s="250"/>
      <c r="E18" s="279"/>
      <c r="F18" s="279"/>
      <c r="G18" s="279"/>
      <c r="H18" s="256"/>
      <c r="I18" s="267"/>
      <c r="J18" s="275"/>
      <c r="K18" s="291"/>
      <c r="M18" s="68"/>
    </row>
    <row r="19" spans="2:21" ht="14.25" x14ac:dyDescent="0.25">
      <c r="B19" s="262"/>
      <c r="C19" s="263"/>
      <c r="D19" s="262"/>
      <c r="E19" s="278"/>
      <c r="F19" s="278"/>
      <c r="G19" s="278"/>
      <c r="H19" s="264"/>
      <c r="I19" s="265"/>
      <c r="J19" s="292"/>
      <c r="K19" s="293"/>
      <c r="M19" s="68"/>
    </row>
    <row r="20" spans="2:21" ht="16.5" x14ac:dyDescent="0.25">
      <c r="B20" s="261"/>
      <c r="C20" s="266"/>
      <c r="D20" s="250"/>
      <c r="E20" s="279"/>
      <c r="F20" s="279"/>
      <c r="G20" s="279"/>
      <c r="H20" s="256"/>
      <c r="I20" s="259"/>
      <c r="J20" s="284"/>
      <c r="K20" s="285"/>
      <c r="M20" s="68"/>
    </row>
    <row r="21" spans="2:21" ht="16.5" x14ac:dyDescent="0.25">
      <c r="B21" s="261"/>
      <c r="C21" s="251"/>
      <c r="D21" s="252"/>
      <c r="E21" s="279"/>
      <c r="F21" s="279"/>
      <c r="G21" s="279"/>
      <c r="H21" s="256"/>
      <c r="I21" s="259"/>
      <c r="J21" s="284"/>
      <c r="K21" s="285"/>
      <c r="M21" s="68"/>
    </row>
    <row r="22" spans="2:21" ht="16.5" x14ac:dyDescent="0.25">
      <c r="B22" s="261"/>
      <c r="C22" s="251"/>
      <c r="D22" s="252"/>
      <c r="E22" s="279"/>
      <c r="F22" s="279"/>
      <c r="G22" s="279"/>
      <c r="H22" s="256"/>
      <c r="I22" s="259"/>
      <c r="J22" s="284"/>
      <c r="K22" s="285"/>
      <c r="M22" s="68"/>
    </row>
    <row r="23" spans="2:21" ht="16.5" x14ac:dyDescent="0.25">
      <c r="B23" s="261"/>
      <c r="C23" s="251"/>
      <c r="D23" s="252"/>
      <c r="E23" s="279"/>
      <c r="F23" s="279"/>
      <c r="G23" s="279"/>
      <c r="H23" s="256"/>
      <c r="I23" s="259"/>
      <c r="J23" s="284"/>
      <c r="K23" s="285"/>
      <c r="M23" s="68"/>
    </row>
    <row r="24" spans="2:21" ht="16.5" x14ac:dyDescent="0.25">
      <c r="B24" s="261"/>
      <c r="C24" s="251"/>
      <c r="D24" s="252"/>
      <c r="E24" s="279"/>
      <c r="F24" s="279"/>
      <c r="G24" s="279"/>
      <c r="H24" s="256"/>
      <c r="I24" s="259"/>
      <c r="J24" s="284"/>
      <c r="K24" s="285"/>
      <c r="M24" s="68"/>
    </row>
    <row r="25" spans="2:21" ht="16.5" x14ac:dyDescent="0.25">
      <c r="B25" s="261"/>
      <c r="C25" s="251"/>
      <c r="D25" s="252"/>
      <c r="E25" s="279"/>
      <c r="F25" s="279"/>
      <c r="G25" s="279"/>
      <c r="H25" s="256"/>
      <c r="I25" s="259"/>
      <c r="J25" s="284"/>
      <c r="K25" s="285"/>
      <c r="M25" s="68"/>
    </row>
    <row r="26" spans="2:21" ht="16.5" x14ac:dyDescent="0.25">
      <c r="B26" s="261"/>
      <c r="C26" s="251"/>
      <c r="D26" s="252"/>
      <c r="E26" s="279"/>
      <c r="F26" s="279"/>
      <c r="G26" s="279"/>
      <c r="H26" s="256"/>
      <c r="I26" s="259"/>
      <c r="J26" s="284"/>
      <c r="K26" s="285"/>
      <c r="M26" s="68"/>
    </row>
    <row r="27" spans="2:21" ht="16.5" x14ac:dyDescent="0.25">
      <c r="B27" s="261"/>
      <c r="C27" s="266"/>
      <c r="D27" s="252"/>
      <c r="E27" s="279"/>
      <c r="F27" s="279"/>
      <c r="G27" s="279"/>
      <c r="H27" s="256"/>
      <c r="I27" s="259"/>
      <c r="J27" s="284"/>
      <c r="K27" s="285"/>
      <c r="M27" s="68"/>
    </row>
    <row r="28" spans="2:21" ht="16.5" x14ac:dyDescent="0.25">
      <c r="B28" s="261"/>
      <c r="C28" s="251"/>
      <c r="D28" s="252"/>
      <c r="E28" s="279"/>
      <c r="F28" s="279"/>
      <c r="G28" s="279"/>
      <c r="H28" s="256"/>
      <c r="I28" s="259"/>
      <c r="J28" s="284"/>
      <c r="K28" s="285"/>
      <c r="M28" s="68"/>
    </row>
    <row r="29" spans="2:21" ht="16.5" x14ac:dyDescent="0.25">
      <c r="B29" s="261"/>
      <c r="C29" s="251"/>
      <c r="D29" s="252"/>
      <c r="E29" s="279"/>
      <c r="F29" s="279"/>
      <c r="G29" s="279"/>
      <c r="H29" s="256"/>
      <c r="I29" s="259"/>
      <c r="J29" s="284"/>
      <c r="K29" s="285"/>
      <c r="M29" s="68"/>
    </row>
    <row r="30" spans="2:21" ht="16.5" x14ac:dyDescent="0.25">
      <c r="B30" s="261"/>
      <c r="C30" s="251"/>
      <c r="D30" s="252"/>
      <c r="E30" s="279"/>
      <c r="F30" s="279"/>
      <c r="G30" s="279"/>
      <c r="H30" s="256"/>
      <c r="I30" s="259"/>
      <c r="J30" s="284"/>
      <c r="K30" s="285"/>
      <c r="M30" s="68"/>
    </row>
    <row r="31" spans="2:21" ht="16.5" x14ac:dyDescent="0.25">
      <c r="B31" s="261"/>
      <c r="C31" s="251"/>
      <c r="D31" s="252"/>
      <c r="E31" s="279"/>
      <c r="F31" s="279"/>
      <c r="G31" s="279"/>
      <c r="H31" s="256"/>
      <c r="I31" s="259"/>
      <c r="J31" s="284"/>
      <c r="K31" s="285"/>
      <c r="M31" s="68"/>
    </row>
    <row r="32" spans="2:21" ht="16.5" x14ac:dyDescent="0.25">
      <c r="B32" s="261"/>
      <c r="C32" s="251"/>
      <c r="D32" s="252"/>
      <c r="E32" s="279"/>
      <c r="F32" s="279"/>
      <c r="G32" s="279"/>
      <c r="H32" s="256"/>
      <c r="I32" s="259"/>
      <c r="J32" s="284"/>
      <c r="K32" s="285"/>
      <c r="M32" s="68"/>
    </row>
    <row r="33" spans="2:13" ht="16.5" x14ac:dyDescent="0.25">
      <c r="B33" s="261"/>
      <c r="C33" s="266"/>
      <c r="D33" s="252"/>
      <c r="E33" s="279"/>
      <c r="F33" s="279"/>
      <c r="G33" s="279"/>
      <c r="H33" s="256"/>
      <c r="I33" s="259"/>
      <c r="J33" s="284"/>
      <c r="K33" s="285"/>
      <c r="M33" s="68"/>
    </row>
    <row r="34" spans="2:13" ht="16.5" x14ac:dyDescent="0.25">
      <c r="B34" s="261"/>
      <c r="C34" s="251"/>
      <c r="D34" s="252"/>
      <c r="E34" s="279"/>
      <c r="F34" s="279"/>
      <c r="G34" s="279"/>
      <c r="H34" s="256"/>
      <c r="I34" s="259"/>
      <c r="J34" s="284"/>
      <c r="K34" s="285"/>
      <c r="M34" s="68"/>
    </row>
    <row r="35" spans="2:13" ht="16.5" x14ac:dyDescent="0.25">
      <c r="B35" s="261"/>
      <c r="C35" s="251"/>
      <c r="D35" s="252"/>
      <c r="E35" s="279"/>
      <c r="F35" s="279"/>
      <c r="G35" s="279"/>
      <c r="H35" s="256"/>
      <c r="I35" s="259"/>
      <c r="J35" s="284"/>
      <c r="K35" s="285"/>
      <c r="M35" s="68"/>
    </row>
    <row r="36" spans="2:13" ht="16.5" x14ac:dyDescent="0.25">
      <c r="B36" s="261"/>
      <c r="C36" s="266"/>
      <c r="D36" s="252"/>
      <c r="E36" s="279"/>
      <c r="F36" s="279"/>
      <c r="G36" s="279"/>
      <c r="H36" s="256"/>
      <c r="I36" s="259"/>
      <c r="J36" s="284"/>
      <c r="K36" s="285"/>
      <c r="M36" s="68"/>
    </row>
    <row r="37" spans="2:13" ht="16.5" x14ac:dyDescent="0.25">
      <c r="B37" s="261"/>
      <c r="C37" s="251"/>
      <c r="D37" s="252"/>
      <c r="E37" s="279"/>
      <c r="F37" s="279"/>
      <c r="G37" s="279"/>
      <c r="H37" s="256"/>
      <c r="I37" s="259"/>
      <c r="J37" s="284"/>
      <c r="K37" s="285"/>
      <c r="M37" s="68"/>
    </row>
    <row r="38" spans="2:13" ht="16.5" x14ac:dyDescent="0.25">
      <c r="B38" s="261"/>
      <c r="C38" s="251"/>
      <c r="D38" s="252"/>
      <c r="E38" s="279"/>
      <c r="F38" s="279"/>
      <c r="G38" s="279"/>
      <c r="H38" s="256"/>
      <c r="I38" s="259"/>
      <c r="J38" s="284"/>
      <c r="K38" s="285"/>
      <c r="M38" s="68"/>
    </row>
    <row r="39" spans="2:13" ht="16.5" x14ac:dyDescent="0.25">
      <c r="B39" s="261"/>
      <c r="C39" s="251"/>
      <c r="D39" s="252"/>
      <c r="E39" s="279"/>
      <c r="F39" s="279"/>
      <c r="G39" s="279"/>
      <c r="H39" s="256"/>
      <c r="I39" s="259"/>
      <c r="J39" s="284"/>
      <c r="K39" s="285"/>
      <c r="M39" s="68"/>
    </row>
    <row r="40" spans="2:13" ht="16.5" x14ac:dyDescent="0.25">
      <c r="B40" s="261"/>
      <c r="C40" s="251"/>
      <c r="D40" s="252"/>
      <c r="E40" s="279"/>
      <c r="F40" s="279"/>
      <c r="G40" s="279"/>
      <c r="H40" s="256"/>
      <c r="I40" s="259"/>
      <c r="J40" s="284"/>
      <c r="K40" s="285"/>
      <c r="M40" s="68"/>
    </row>
    <row r="41" spans="2:13" ht="16.5" x14ac:dyDescent="0.25">
      <c r="B41" s="261"/>
      <c r="C41" s="266"/>
      <c r="D41" s="252"/>
      <c r="E41" s="279"/>
      <c r="F41" s="279"/>
      <c r="G41" s="279"/>
      <c r="H41" s="256"/>
      <c r="I41" s="259"/>
      <c r="J41" s="284"/>
      <c r="K41" s="285"/>
      <c r="M41" s="68"/>
    </row>
    <row r="42" spans="2:13" ht="16.5" x14ac:dyDescent="0.25">
      <c r="B42" s="261"/>
      <c r="C42" s="251"/>
      <c r="D42" s="255"/>
      <c r="E42" s="279"/>
      <c r="F42" s="279"/>
      <c r="G42" s="279"/>
      <c r="H42" s="256"/>
      <c r="I42" s="259"/>
      <c r="J42" s="284"/>
      <c r="K42" s="285"/>
      <c r="M42" s="68"/>
    </row>
    <row r="43" spans="2:13" ht="16.5" x14ac:dyDescent="0.25">
      <c r="B43" s="261"/>
      <c r="C43" s="251"/>
      <c r="D43" s="255"/>
      <c r="E43" s="279"/>
      <c r="F43" s="279"/>
      <c r="G43" s="279"/>
      <c r="H43" s="256"/>
      <c r="I43" s="259"/>
      <c r="J43" s="284"/>
      <c r="K43" s="285"/>
      <c r="M43" s="68"/>
    </row>
    <row r="44" spans="2:13" ht="16.5" x14ac:dyDescent="0.25">
      <c r="B44" s="269"/>
      <c r="C44" s="281"/>
      <c r="D44" s="250"/>
      <c r="E44" s="279"/>
      <c r="F44" s="279"/>
      <c r="G44" s="279"/>
      <c r="H44" s="256"/>
      <c r="I44" s="267"/>
      <c r="J44" s="275"/>
      <c r="K44" s="291"/>
      <c r="M44" s="68"/>
    </row>
    <row r="45" spans="2:13" ht="14.25" x14ac:dyDescent="0.25">
      <c r="B45" s="262"/>
      <c r="C45" s="270"/>
      <c r="D45" s="262"/>
      <c r="E45" s="278"/>
      <c r="F45" s="278"/>
      <c r="G45" s="278"/>
      <c r="H45" s="264"/>
      <c r="I45" s="265"/>
      <c r="J45" s="292"/>
      <c r="K45" s="293"/>
      <c r="M45" s="68"/>
    </row>
    <row r="46" spans="2:13" ht="16.5" x14ac:dyDescent="0.25">
      <c r="B46" s="261"/>
      <c r="C46" s="266"/>
      <c r="D46" s="250"/>
      <c r="E46" s="279"/>
      <c r="F46" s="279"/>
      <c r="G46" s="279"/>
      <c r="H46" s="256"/>
      <c r="I46" s="259"/>
      <c r="J46" s="284"/>
      <c r="K46" s="285"/>
      <c r="M46" s="68"/>
    </row>
    <row r="47" spans="2:13" ht="16.5" x14ac:dyDescent="0.25">
      <c r="B47" s="261"/>
      <c r="C47" s="251"/>
      <c r="D47" s="252"/>
      <c r="E47" s="279"/>
      <c r="F47" s="279"/>
      <c r="G47" s="279"/>
      <c r="H47" s="256"/>
      <c r="I47" s="259"/>
      <c r="J47" s="284"/>
      <c r="K47" s="285"/>
      <c r="M47" s="68"/>
    </row>
    <row r="48" spans="2:13" ht="16.5" x14ac:dyDescent="0.25">
      <c r="B48" s="261"/>
      <c r="C48" s="251"/>
      <c r="D48" s="252"/>
      <c r="E48" s="279"/>
      <c r="F48" s="279"/>
      <c r="G48" s="279"/>
      <c r="H48" s="256"/>
      <c r="I48" s="259"/>
      <c r="J48" s="284"/>
      <c r="K48" s="285"/>
      <c r="M48" s="68"/>
    </row>
    <row r="49" spans="2:13" ht="16.5" x14ac:dyDescent="0.25">
      <c r="B49" s="261"/>
      <c r="C49" s="251"/>
      <c r="D49" s="252"/>
      <c r="E49" s="279"/>
      <c r="F49" s="279"/>
      <c r="G49" s="279"/>
      <c r="H49" s="256"/>
      <c r="I49" s="259"/>
      <c r="J49" s="284"/>
      <c r="K49" s="285"/>
      <c r="M49" s="68"/>
    </row>
    <row r="50" spans="2:13" ht="16.5" x14ac:dyDescent="0.25">
      <c r="B50" s="261"/>
      <c r="C50" s="266"/>
      <c r="D50" s="252"/>
      <c r="E50" s="279"/>
      <c r="F50" s="279"/>
      <c r="G50" s="279"/>
      <c r="H50" s="256"/>
      <c r="I50" s="259"/>
      <c r="J50" s="284"/>
      <c r="K50" s="285"/>
      <c r="M50" s="68"/>
    </row>
    <row r="51" spans="2:13" ht="16.5" x14ac:dyDescent="0.25">
      <c r="B51" s="261"/>
      <c r="C51" s="251"/>
      <c r="D51" s="252"/>
      <c r="E51" s="279"/>
      <c r="F51" s="279"/>
      <c r="G51" s="279"/>
      <c r="H51" s="256"/>
      <c r="I51" s="259"/>
      <c r="J51" s="284"/>
      <c r="K51" s="285"/>
      <c r="M51" s="68"/>
    </row>
    <row r="52" spans="2:13" ht="16.5" x14ac:dyDescent="0.25">
      <c r="B52" s="261"/>
      <c r="C52" s="251"/>
      <c r="D52" s="252"/>
      <c r="E52" s="279"/>
      <c r="F52" s="279"/>
      <c r="G52" s="279"/>
      <c r="H52" s="256"/>
      <c r="I52" s="259"/>
      <c r="J52" s="284"/>
      <c r="K52" s="285"/>
      <c r="M52" s="68"/>
    </row>
    <row r="53" spans="2:13" ht="16.5" x14ac:dyDescent="0.25">
      <c r="B53" s="261"/>
      <c r="C53" s="251"/>
      <c r="D53" s="252"/>
      <c r="E53" s="279"/>
      <c r="F53" s="279"/>
      <c r="G53" s="279"/>
      <c r="H53" s="256"/>
      <c r="I53" s="259"/>
      <c r="J53" s="284"/>
      <c r="K53" s="285"/>
      <c r="M53" s="68"/>
    </row>
    <row r="54" spans="2:13" ht="16.5" x14ac:dyDescent="0.25">
      <c r="B54" s="261"/>
      <c r="C54" s="251"/>
      <c r="D54" s="252"/>
      <c r="E54" s="279"/>
      <c r="F54" s="279"/>
      <c r="G54" s="279"/>
      <c r="H54" s="256"/>
      <c r="I54" s="259"/>
      <c r="J54" s="284"/>
      <c r="K54" s="285"/>
      <c r="M54" s="68"/>
    </row>
    <row r="55" spans="2:13" ht="16.5" x14ac:dyDescent="0.25">
      <c r="B55" s="261"/>
      <c r="C55" s="251"/>
      <c r="D55" s="252"/>
      <c r="E55" s="279"/>
      <c r="F55" s="279"/>
      <c r="G55" s="279"/>
      <c r="H55" s="256"/>
      <c r="I55" s="259"/>
      <c r="J55" s="284"/>
      <c r="K55" s="285"/>
      <c r="M55" s="68"/>
    </row>
    <row r="56" spans="2:13" ht="16.5" x14ac:dyDescent="0.25">
      <c r="B56" s="261"/>
      <c r="C56" s="266"/>
      <c r="D56" s="252"/>
      <c r="E56" s="279"/>
      <c r="F56" s="279"/>
      <c r="G56" s="279"/>
      <c r="H56" s="256"/>
      <c r="I56" s="259"/>
      <c r="J56" s="284"/>
      <c r="K56" s="285"/>
      <c r="M56" s="68"/>
    </row>
    <row r="57" spans="2:13" ht="16.5" x14ac:dyDescent="0.25">
      <c r="B57" s="261"/>
      <c r="C57" s="251"/>
      <c r="D57" s="252"/>
      <c r="E57" s="279"/>
      <c r="F57" s="279"/>
      <c r="G57" s="279"/>
      <c r="H57" s="256"/>
      <c r="I57" s="259"/>
      <c r="J57" s="284"/>
      <c r="K57" s="285"/>
      <c r="M57" s="68"/>
    </row>
    <row r="58" spans="2:13" ht="16.5" x14ac:dyDescent="0.25">
      <c r="B58" s="261"/>
      <c r="C58" s="251"/>
      <c r="D58" s="252"/>
      <c r="E58" s="279"/>
      <c r="F58" s="279"/>
      <c r="G58" s="279"/>
      <c r="H58" s="256"/>
      <c r="I58" s="259"/>
      <c r="J58" s="284"/>
      <c r="K58" s="285"/>
      <c r="M58" s="68"/>
    </row>
    <row r="59" spans="2:13" ht="16.5" x14ac:dyDescent="0.25">
      <c r="B59" s="261"/>
      <c r="C59" s="251"/>
      <c r="D59" s="252"/>
      <c r="E59" s="279"/>
      <c r="F59" s="279"/>
      <c r="G59" s="279"/>
      <c r="H59" s="256"/>
      <c r="I59" s="259"/>
      <c r="J59" s="284"/>
      <c r="K59" s="285"/>
      <c r="M59" s="68"/>
    </row>
    <row r="60" spans="2:13" ht="16.5" customHeight="1" x14ac:dyDescent="0.25">
      <c r="B60" s="272"/>
      <c r="C60" s="273"/>
      <c r="D60" s="250"/>
      <c r="E60" s="279"/>
      <c r="F60" s="279"/>
      <c r="G60" s="279"/>
      <c r="H60" s="256"/>
      <c r="I60" s="267"/>
      <c r="J60" s="275"/>
      <c r="K60" s="291"/>
      <c r="M60" s="68"/>
    </row>
    <row r="61" spans="2:13" ht="14.25" x14ac:dyDescent="0.25">
      <c r="B61" s="262"/>
      <c r="C61" s="263"/>
      <c r="D61" s="262"/>
      <c r="E61" s="278"/>
      <c r="F61" s="278"/>
      <c r="G61" s="278"/>
      <c r="H61" s="264"/>
      <c r="I61" s="265"/>
      <c r="J61" s="292"/>
      <c r="K61" s="293"/>
      <c r="M61" s="68"/>
    </row>
    <row r="62" spans="2:13" ht="16.5" x14ac:dyDescent="0.25">
      <c r="B62" s="261"/>
      <c r="C62" s="251"/>
      <c r="D62" s="252"/>
      <c r="E62" s="279"/>
      <c r="F62" s="279"/>
      <c r="G62" s="279"/>
      <c r="H62" s="256"/>
      <c r="I62" s="259"/>
      <c r="J62" s="284"/>
      <c r="K62" s="285"/>
      <c r="M62" s="68"/>
    </row>
    <row r="63" spans="2:13" ht="16.5" x14ac:dyDescent="0.25">
      <c r="B63" s="261"/>
      <c r="C63" s="251"/>
      <c r="D63" s="252"/>
      <c r="E63" s="279"/>
      <c r="F63" s="279"/>
      <c r="G63" s="279"/>
      <c r="H63" s="256"/>
      <c r="I63" s="259"/>
      <c r="J63" s="284"/>
      <c r="K63" s="285"/>
      <c r="M63" s="68"/>
    </row>
    <row r="64" spans="2:13" ht="16.5" x14ac:dyDescent="0.25">
      <c r="B64" s="261"/>
      <c r="C64" s="251"/>
      <c r="D64" s="252"/>
      <c r="E64" s="279"/>
      <c r="F64" s="279"/>
      <c r="G64" s="279"/>
      <c r="H64" s="256"/>
      <c r="I64" s="259"/>
      <c r="J64" s="284"/>
      <c r="K64" s="285"/>
      <c r="M64" s="68"/>
    </row>
    <row r="65" spans="2:13" ht="16.5" x14ac:dyDescent="0.25">
      <c r="B65" s="261"/>
      <c r="C65" s="251"/>
      <c r="D65" s="252"/>
      <c r="E65" s="279"/>
      <c r="F65" s="279"/>
      <c r="G65" s="279"/>
      <c r="H65" s="256"/>
      <c r="I65" s="259"/>
      <c r="J65" s="284"/>
      <c r="K65" s="285"/>
      <c r="M65" s="68"/>
    </row>
    <row r="66" spans="2:13" ht="16.5" x14ac:dyDescent="0.25">
      <c r="B66" s="261"/>
      <c r="C66" s="251"/>
      <c r="D66" s="252"/>
      <c r="E66" s="279"/>
      <c r="F66" s="279"/>
      <c r="G66" s="279"/>
      <c r="H66" s="256"/>
      <c r="I66" s="259"/>
      <c r="J66" s="284"/>
      <c r="K66" s="285"/>
      <c r="M66" s="68"/>
    </row>
    <row r="67" spans="2:13" ht="16.5" x14ac:dyDescent="0.25">
      <c r="B67" s="261"/>
      <c r="C67" s="251"/>
      <c r="D67" s="252"/>
      <c r="E67" s="279"/>
      <c r="F67" s="279"/>
      <c r="G67" s="279"/>
      <c r="H67" s="256"/>
      <c r="I67" s="259"/>
      <c r="J67" s="284"/>
      <c r="K67" s="285"/>
      <c r="M67" s="68"/>
    </row>
    <row r="68" spans="2:13" ht="16.5" x14ac:dyDescent="0.25">
      <c r="B68" s="261"/>
      <c r="C68" s="251"/>
      <c r="D68" s="252"/>
      <c r="E68" s="279"/>
      <c r="F68" s="279"/>
      <c r="G68" s="279"/>
      <c r="H68" s="256"/>
      <c r="I68" s="259"/>
      <c r="J68" s="284"/>
      <c r="K68" s="285"/>
      <c r="M68" s="68"/>
    </row>
    <row r="69" spans="2:13" ht="16.5" x14ac:dyDescent="0.25">
      <c r="B69" s="261"/>
      <c r="C69" s="251"/>
      <c r="D69" s="252"/>
      <c r="E69" s="279"/>
      <c r="F69" s="279"/>
      <c r="G69" s="279"/>
      <c r="H69" s="256"/>
      <c r="I69" s="259"/>
      <c r="J69" s="284"/>
      <c r="K69" s="285"/>
      <c r="M69" s="68"/>
    </row>
    <row r="70" spans="2:13" ht="16.5" x14ac:dyDescent="0.25">
      <c r="B70" s="261"/>
      <c r="C70" s="251"/>
      <c r="D70" s="252"/>
      <c r="E70" s="279"/>
      <c r="F70" s="279"/>
      <c r="G70" s="279"/>
      <c r="H70" s="256"/>
      <c r="I70" s="259"/>
      <c r="J70" s="284"/>
      <c r="K70" s="285"/>
      <c r="M70" s="68"/>
    </row>
    <row r="71" spans="2:13" ht="16.5" x14ac:dyDescent="0.25">
      <c r="B71" s="261"/>
      <c r="C71" s="251"/>
      <c r="D71" s="252"/>
      <c r="E71" s="279"/>
      <c r="F71" s="279"/>
      <c r="G71" s="279"/>
      <c r="H71" s="256"/>
      <c r="I71" s="259"/>
      <c r="J71" s="284"/>
      <c r="K71" s="285"/>
      <c r="M71" s="68"/>
    </row>
    <row r="72" spans="2:13" ht="14.25" x14ac:dyDescent="0.25">
      <c r="B72" s="261"/>
      <c r="C72" s="271"/>
      <c r="D72" s="261"/>
      <c r="E72" s="280"/>
      <c r="F72" s="280"/>
      <c r="G72" s="280"/>
      <c r="H72" s="268"/>
      <c r="I72" s="267"/>
      <c r="J72" s="275"/>
      <c r="K72" s="291"/>
      <c r="M72" s="68"/>
    </row>
    <row r="73" spans="2:13" ht="14.25" x14ac:dyDescent="0.25">
      <c r="B73" s="262"/>
      <c r="C73" s="263"/>
      <c r="D73" s="262"/>
      <c r="E73" s="278"/>
      <c r="F73" s="278"/>
      <c r="G73" s="278"/>
      <c r="H73" s="264"/>
      <c r="I73" s="265"/>
      <c r="J73" s="292"/>
      <c r="K73" s="293"/>
      <c r="M73" s="68"/>
    </row>
    <row r="74" spans="2:13" ht="16.5" x14ac:dyDescent="0.25">
      <c r="B74" s="261"/>
      <c r="C74" s="251"/>
      <c r="D74" s="252"/>
      <c r="E74" s="279"/>
      <c r="F74" s="279"/>
      <c r="G74" s="279"/>
      <c r="H74" s="256"/>
      <c r="I74" s="259"/>
      <c r="J74" s="284"/>
      <c r="K74" s="285"/>
      <c r="M74" s="68"/>
    </row>
    <row r="75" spans="2:13" ht="16.5" x14ac:dyDescent="0.25">
      <c r="B75" s="261"/>
      <c r="C75" s="251"/>
      <c r="D75" s="252"/>
      <c r="E75" s="279"/>
      <c r="F75" s="279"/>
      <c r="G75" s="279"/>
      <c r="H75" s="256"/>
      <c r="I75" s="259"/>
      <c r="J75" s="284"/>
      <c r="K75" s="285"/>
      <c r="M75" s="68"/>
    </row>
    <row r="76" spans="2:13" ht="16.5" x14ac:dyDescent="0.25">
      <c r="B76" s="261"/>
      <c r="C76" s="251"/>
      <c r="D76" s="252"/>
      <c r="E76" s="279"/>
      <c r="F76" s="279"/>
      <c r="G76" s="279"/>
      <c r="H76" s="256"/>
      <c r="I76" s="259"/>
      <c r="J76" s="284"/>
      <c r="K76" s="285"/>
      <c r="M76" s="68"/>
    </row>
    <row r="77" spans="2:13" ht="16.5" x14ac:dyDescent="0.25">
      <c r="B77" s="261"/>
      <c r="C77" s="251"/>
      <c r="D77" s="252"/>
      <c r="E77" s="279"/>
      <c r="F77" s="279"/>
      <c r="G77" s="279"/>
      <c r="H77" s="256"/>
      <c r="I77" s="259"/>
      <c r="J77" s="284"/>
      <c r="K77" s="285"/>
      <c r="M77" s="68"/>
    </row>
    <row r="78" spans="2:13" ht="14.25" customHeight="1" x14ac:dyDescent="0.25">
      <c r="B78" s="272"/>
      <c r="C78" s="273"/>
      <c r="D78" s="261"/>
      <c r="E78" s="280"/>
      <c r="F78" s="280"/>
      <c r="G78" s="280"/>
      <c r="H78" s="268"/>
      <c r="I78" s="267"/>
      <c r="J78" s="275"/>
      <c r="K78" s="291"/>
      <c r="M78" s="68"/>
    </row>
    <row r="79" spans="2:13" ht="14.25" x14ac:dyDescent="0.25">
      <c r="B79" s="262"/>
      <c r="C79" s="263"/>
      <c r="D79" s="262"/>
      <c r="E79" s="278"/>
      <c r="F79" s="278"/>
      <c r="G79" s="278"/>
      <c r="H79" s="264"/>
      <c r="I79" s="265"/>
      <c r="J79" s="292"/>
      <c r="K79" s="293"/>
      <c r="M79" s="68"/>
    </row>
    <row r="80" spans="2:13" ht="16.5" x14ac:dyDescent="0.25">
      <c r="B80" s="261"/>
      <c r="C80" s="251"/>
      <c r="D80" s="252"/>
      <c r="E80" s="279"/>
      <c r="F80" s="279"/>
      <c r="G80" s="279"/>
      <c r="H80" s="256"/>
      <c r="I80" s="259"/>
      <c r="J80" s="284"/>
      <c r="K80" s="285"/>
      <c r="M80" s="68"/>
    </row>
    <row r="81" spans="2:13" ht="16.5" x14ac:dyDescent="0.25">
      <c r="B81" s="261"/>
      <c r="C81" s="251"/>
      <c r="D81" s="252"/>
      <c r="E81" s="279"/>
      <c r="F81" s="279"/>
      <c r="G81" s="279"/>
      <c r="H81" s="256"/>
      <c r="I81" s="259"/>
      <c r="J81" s="284"/>
      <c r="K81" s="285"/>
      <c r="M81" s="68"/>
    </row>
    <row r="82" spans="2:13" ht="16.5" x14ac:dyDescent="0.25">
      <c r="B82" s="261"/>
      <c r="C82" s="251"/>
      <c r="D82" s="252"/>
      <c r="E82" s="279"/>
      <c r="F82" s="279"/>
      <c r="G82" s="279"/>
      <c r="H82" s="256"/>
      <c r="I82" s="259"/>
      <c r="J82" s="284"/>
      <c r="K82" s="285"/>
      <c r="M82" s="68"/>
    </row>
    <row r="83" spans="2:13" ht="16.5" x14ac:dyDescent="0.25">
      <c r="B83" s="261"/>
      <c r="C83" s="251"/>
      <c r="D83" s="252"/>
      <c r="E83" s="279"/>
      <c r="F83" s="279"/>
      <c r="G83" s="279"/>
      <c r="H83" s="256"/>
      <c r="I83" s="259"/>
      <c r="J83" s="284"/>
      <c r="K83" s="285"/>
      <c r="M83" s="68"/>
    </row>
    <row r="84" spans="2:13" ht="16.5" x14ac:dyDescent="0.25">
      <c r="B84" s="261"/>
      <c r="C84" s="251"/>
      <c r="D84" s="252"/>
      <c r="E84" s="279"/>
      <c r="F84" s="279"/>
      <c r="G84" s="279"/>
      <c r="H84" s="256"/>
      <c r="I84" s="259"/>
      <c r="J84" s="284"/>
      <c r="K84" s="285"/>
      <c r="M84" s="68"/>
    </row>
    <row r="85" spans="2:13" ht="16.5" x14ac:dyDescent="0.25">
      <c r="B85" s="261"/>
      <c r="C85" s="251"/>
      <c r="D85" s="252"/>
      <c r="E85" s="279"/>
      <c r="F85" s="279"/>
      <c r="G85" s="279"/>
      <c r="H85" s="256"/>
      <c r="I85" s="259"/>
      <c r="J85" s="284"/>
      <c r="K85" s="285"/>
      <c r="M85" s="68"/>
    </row>
    <row r="86" spans="2:13" ht="16.5" x14ac:dyDescent="0.25">
      <c r="B86" s="261"/>
      <c r="C86" s="251"/>
      <c r="D86" s="252"/>
      <c r="E86" s="279"/>
      <c r="F86" s="279"/>
      <c r="G86" s="279"/>
      <c r="H86" s="256"/>
      <c r="I86" s="259"/>
      <c r="J86" s="284"/>
      <c r="K86" s="285"/>
      <c r="M86" s="68"/>
    </row>
    <row r="87" spans="2:13" ht="16.5" x14ac:dyDescent="0.25">
      <c r="B87" s="261"/>
      <c r="C87" s="251"/>
      <c r="D87" s="252"/>
      <c r="E87" s="279"/>
      <c r="F87" s="279"/>
      <c r="G87" s="279"/>
      <c r="H87" s="256"/>
      <c r="I87" s="259"/>
      <c r="J87" s="284"/>
      <c r="K87" s="285"/>
      <c r="M87" s="68"/>
    </row>
    <row r="88" spans="2:13" ht="16.5" x14ac:dyDescent="0.25">
      <c r="B88" s="261"/>
      <c r="C88" s="251"/>
      <c r="D88" s="252"/>
      <c r="E88" s="279"/>
      <c r="F88" s="279"/>
      <c r="G88" s="279"/>
      <c r="H88" s="256"/>
      <c r="I88" s="259"/>
      <c r="J88" s="284"/>
      <c r="K88" s="285"/>
      <c r="M88" s="68"/>
    </row>
    <row r="89" spans="2:13" ht="16.5" x14ac:dyDescent="0.25">
      <c r="B89" s="261"/>
      <c r="C89" s="251"/>
      <c r="D89" s="252"/>
      <c r="E89" s="279"/>
      <c r="F89" s="279"/>
      <c r="G89" s="279"/>
      <c r="H89" s="256"/>
      <c r="I89" s="259"/>
      <c r="J89" s="284"/>
      <c r="K89" s="285"/>
      <c r="M89" s="68"/>
    </row>
    <row r="90" spans="2:13" ht="16.5" x14ac:dyDescent="0.25">
      <c r="B90" s="261"/>
      <c r="C90" s="251"/>
      <c r="D90" s="252"/>
      <c r="E90" s="279"/>
      <c r="F90" s="279"/>
      <c r="G90" s="279"/>
      <c r="H90" s="256"/>
      <c r="I90" s="259"/>
      <c r="J90" s="284"/>
      <c r="K90" s="285"/>
      <c r="M90" s="68"/>
    </row>
    <row r="91" spans="2:13" ht="16.5" x14ac:dyDescent="0.25">
      <c r="B91" s="261"/>
      <c r="C91" s="251"/>
      <c r="D91" s="252"/>
      <c r="E91" s="279"/>
      <c r="F91" s="279"/>
      <c r="G91" s="279"/>
      <c r="H91" s="256"/>
      <c r="I91" s="259"/>
      <c r="J91" s="284"/>
      <c r="K91" s="285"/>
      <c r="M91" s="68"/>
    </row>
    <row r="92" spans="2:13" ht="16.5" x14ac:dyDescent="0.25">
      <c r="B92" s="261"/>
      <c r="C92" s="271"/>
      <c r="D92" s="250"/>
      <c r="E92" s="279"/>
      <c r="F92" s="279"/>
      <c r="G92" s="279"/>
      <c r="H92" s="256"/>
      <c r="I92" s="267"/>
      <c r="J92" s="275"/>
      <c r="K92" s="291"/>
      <c r="M92" s="68"/>
    </row>
    <row r="93" spans="2:13" ht="14.25" x14ac:dyDescent="0.25">
      <c r="B93" s="262"/>
      <c r="C93" s="263"/>
      <c r="D93" s="262"/>
      <c r="E93" s="278"/>
      <c r="F93" s="278"/>
      <c r="G93" s="278"/>
      <c r="H93" s="264"/>
      <c r="I93" s="265"/>
      <c r="J93" s="292"/>
      <c r="K93" s="293"/>
      <c r="M93" s="68"/>
    </row>
    <row r="94" spans="2:13" ht="16.5" x14ac:dyDescent="0.25">
      <c r="B94" s="261"/>
      <c r="C94" s="266"/>
      <c r="D94" s="250"/>
      <c r="E94" s="279"/>
      <c r="F94" s="279"/>
      <c r="G94" s="279"/>
      <c r="H94" s="256"/>
      <c r="I94" s="259"/>
      <c r="J94" s="284"/>
      <c r="K94" s="285"/>
      <c r="M94" s="68"/>
    </row>
    <row r="95" spans="2:13" ht="16.5" x14ac:dyDescent="0.25">
      <c r="B95" s="261"/>
      <c r="C95" s="251"/>
      <c r="D95" s="252"/>
      <c r="E95" s="279"/>
      <c r="F95" s="279"/>
      <c r="G95" s="279"/>
      <c r="H95" s="256"/>
      <c r="I95" s="259"/>
      <c r="J95" s="284"/>
      <c r="K95" s="285"/>
      <c r="M95" s="68"/>
    </row>
    <row r="96" spans="2:13" ht="16.5" x14ac:dyDescent="0.25">
      <c r="B96" s="261"/>
      <c r="C96" s="251"/>
      <c r="D96" s="252"/>
      <c r="E96" s="279"/>
      <c r="F96" s="279"/>
      <c r="G96" s="279"/>
      <c r="H96" s="256"/>
      <c r="I96" s="259"/>
      <c r="J96" s="284"/>
      <c r="K96" s="285"/>
      <c r="M96" s="68"/>
    </row>
    <row r="97" spans="2:13" ht="16.5" x14ac:dyDescent="0.25">
      <c r="B97" s="261"/>
      <c r="C97" s="251"/>
      <c r="D97" s="252"/>
      <c r="E97" s="279"/>
      <c r="F97" s="279"/>
      <c r="G97" s="279"/>
      <c r="H97" s="256"/>
      <c r="I97" s="259"/>
      <c r="J97" s="284"/>
      <c r="K97" s="285"/>
      <c r="M97" s="68"/>
    </row>
    <row r="98" spans="2:13" ht="16.5" x14ac:dyDescent="0.25">
      <c r="B98" s="261"/>
      <c r="C98" s="251"/>
      <c r="D98" s="252"/>
      <c r="E98" s="279"/>
      <c r="F98" s="279"/>
      <c r="G98" s="279"/>
      <c r="H98" s="256"/>
      <c r="I98" s="259"/>
      <c r="J98" s="284"/>
      <c r="K98" s="285"/>
      <c r="M98" s="68"/>
    </row>
    <row r="99" spans="2:13" ht="16.5" x14ac:dyDescent="0.25">
      <c r="B99" s="261"/>
      <c r="C99" s="251"/>
      <c r="D99" s="252"/>
      <c r="E99" s="279"/>
      <c r="F99" s="279"/>
      <c r="G99" s="279"/>
      <c r="H99" s="256"/>
      <c r="I99" s="259"/>
      <c r="J99" s="284"/>
      <c r="K99" s="285"/>
      <c r="M99" s="68"/>
    </row>
    <row r="100" spans="2:13" ht="16.5" x14ac:dyDescent="0.25">
      <c r="B100" s="261"/>
      <c r="C100" s="266"/>
      <c r="D100" s="252"/>
      <c r="E100" s="279"/>
      <c r="F100" s="279"/>
      <c r="G100" s="279"/>
      <c r="H100" s="256"/>
      <c r="I100" s="259"/>
      <c r="J100" s="284"/>
      <c r="K100" s="285"/>
      <c r="M100" s="68"/>
    </row>
    <row r="101" spans="2:13" ht="16.5" x14ac:dyDescent="0.25">
      <c r="B101" s="261"/>
      <c r="C101" s="251"/>
      <c r="D101" s="252"/>
      <c r="E101" s="279"/>
      <c r="F101" s="279"/>
      <c r="G101" s="279"/>
      <c r="H101" s="256"/>
      <c r="I101" s="259"/>
      <c r="J101" s="284"/>
      <c r="K101" s="285"/>
      <c r="M101" s="68"/>
    </row>
    <row r="102" spans="2:13" ht="16.5" x14ac:dyDescent="0.25">
      <c r="B102" s="261"/>
      <c r="C102" s="251"/>
      <c r="D102" s="252"/>
      <c r="E102" s="279"/>
      <c r="F102" s="279"/>
      <c r="G102" s="279"/>
      <c r="H102" s="256"/>
      <c r="I102" s="259"/>
      <c r="J102" s="284"/>
      <c r="K102" s="285"/>
      <c r="M102" s="68"/>
    </row>
    <row r="103" spans="2:13" ht="16.5" x14ac:dyDescent="0.25">
      <c r="B103" s="261"/>
      <c r="C103" s="251"/>
      <c r="D103" s="252"/>
      <c r="E103" s="279"/>
      <c r="F103" s="279"/>
      <c r="G103" s="279"/>
      <c r="H103" s="256"/>
      <c r="I103" s="259"/>
      <c r="J103" s="284"/>
      <c r="K103" s="285"/>
      <c r="M103" s="68"/>
    </row>
    <row r="104" spans="2:13" ht="16.5" x14ac:dyDescent="0.25">
      <c r="B104" s="261"/>
      <c r="C104" s="271"/>
      <c r="D104" s="250"/>
      <c r="E104" s="279"/>
      <c r="F104" s="279"/>
      <c r="G104" s="279"/>
      <c r="H104" s="256"/>
      <c r="I104" s="267"/>
      <c r="J104" s="275"/>
      <c r="K104" s="291"/>
      <c r="M104" s="68"/>
    </row>
    <row r="105" spans="2:13" ht="14.25" x14ac:dyDescent="0.25">
      <c r="B105" s="262"/>
      <c r="C105" s="263"/>
      <c r="D105" s="262"/>
      <c r="E105" s="278"/>
      <c r="F105" s="278"/>
      <c r="G105" s="278"/>
      <c r="H105" s="264"/>
      <c r="I105" s="265"/>
      <c r="J105" s="292"/>
      <c r="K105" s="293"/>
      <c r="M105" s="68"/>
    </row>
    <row r="106" spans="2:13" ht="16.5" x14ac:dyDescent="0.25">
      <c r="B106" s="261"/>
      <c r="C106" s="266"/>
      <c r="D106" s="250"/>
      <c r="E106" s="279"/>
      <c r="F106" s="279"/>
      <c r="G106" s="279"/>
      <c r="H106" s="256"/>
      <c r="I106" s="259"/>
      <c r="J106" s="284"/>
      <c r="K106" s="285"/>
      <c r="M106" s="68"/>
    </row>
    <row r="107" spans="2:13" ht="16.5" x14ac:dyDescent="0.25">
      <c r="B107" s="261"/>
      <c r="C107" s="251"/>
      <c r="D107" s="252"/>
      <c r="E107" s="279"/>
      <c r="F107" s="279"/>
      <c r="G107" s="279"/>
      <c r="H107" s="256"/>
      <c r="I107" s="259"/>
      <c r="J107" s="284"/>
      <c r="K107" s="285"/>
      <c r="M107" s="68"/>
    </row>
    <row r="108" spans="2:13" ht="16.5" x14ac:dyDescent="0.25">
      <c r="B108" s="261"/>
      <c r="C108" s="251"/>
      <c r="D108" s="252"/>
      <c r="E108" s="279"/>
      <c r="F108" s="279"/>
      <c r="G108" s="279"/>
      <c r="H108" s="256"/>
      <c r="I108" s="259"/>
      <c r="J108" s="284"/>
      <c r="K108" s="285"/>
      <c r="M108" s="68"/>
    </row>
    <row r="109" spans="2:13" ht="16.5" x14ac:dyDescent="0.25">
      <c r="B109" s="261"/>
      <c r="C109" s="251"/>
      <c r="D109" s="252"/>
      <c r="E109" s="279"/>
      <c r="F109" s="279"/>
      <c r="G109" s="279"/>
      <c r="H109" s="256"/>
      <c r="I109" s="259"/>
      <c r="J109" s="284"/>
      <c r="K109" s="285"/>
      <c r="M109" s="68"/>
    </row>
    <row r="110" spans="2:13" ht="16.5" x14ac:dyDescent="0.25">
      <c r="B110" s="261"/>
      <c r="C110" s="251"/>
      <c r="D110" s="252"/>
      <c r="E110" s="279"/>
      <c r="F110" s="279"/>
      <c r="G110" s="279"/>
      <c r="H110" s="256"/>
      <c r="I110" s="259"/>
      <c r="J110" s="284"/>
      <c r="K110" s="285"/>
      <c r="M110" s="68"/>
    </row>
    <row r="111" spans="2:13" ht="16.5" x14ac:dyDescent="0.25">
      <c r="B111" s="261"/>
      <c r="C111" s="251"/>
      <c r="D111" s="252"/>
      <c r="E111" s="279"/>
      <c r="F111" s="279"/>
      <c r="G111" s="279"/>
      <c r="H111" s="256"/>
      <c r="I111" s="259"/>
      <c r="J111" s="284"/>
      <c r="K111" s="285"/>
      <c r="M111" s="68"/>
    </row>
    <row r="112" spans="2:13" ht="16.5" x14ac:dyDescent="0.25">
      <c r="B112" s="261"/>
      <c r="C112" s="251"/>
      <c r="D112" s="252"/>
      <c r="E112" s="279"/>
      <c r="F112" s="279"/>
      <c r="G112" s="279"/>
      <c r="H112" s="256"/>
      <c r="I112" s="259"/>
      <c r="J112" s="284"/>
      <c r="K112" s="285"/>
      <c r="M112" s="68"/>
    </row>
    <row r="113" spans="2:13" ht="16.5" x14ac:dyDescent="0.25">
      <c r="B113" s="261"/>
      <c r="C113" s="251"/>
      <c r="D113" s="252"/>
      <c r="E113" s="279"/>
      <c r="F113" s="279"/>
      <c r="G113" s="279"/>
      <c r="H113" s="256"/>
      <c r="I113" s="259"/>
      <c r="J113" s="284"/>
      <c r="K113" s="285"/>
      <c r="M113" s="68"/>
    </row>
    <row r="114" spans="2:13" ht="16.5" x14ac:dyDescent="0.25">
      <c r="B114" s="261"/>
      <c r="C114" s="251"/>
      <c r="D114" s="252"/>
      <c r="E114" s="279"/>
      <c r="F114" s="279"/>
      <c r="G114" s="279"/>
      <c r="H114" s="256"/>
      <c r="I114" s="259"/>
      <c r="J114" s="284"/>
      <c r="K114" s="285"/>
      <c r="M114" s="68"/>
    </row>
    <row r="115" spans="2:13" ht="16.5" x14ac:dyDescent="0.25">
      <c r="B115" s="261"/>
      <c r="C115" s="266"/>
      <c r="D115" s="252"/>
      <c r="E115" s="279"/>
      <c r="F115" s="279"/>
      <c r="G115" s="279"/>
      <c r="H115" s="256"/>
      <c r="I115" s="259"/>
      <c r="J115" s="284"/>
      <c r="K115" s="285"/>
      <c r="M115" s="68"/>
    </row>
    <row r="116" spans="2:13" ht="16.5" x14ac:dyDescent="0.25">
      <c r="B116" s="261"/>
      <c r="C116" s="251"/>
      <c r="D116" s="252"/>
      <c r="E116" s="279"/>
      <c r="F116" s="279"/>
      <c r="G116" s="279"/>
      <c r="H116" s="256"/>
      <c r="I116" s="259"/>
      <c r="J116" s="284"/>
      <c r="K116" s="285"/>
      <c r="M116" s="68"/>
    </row>
    <row r="117" spans="2:13" ht="16.5" x14ac:dyDescent="0.25">
      <c r="B117" s="261"/>
      <c r="C117" s="251"/>
      <c r="D117" s="252"/>
      <c r="E117" s="279"/>
      <c r="F117" s="279"/>
      <c r="G117" s="279"/>
      <c r="H117" s="256"/>
      <c r="I117" s="259"/>
      <c r="J117" s="284"/>
      <c r="K117" s="285"/>
      <c r="M117" s="68"/>
    </row>
    <row r="118" spans="2:13" ht="16.5" x14ac:dyDescent="0.25">
      <c r="B118" s="261"/>
      <c r="C118" s="251"/>
      <c r="D118" s="252"/>
      <c r="E118" s="279"/>
      <c r="F118" s="279"/>
      <c r="G118" s="279"/>
      <c r="H118" s="256"/>
      <c r="I118" s="259"/>
      <c r="J118" s="284"/>
      <c r="K118" s="285"/>
      <c r="M118" s="68"/>
    </row>
    <row r="119" spans="2:13" ht="16.5" x14ac:dyDescent="0.25">
      <c r="B119" s="261"/>
      <c r="C119" s="251"/>
      <c r="D119" s="252"/>
      <c r="E119" s="279"/>
      <c r="F119" s="279"/>
      <c r="G119" s="279"/>
      <c r="H119" s="256"/>
      <c r="I119" s="259"/>
      <c r="J119" s="284"/>
      <c r="K119" s="285"/>
      <c r="M119" s="68"/>
    </row>
    <row r="120" spans="2:13" ht="16.5" x14ac:dyDescent="0.25">
      <c r="B120" s="261"/>
      <c r="C120" s="271"/>
      <c r="D120" s="250"/>
      <c r="E120" s="279"/>
      <c r="F120" s="279"/>
      <c r="G120" s="279"/>
      <c r="H120" s="256"/>
      <c r="I120" s="267"/>
      <c r="J120" s="275"/>
      <c r="K120" s="291"/>
      <c r="M120" s="68"/>
    </row>
    <row r="121" spans="2:13" ht="14.25" x14ac:dyDescent="0.25">
      <c r="B121" s="262"/>
      <c r="C121" s="263"/>
      <c r="D121" s="262"/>
      <c r="E121" s="278"/>
      <c r="F121" s="278"/>
      <c r="G121" s="278"/>
      <c r="H121" s="264"/>
      <c r="I121" s="265"/>
      <c r="J121" s="292"/>
      <c r="K121" s="293"/>
      <c r="M121" s="68"/>
    </row>
    <row r="122" spans="2:13" ht="16.5" x14ac:dyDescent="0.25">
      <c r="B122" s="261"/>
      <c r="C122" s="251"/>
      <c r="D122" s="252"/>
      <c r="E122" s="279"/>
      <c r="F122" s="279"/>
      <c r="G122" s="279"/>
      <c r="H122" s="256"/>
      <c r="I122" s="259"/>
      <c r="J122" s="284"/>
      <c r="K122" s="285"/>
      <c r="M122" s="68"/>
    </row>
    <row r="123" spans="2:13" ht="16.5" x14ac:dyDescent="0.25">
      <c r="B123" s="261"/>
      <c r="C123" s="251"/>
      <c r="D123" s="252"/>
      <c r="E123" s="279"/>
      <c r="F123" s="279"/>
      <c r="G123" s="279"/>
      <c r="H123" s="256"/>
      <c r="I123" s="259"/>
      <c r="J123" s="284"/>
      <c r="K123" s="285"/>
      <c r="M123" s="68"/>
    </row>
    <row r="124" spans="2:13" ht="16.5" x14ac:dyDescent="0.25">
      <c r="B124" s="261"/>
      <c r="C124" s="251"/>
      <c r="D124" s="252"/>
      <c r="E124" s="279"/>
      <c r="F124" s="279"/>
      <c r="G124" s="279"/>
      <c r="H124" s="256"/>
      <c r="I124" s="259"/>
      <c r="J124" s="284"/>
      <c r="K124" s="285"/>
      <c r="M124" s="68"/>
    </row>
    <row r="125" spans="2:13" ht="16.5" x14ac:dyDescent="0.25">
      <c r="B125" s="261"/>
      <c r="C125" s="251"/>
      <c r="D125" s="252"/>
      <c r="E125" s="279"/>
      <c r="F125" s="279"/>
      <c r="G125" s="279"/>
      <c r="H125" s="256"/>
      <c r="I125" s="259"/>
      <c r="J125" s="284"/>
      <c r="K125" s="285"/>
      <c r="M125" s="68"/>
    </row>
    <row r="126" spans="2:13" ht="16.5" x14ac:dyDescent="0.25">
      <c r="B126" s="261"/>
      <c r="C126" s="251"/>
      <c r="D126" s="252"/>
      <c r="E126" s="279"/>
      <c r="F126" s="279"/>
      <c r="G126" s="279"/>
      <c r="H126" s="256"/>
      <c r="I126" s="259"/>
      <c r="J126" s="284"/>
      <c r="K126" s="285"/>
      <c r="M126" s="68"/>
    </row>
    <row r="127" spans="2:13" ht="16.5" x14ac:dyDescent="0.25">
      <c r="B127" s="261"/>
      <c r="C127" s="251"/>
      <c r="D127" s="252"/>
      <c r="E127" s="279"/>
      <c r="F127" s="279"/>
      <c r="G127" s="279"/>
      <c r="H127" s="256"/>
      <c r="I127" s="259"/>
      <c r="J127" s="284"/>
      <c r="K127" s="285"/>
      <c r="M127" s="68"/>
    </row>
    <row r="128" spans="2:13" ht="16.5" x14ac:dyDescent="0.25">
      <c r="B128" s="261"/>
      <c r="C128" s="251"/>
      <c r="D128" s="252"/>
      <c r="E128" s="279"/>
      <c r="F128" s="279"/>
      <c r="G128" s="279"/>
      <c r="H128" s="256"/>
      <c r="I128" s="259"/>
      <c r="J128" s="284"/>
      <c r="K128" s="285"/>
      <c r="M128" s="68"/>
    </row>
    <row r="129" spans="2:13" ht="16.5" x14ac:dyDescent="0.25">
      <c r="B129" s="261"/>
      <c r="C129" s="251"/>
      <c r="D129" s="252"/>
      <c r="E129" s="279"/>
      <c r="F129" s="279"/>
      <c r="G129" s="279"/>
      <c r="H129" s="256"/>
      <c r="I129" s="259"/>
      <c r="J129" s="284"/>
      <c r="K129" s="285"/>
      <c r="M129" s="68"/>
    </row>
    <row r="130" spans="2:13" ht="14.25" x14ac:dyDescent="0.25">
      <c r="B130" s="261"/>
      <c r="C130" s="271"/>
      <c r="D130" s="261"/>
      <c r="E130" s="280"/>
      <c r="F130" s="280"/>
      <c r="G130" s="280"/>
      <c r="H130" s="268"/>
      <c r="I130" s="267"/>
      <c r="J130" s="275"/>
      <c r="K130" s="291"/>
      <c r="M130" s="68"/>
    </row>
    <row r="131" spans="2:13" ht="14.25" x14ac:dyDescent="0.25">
      <c r="B131" s="262"/>
      <c r="C131" s="263"/>
      <c r="D131" s="262"/>
      <c r="E131" s="278"/>
      <c r="F131" s="278"/>
      <c r="G131" s="278"/>
      <c r="H131" s="264"/>
      <c r="I131" s="265"/>
      <c r="J131" s="292"/>
      <c r="K131" s="293"/>
      <c r="M131" s="68"/>
    </row>
    <row r="132" spans="2:13" ht="16.5" x14ac:dyDescent="0.25">
      <c r="B132" s="261"/>
      <c r="C132" s="251"/>
      <c r="D132" s="252"/>
      <c r="E132" s="279"/>
      <c r="F132" s="279"/>
      <c r="G132" s="279"/>
      <c r="H132" s="256"/>
      <c r="I132" s="259"/>
      <c r="J132" s="284"/>
      <c r="K132" s="285"/>
      <c r="M132" s="68"/>
    </row>
    <row r="133" spans="2:13" ht="16.5" x14ac:dyDescent="0.25">
      <c r="B133" s="261"/>
      <c r="C133" s="251"/>
      <c r="D133" s="252"/>
      <c r="E133" s="279"/>
      <c r="F133" s="279"/>
      <c r="G133" s="279"/>
      <c r="H133" s="256"/>
      <c r="I133" s="259"/>
      <c r="J133" s="284"/>
      <c r="K133" s="285"/>
      <c r="M133" s="68"/>
    </row>
    <row r="134" spans="2:13" ht="16.5" x14ac:dyDescent="0.25">
      <c r="B134" s="261"/>
      <c r="C134" s="251"/>
      <c r="D134" s="252"/>
      <c r="E134" s="279"/>
      <c r="F134" s="279"/>
      <c r="G134" s="279"/>
      <c r="H134" s="256"/>
      <c r="I134" s="259"/>
      <c r="J134" s="284"/>
      <c r="K134" s="285"/>
      <c r="M134" s="68"/>
    </row>
    <row r="135" spans="2:13" ht="16.5" x14ac:dyDescent="0.25">
      <c r="B135" s="261"/>
      <c r="C135" s="266"/>
      <c r="D135" s="252"/>
      <c r="E135" s="279"/>
      <c r="F135" s="279"/>
      <c r="G135" s="279"/>
      <c r="H135" s="256"/>
      <c r="I135" s="259"/>
      <c r="J135" s="284"/>
      <c r="K135" s="285"/>
      <c r="M135" s="68"/>
    </row>
    <row r="136" spans="2:13" ht="16.5" x14ac:dyDescent="0.25">
      <c r="B136" s="261"/>
      <c r="C136" s="251"/>
      <c r="D136" s="252"/>
      <c r="E136" s="279"/>
      <c r="F136" s="279"/>
      <c r="G136" s="279"/>
      <c r="H136" s="256"/>
      <c r="I136" s="259"/>
      <c r="J136" s="284"/>
      <c r="K136" s="285"/>
      <c r="M136" s="68"/>
    </row>
    <row r="137" spans="2:13" ht="16.5" x14ac:dyDescent="0.25">
      <c r="B137" s="261"/>
      <c r="C137" s="251"/>
      <c r="D137" s="252"/>
      <c r="E137" s="279"/>
      <c r="F137" s="279"/>
      <c r="G137" s="279"/>
      <c r="H137" s="256"/>
      <c r="I137" s="259"/>
      <c r="J137" s="284"/>
      <c r="K137" s="285"/>
      <c r="M137" s="68"/>
    </row>
    <row r="138" spans="2:13" ht="16.5" x14ac:dyDescent="0.25">
      <c r="B138" s="261"/>
      <c r="C138" s="251"/>
      <c r="D138" s="252"/>
      <c r="E138" s="279"/>
      <c r="F138" s="279"/>
      <c r="G138" s="279"/>
      <c r="H138" s="256"/>
      <c r="I138" s="259"/>
      <c r="J138" s="284"/>
      <c r="K138" s="285"/>
      <c r="M138" s="68"/>
    </row>
    <row r="139" spans="2:13" ht="16.5" x14ac:dyDescent="0.25">
      <c r="B139" s="261"/>
      <c r="C139" s="251"/>
      <c r="D139" s="252"/>
      <c r="E139" s="279"/>
      <c r="F139" s="279"/>
      <c r="G139" s="279"/>
      <c r="H139" s="256"/>
      <c r="I139" s="259"/>
      <c r="J139" s="284"/>
      <c r="K139" s="285"/>
      <c r="M139" s="68"/>
    </row>
    <row r="140" spans="2:13" ht="16.5" x14ac:dyDescent="0.25">
      <c r="B140" s="261"/>
      <c r="C140" s="251"/>
      <c r="D140" s="252"/>
      <c r="E140" s="279"/>
      <c r="F140" s="279"/>
      <c r="G140" s="279"/>
      <c r="H140" s="256"/>
      <c r="I140" s="259"/>
      <c r="J140" s="284"/>
      <c r="K140" s="285"/>
      <c r="M140" s="68"/>
    </row>
    <row r="141" spans="2:13" ht="16.5" x14ac:dyDescent="0.25">
      <c r="B141" s="261"/>
      <c r="C141" s="251"/>
      <c r="D141" s="252"/>
      <c r="E141" s="279"/>
      <c r="F141" s="279"/>
      <c r="G141" s="279"/>
      <c r="H141" s="256"/>
      <c r="I141" s="259"/>
      <c r="J141" s="284"/>
      <c r="K141" s="285"/>
      <c r="M141" s="68"/>
    </row>
    <row r="142" spans="2:13" ht="16.5" x14ac:dyDescent="0.25">
      <c r="B142" s="261"/>
      <c r="C142" s="266"/>
      <c r="D142" s="252"/>
      <c r="E142" s="279"/>
      <c r="F142" s="279"/>
      <c r="G142" s="279"/>
      <c r="H142" s="256"/>
      <c r="I142" s="259"/>
      <c r="J142" s="284"/>
      <c r="K142" s="285"/>
      <c r="M142" s="68"/>
    </row>
    <row r="143" spans="2:13" ht="16.5" x14ac:dyDescent="0.25">
      <c r="B143" s="261"/>
      <c r="C143" s="251"/>
      <c r="D143" s="252"/>
      <c r="E143" s="279"/>
      <c r="F143" s="279"/>
      <c r="G143" s="279"/>
      <c r="H143" s="256"/>
      <c r="I143" s="259"/>
      <c r="J143" s="284"/>
      <c r="K143" s="285"/>
      <c r="M143" s="68"/>
    </row>
    <row r="144" spans="2:13" ht="16.5" x14ac:dyDescent="0.25">
      <c r="B144" s="261"/>
      <c r="C144" s="251"/>
      <c r="D144" s="252"/>
      <c r="E144" s="279"/>
      <c r="F144" s="279"/>
      <c r="G144" s="279"/>
      <c r="H144" s="256"/>
      <c r="I144" s="259"/>
      <c r="J144" s="284"/>
      <c r="K144" s="285"/>
      <c r="M144" s="68"/>
    </row>
    <row r="145" spans="2:13" ht="16.5" x14ac:dyDescent="0.25">
      <c r="B145" s="261"/>
      <c r="C145" s="251"/>
      <c r="D145" s="252"/>
      <c r="E145" s="279"/>
      <c r="F145" s="279"/>
      <c r="G145" s="279"/>
      <c r="H145" s="256"/>
      <c r="I145" s="259"/>
      <c r="J145" s="284"/>
      <c r="K145" s="285"/>
      <c r="M145" s="68"/>
    </row>
    <row r="146" spans="2:13" ht="16.5" x14ac:dyDescent="0.25">
      <c r="B146" s="261"/>
      <c r="C146" s="251"/>
      <c r="D146" s="252"/>
      <c r="E146" s="279"/>
      <c r="F146" s="279"/>
      <c r="G146" s="279"/>
      <c r="H146" s="256"/>
      <c r="I146" s="259"/>
      <c r="J146" s="284"/>
      <c r="K146" s="285"/>
      <c r="M146" s="68"/>
    </row>
    <row r="147" spans="2:13" ht="16.5" x14ac:dyDescent="0.25">
      <c r="B147" s="261"/>
      <c r="C147" s="251"/>
      <c r="D147" s="252"/>
      <c r="E147" s="279"/>
      <c r="F147" s="279"/>
      <c r="G147" s="279"/>
      <c r="H147" s="256"/>
      <c r="I147" s="259"/>
      <c r="J147" s="284"/>
      <c r="K147" s="285"/>
      <c r="M147" s="68"/>
    </row>
    <row r="148" spans="2:13" ht="16.5" x14ac:dyDescent="0.25">
      <c r="B148" s="261"/>
      <c r="C148" s="251"/>
      <c r="D148" s="252"/>
      <c r="E148" s="279"/>
      <c r="F148" s="279"/>
      <c r="G148" s="279"/>
      <c r="H148" s="256"/>
      <c r="I148" s="259"/>
      <c r="J148" s="284"/>
      <c r="K148" s="285"/>
      <c r="M148" s="68"/>
    </row>
    <row r="149" spans="2:13" ht="16.5" x14ac:dyDescent="0.25">
      <c r="B149" s="261"/>
      <c r="C149" s="251"/>
      <c r="D149" s="252"/>
      <c r="E149" s="279"/>
      <c r="F149" s="279"/>
      <c r="G149" s="279"/>
      <c r="H149" s="256"/>
      <c r="I149" s="259"/>
      <c r="J149" s="284"/>
      <c r="K149" s="285"/>
      <c r="M149" s="68"/>
    </row>
    <row r="150" spans="2:13" ht="16.5" x14ac:dyDescent="0.25">
      <c r="B150" s="261"/>
      <c r="C150" s="251"/>
      <c r="D150" s="252"/>
      <c r="E150" s="279"/>
      <c r="F150" s="279"/>
      <c r="G150" s="279"/>
      <c r="H150" s="256"/>
      <c r="I150" s="259"/>
      <c r="J150" s="284"/>
      <c r="K150" s="285"/>
      <c r="M150" s="68"/>
    </row>
    <row r="151" spans="2:13" ht="14.25" x14ac:dyDescent="0.25">
      <c r="B151" s="261"/>
      <c r="C151" s="271"/>
      <c r="D151" s="261"/>
      <c r="E151" s="280"/>
      <c r="F151" s="280"/>
      <c r="G151" s="280"/>
      <c r="H151" s="268"/>
      <c r="I151" s="267"/>
      <c r="J151" s="275"/>
      <c r="K151" s="291"/>
      <c r="M151" s="68"/>
    </row>
    <row r="152" spans="2:13" ht="14.25" x14ac:dyDescent="0.25">
      <c r="B152" s="262"/>
      <c r="C152" s="263"/>
      <c r="D152" s="262"/>
      <c r="E152" s="278"/>
      <c r="F152" s="278"/>
      <c r="G152" s="278"/>
      <c r="H152" s="264"/>
      <c r="I152" s="265"/>
      <c r="J152" s="292"/>
      <c r="K152" s="293"/>
      <c r="M152" s="68"/>
    </row>
    <row r="153" spans="2:13" ht="16.5" x14ac:dyDescent="0.25">
      <c r="B153" s="261"/>
      <c r="C153" s="266"/>
      <c r="D153" s="250"/>
      <c r="E153" s="279"/>
      <c r="F153" s="279"/>
      <c r="G153" s="279"/>
      <c r="H153" s="256"/>
      <c r="I153" s="259"/>
      <c r="J153" s="284"/>
      <c r="K153" s="285"/>
      <c r="M153" s="68"/>
    </row>
    <row r="154" spans="2:13" ht="16.5" x14ac:dyDescent="0.25">
      <c r="B154" s="261"/>
      <c r="C154" s="251"/>
      <c r="D154" s="252"/>
      <c r="E154" s="279"/>
      <c r="F154" s="279"/>
      <c r="G154" s="279"/>
      <c r="H154" s="256"/>
      <c r="I154" s="259"/>
      <c r="J154" s="284"/>
      <c r="K154" s="285"/>
      <c r="M154" s="68"/>
    </row>
    <row r="155" spans="2:13" ht="16.5" x14ac:dyDescent="0.25">
      <c r="B155" s="261"/>
      <c r="C155" s="251"/>
      <c r="D155" s="252"/>
      <c r="E155" s="279"/>
      <c r="F155" s="279"/>
      <c r="G155" s="279"/>
      <c r="H155" s="256"/>
      <c r="I155" s="259"/>
      <c r="J155" s="284"/>
      <c r="K155" s="285"/>
      <c r="M155" s="68"/>
    </row>
    <row r="156" spans="2:13" ht="16.5" x14ac:dyDescent="0.25">
      <c r="B156" s="261"/>
      <c r="C156" s="251"/>
      <c r="D156" s="252"/>
      <c r="E156" s="279"/>
      <c r="F156" s="279"/>
      <c r="G156" s="279"/>
      <c r="H156" s="256"/>
      <c r="I156" s="259"/>
      <c r="J156" s="284"/>
      <c r="K156" s="285"/>
      <c r="M156" s="68"/>
    </row>
    <row r="157" spans="2:13" ht="16.5" x14ac:dyDescent="0.25">
      <c r="B157" s="261"/>
      <c r="C157" s="251"/>
      <c r="D157" s="252"/>
      <c r="E157" s="279"/>
      <c r="F157" s="279"/>
      <c r="G157" s="279"/>
      <c r="H157" s="256"/>
      <c r="I157" s="259"/>
      <c r="J157" s="284"/>
      <c r="K157" s="285"/>
      <c r="M157" s="68"/>
    </row>
    <row r="158" spans="2:13" ht="16.5" x14ac:dyDescent="0.25">
      <c r="B158" s="261"/>
      <c r="C158" s="266"/>
      <c r="D158" s="252"/>
      <c r="E158" s="279"/>
      <c r="F158" s="279"/>
      <c r="G158" s="279"/>
      <c r="H158" s="256"/>
      <c r="I158" s="259"/>
      <c r="J158" s="284"/>
      <c r="K158" s="285"/>
      <c r="M158" s="68"/>
    </row>
    <row r="159" spans="2:13" ht="16.5" x14ac:dyDescent="0.25">
      <c r="B159" s="261"/>
      <c r="C159" s="251"/>
      <c r="D159" s="252"/>
      <c r="E159" s="279"/>
      <c r="F159" s="279"/>
      <c r="G159" s="279"/>
      <c r="H159" s="256"/>
      <c r="I159" s="259"/>
      <c r="J159" s="284"/>
      <c r="K159" s="285"/>
      <c r="M159" s="68"/>
    </row>
    <row r="160" spans="2:13" ht="16.5" x14ac:dyDescent="0.25">
      <c r="B160" s="261"/>
      <c r="C160" s="251"/>
      <c r="D160" s="252"/>
      <c r="E160" s="279"/>
      <c r="F160" s="279"/>
      <c r="G160" s="279"/>
      <c r="H160" s="256"/>
      <c r="I160" s="259"/>
      <c r="J160" s="284"/>
      <c r="K160" s="285"/>
      <c r="M160" s="68"/>
    </row>
    <row r="161" spans="2:13" ht="16.5" x14ac:dyDescent="0.25">
      <c r="B161" s="261"/>
      <c r="C161" s="251"/>
      <c r="D161" s="252"/>
      <c r="E161" s="279"/>
      <c r="F161" s="279"/>
      <c r="G161" s="279"/>
      <c r="H161" s="256"/>
      <c r="I161" s="259"/>
      <c r="J161" s="284"/>
      <c r="K161" s="285"/>
      <c r="M161" s="68"/>
    </row>
    <row r="162" spans="2:13" ht="16.5" x14ac:dyDescent="0.25">
      <c r="B162" s="261"/>
      <c r="C162" s="266"/>
      <c r="D162" s="252"/>
      <c r="E162" s="279"/>
      <c r="F162" s="279"/>
      <c r="G162" s="279"/>
      <c r="H162" s="256"/>
      <c r="I162" s="259"/>
      <c r="J162" s="284"/>
      <c r="K162" s="285"/>
      <c r="M162" s="68"/>
    </row>
    <row r="163" spans="2:13" ht="16.5" x14ac:dyDescent="0.25">
      <c r="B163" s="261"/>
      <c r="C163" s="251"/>
      <c r="D163" s="252"/>
      <c r="E163" s="279"/>
      <c r="F163" s="279"/>
      <c r="G163" s="279"/>
      <c r="H163" s="256"/>
      <c r="I163" s="259"/>
      <c r="J163" s="284"/>
      <c r="K163" s="285"/>
      <c r="M163" s="68"/>
    </row>
    <row r="164" spans="2:13" ht="16.5" x14ac:dyDescent="0.25">
      <c r="B164" s="261"/>
      <c r="C164" s="251"/>
      <c r="D164" s="252"/>
      <c r="E164" s="279"/>
      <c r="F164" s="279"/>
      <c r="G164" s="279"/>
      <c r="H164" s="256"/>
      <c r="I164" s="259"/>
      <c r="J164" s="284"/>
      <c r="K164" s="285"/>
      <c r="M164" s="68"/>
    </row>
    <row r="165" spans="2:13" ht="16.5" x14ac:dyDescent="0.25">
      <c r="B165" s="261"/>
      <c r="C165" s="251"/>
      <c r="D165" s="252"/>
      <c r="E165" s="279"/>
      <c r="F165" s="279"/>
      <c r="G165" s="279"/>
      <c r="H165" s="256"/>
      <c r="I165" s="259"/>
      <c r="J165" s="284"/>
      <c r="K165" s="285"/>
      <c r="M165" s="68"/>
    </row>
    <row r="166" spans="2:13" ht="16.5" x14ac:dyDescent="0.25">
      <c r="B166" s="261"/>
      <c r="C166" s="251"/>
      <c r="D166" s="252"/>
      <c r="E166" s="279"/>
      <c r="F166" s="279"/>
      <c r="G166" s="279"/>
      <c r="H166" s="256"/>
      <c r="I166" s="259"/>
      <c r="J166" s="284"/>
      <c r="K166" s="285"/>
      <c r="M166" s="68"/>
    </row>
    <row r="167" spans="2:13" ht="16.5" x14ac:dyDescent="0.25">
      <c r="B167" s="261"/>
      <c r="C167" s="251"/>
      <c r="D167" s="252"/>
      <c r="E167" s="279"/>
      <c r="F167" s="279"/>
      <c r="G167" s="279"/>
      <c r="H167" s="256"/>
      <c r="I167" s="259"/>
      <c r="J167" s="284"/>
      <c r="K167" s="285"/>
      <c r="M167" s="68"/>
    </row>
    <row r="168" spans="2:13" ht="16.5" x14ac:dyDescent="0.25">
      <c r="B168" s="261"/>
      <c r="C168" s="251"/>
      <c r="D168" s="252"/>
      <c r="E168" s="279"/>
      <c r="F168" s="279"/>
      <c r="G168" s="279"/>
      <c r="H168" s="256"/>
      <c r="I168" s="259"/>
      <c r="J168" s="284"/>
      <c r="K168" s="285"/>
      <c r="M168" s="68"/>
    </row>
    <row r="169" spans="2:13" ht="16.5" x14ac:dyDescent="0.25">
      <c r="B169" s="261"/>
      <c r="C169" s="251"/>
      <c r="D169" s="252"/>
      <c r="E169" s="279"/>
      <c r="F169" s="279"/>
      <c r="G169" s="279"/>
      <c r="H169" s="256"/>
      <c r="I169" s="259"/>
      <c r="J169" s="284"/>
      <c r="K169" s="285"/>
      <c r="M169" s="68"/>
    </row>
    <row r="170" spans="2:13" ht="16.5" x14ac:dyDescent="0.25">
      <c r="B170" s="261"/>
      <c r="C170" s="251"/>
      <c r="D170" s="252"/>
      <c r="E170" s="279"/>
      <c r="F170" s="279"/>
      <c r="G170" s="279"/>
      <c r="H170" s="256"/>
      <c r="I170" s="259"/>
      <c r="J170" s="284"/>
      <c r="K170" s="285"/>
      <c r="M170" s="68"/>
    </row>
    <row r="171" spans="2:13" ht="16.5" x14ac:dyDescent="0.25">
      <c r="B171" s="261"/>
      <c r="C171" s="266"/>
      <c r="D171" s="252"/>
      <c r="E171" s="279"/>
      <c r="F171" s="279"/>
      <c r="G171" s="279"/>
      <c r="H171" s="256"/>
      <c r="I171" s="259"/>
      <c r="J171" s="284"/>
      <c r="K171" s="285"/>
      <c r="M171" s="68"/>
    </row>
    <row r="172" spans="2:13" ht="16.5" x14ac:dyDescent="0.25">
      <c r="B172" s="261"/>
      <c r="C172" s="251"/>
      <c r="D172" s="252"/>
      <c r="E172" s="279"/>
      <c r="F172" s="279"/>
      <c r="G172" s="279"/>
      <c r="H172" s="256"/>
      <c r="I172" s="259"/>
      <c r="J172" s="284"/>
      <c r="K172" s="285"/>
      <c r="M172" s="68"/>
    </row>
    <row r="173" spans="2:13" ht="16.5" x14ac:dyDescent="0.25">
      <c r="B173" s="261"/>
      <c r="C173" s="251"/>
      <c r="D173" s="252"/>
      <c r="E173" s="279"/>
      <c r="F173" s="279"/>
      <c r="G173" s="279"/>
      <c r="H173" s="256"/>
      <c r="I173" s="259"/>
      <c r="J173" s="284"/>
      <c r="K173" s="285"/>
      <c r="M173" s="68"/>
    </row>
    <row r="174" spans="2:13" ht="16.5" x14ac:dyDescent="0.25">
      <c r="B174" s="261"/>
      <c r="C174" s="251"/>
      <c r="D174" s="252"/>
      <c r="E174" s="279"/>
      <c r="F174" s="279"/>
      <c r="G174" s="279"/>
      <c r="H174" s="256"/>
      <c r="I174" s="259"/>
      <c r="J174" s="284"/>
      <c r="K174" s="285"/>
      <c r="M174" s="68"/>
    </row>
    <row r="175" spans="2:13" ht="14.25" x14ac:dyDescent="0.25">
      <c r="B175" s="261"/>
      <c r="C175" s="271"/>
      <c r="D175" s="261"/>
      <c r="E175" s="280"/>
      <c r="F175" s="280"/>
      <c r="G175" s="280"/>
      <c r="H175" s="268"/>
      <c r="I175" s="267"/>
      <c r="J175" s="275"/>
      <c r="K175" s="291"/>
      <c r="M175" s="68"/>
    </row>
    <row r="176" spans="2:13" ht="14.25" x14ac:dyDescent="0.25">
      <c r="B176" s="262"/>
      <c r="C176" s="263"/>
      <c r="D176" s="262"/>
      <c r="E176" s="278"/>
      <c r="F176" s="278"/>
      <c r="G176" s="278"/>
      <c r="H176" s="264"/>
      <c r="I176" s="265"/>
      <c r="J176" s="292"/>
      <c r="K176" s="293"/>
      <c r="M176" s="68"/>
    </row>
    <row r="177" spans="2:13" ht="16.5" x14ac:dyDescent="0.25">
      <c r="B177" s="261"/>
      <c r="C177" s="251"/>
      <c r="D177" s="252"/>
      <c r="E177" s="279"/>
      <c r="F177" s="279"/>
      <c r="G177" s="279"/>
      <c r="H177" s="256"/>
      <c r="I177" s="259"/>
      <c r="J177" s="284"/>
      <c r="K177" s="285"/>
      <c r="M177" s="68"/>
    </row>
    <row r="178" spans="2:13" ht="16.5" x14ac:dyDescent="0.25">
      <c r="B178" s="261"/>
      <c r="C178" s="251"/>
      <c r="D178" s="252"/>
      <c r="E178" s="279"/>
      <c r="F178" s="279"/>
      <c r="G178" s="279"/>
      <c r="H178" s="256"/>
      <c r="I178" s="259"/>
      <c r="J178" s="284"/>
      <c r="K178" s="285"/>
      <c r="M178" s="68"/>
    </row>
    <row r="179" spans="2:13" ht="16.5" x14ac:dyDescent="0.25">
      <c r="B179" s="261"/>
      <c r="C179" s="251"/>
      <c r="D179" s="252"/>
      <c r="E179" s="279"/>
      <c r="F179" s="279"/>
      <c r="G179" s="279"/>
      <c r="H179" s="256"/>
      <c r="I179" s="259"/>
      <c r="J179" s="284"/>
      <c r="K179" s="285"/>
      <c r="M179" s="68"/>
    </row>
    <row r="180" spans="2:13" ht="16.5" x14ac:dyDescent="0.25">
      <c r="B180" s="261"/>
      <c r="C180" s="251"/>
      <c r="D180" s="252"/>
      <c r="E180" s="279"/>
      <c r="F180" s="279"/>
      <c r="G180" s="279"/>
      <c r="H180" s="256"/>
      <c r="I180" s="259"/>
      <c r="J180" s="284"/>
      <c r="K180" s="285"/>
      <c r="M180" s="68"/>
    </row>
    <row r="181" spans="2:13" ht="16.5" x14ac:dyDescent="0.25">
      <c r="B181" s="261"/>
      <c r="C181" s="251"/>
      <c r="D181" s="252"/>
      <c r="E181" s="279"/>
      <c r="F181" s="279"/>
      <c r="G181" s="279"/>
      <c r="H181" s="256"/>
      <c r="I181" s="259"/>
      <c r="J181" s="284"/>
      <c r="K181" s="285"/>
      <c r="M181" s="68"/>
    </row>
    <row r="182" spans="2:13" ht="16.5" x14ac:dyDescent="0.25">
      <c r="B182" s="261"/>
      <c r="C182" s="251"/>
      <c r="D182" s="252"/>
      <c r="E182" s="279"/>
      <c r="F182" s="279"/>
      <c r="G182" s="279"/>
      <c r="H182" s="256"/>
      <c r="I182" s="259"/>
      <c r="J182" s="284"/>
      <c r="K182" s="285"/>
      <c r="M182" s="68"/>
    </row>
    <row r="183" spans="2:13" ht="16.5" x14ac:dyDescent="0.25">
      <c r="B183" s="261"/>
      <c r="C183" s="251"/>
      <c r="D183" s="252"/>
      <c r="E183" s="279"/>
      <c r="F183" s="279"/>
      <c r="G183" s="279"/>
      <c r="H183" s="256"/>
      <c r="I183" s="259"/>
      <c r="J183" s="284"/>
      <c r="K183" s="285"/>
      <c r="M183" s="68"/>
    </row>
    <row r="184" spans="2:13" ht="16.5" x14ac:dyDescent="0.25">
      <c r="B184" s="261"/>
      <c r="C184" s="251"/>
      <c r="D184" s="252"/>
      <c r="E184" s="279"/>
      <c r="F184" s="279"/>
      <c r="G184" s="279"/>
      <c r="H184" s="256"/>
      <c r="I184" s="259"/>
      <c r="J184" s="284"/>
      <c r="K184" s="285"/>
      <c r="M184" s="68"/>
    </row>
    <row r="185" spans="2:13" ht="16.5" x14ac:dyDescent="0.25">
      <c r="B185" s="261"/>
      <c r="C185" s="251"/>
      <c r="D185" s="252"/>
      <c r="E185" s="279"/>
      <c r="F185" s="279"/>
      <c r="G185" s="279"/>
      <c r="H185" s="256"/>
      <c r="I185" s="259"/>
      <c r="J185" s="284"/>
      <c r="K185" s="285"/>
      <c r="M185" s="68"/>
    </row>
    <row r="186" spans="2:13" ht="16.5" x14ac:dyDescent="0.25">
      <c r="B186" s="261"/>
      <c r="C186" s="251"/>
      <c r="D186" s="252"/>
      <c r="E186" s="279"/>
      <c r="F186" s="279"/>
      <c r="G186" s="279"/>
      <c r="H186" s="256"/>
      <c r="I186" s="259"/>
      <c r="J186" s="284"/>
      <c r="K186" s="285"/>
      <c r="M186" s="68"/>
    </row>
    <row r="187" spans="2:13" ht="16.5" x14ac:dyDescent="0.25">
      <c r="B187" s="261"/>
      <c r="C187" s="251"/>
      <c r="D187" s="252"/>
      <c r="E187" s="279"/>
      <c r="F187" s="279"/>
      <c r="G187" s="279"/>
      <c r="H187" s="256"/>
      <c r="I187" s="259"/>
      <c r="J187" s="284"/>
      <c r="K187" s="285"/>
      <c r="M187" s="68"/>
    </row>
    <row r="188" spans="2:13" ht="16.5" x14ac:dyDescent="0.25">
      <c r="B188" s="261"/>
      <c r="C188" s="271"/>
      <c r="D188" s="250"/>
      <c r="E188" s="279"/>
      <c r="F188" s="279"/>
      <c r="G188" s="279"/>
      <c r="H188" s="256"/>
      <c r="I188" s="267"/>
      <c r="J188" s="275"/>
      <c r="K188" s="291"/>
      <c r="M188" s="68"/>
    </row>
    <row r="189" spans="2:13" ht="14.25" x14ac:dyDescent="0.25">
      <c r="B189" s="262"/>
      <c r="C189" s="263"/>
      <c r="D189" s="262"/>
      <c r="E189" s="278"/>
      <c r="F189" s="278"/>
      <c r="G189" s="278"/>
      <c r="H189" s="264"/>
      <c r="I189" s="265"/>
      <c r="J189" s="292"/>
      <c r="K189" s="293"/>
      <c r="M189" s="68"/>
    </row>
    <row r="190" spans="2:13" ht="16.5" x14ac:dyDescent="0.25">
      <c r="B190" s="261"/>
      <c r="C190" s="251"/>
      <c r="D190" s="252"/>
      <c r="E190" s="279"/>
      <c r="F190" s="279"/>
      <c r="G190" s="279"/>
      <c r="H190" s="256"/>
      <c r="I190" s="259"/>
      <c r="J190" s="284"/>
      <c r="K190" s="285"/>
      <c r="M190" s="68"/>
    </row>
    <row r="191" spans="2:13" ht="16.5" x14ac:dyDescent="0.25">
      <c r="B191" s="261"/>
      <c r="C191" s="251"/>
      <c r="D191" s="252"/>
      <c r="E191" s="279"/>
      <c r="F191" s="279"/>
      <c r="G191" s="279"/>
      <c r="H191" s="256"/>
      <c r="I191" s="259"/>
      <c r="J191" s="284"/>
      <c r="K191" s="285"/>
      <c r="M191" s="68"/>
    </row>
    <row r="192" spans="2:13" ht="16.5" x14ac:dyDescent="0.25">
      <c r="B192" s="261"/>
      <c r="C192" s="251"/>
      <c r="D192" s="252"/>
      <c r="E192" s="279"/>
      <c r="F192" s="279"/>
      <c r="G192" s="279"/>
      <c r="H192" s="256"/>
      <c r="I192" s="259"/>
      <c r="J192" s="284"/>
      <c r="K192" s="285"/>
      <c r="M192" s="68"/>
    </row>
    <row r="193" spans="2:13" ht="16.5" x14ac:dyDescent="0.25">
      <c r="B193" s="261"/>
      <c r="C193" s="251"/>
      <c r="D193" s="252"/>
      <c r="E193" s="279"/>
      <c r="F193" s="279"/>
      <c r="G193" s="279"/>
      <c r="H193" s="256"/>
      <c r="I193" s="259"/>
      <c r="J193" s="284"/>
      <c r="K193" s="285"/>
      <c r="M193" s="68"/>
    </row>
    <row r="194" spans="2:13" ht="16.5" x14ac:dyDescent="0.25">
      <c r="B194" s="261"/>
      <c r="C194" s="251"/>
      <c r="D194" s="252"/>
      <c r="E194" s="279"/>
      <c r="F194" s="279"/>
      <c r="G194" s="279"/>
      <c r="H194" s="256"/>
      <c r="I194" s="259"/>
      <c r="J194" s="284"/>
      <c r="K194" s="285"/>
      <c r="M194" s="68"/>
    </row>
    <row r="195" spans="2:13" ht="16.5" x14ac:dyDescent="0.25">
      <c r="B195" s="261"/>
      <c r="C195" s="251"/>
      <c r="D195" s="252"/>
      <c r="E195" s="279"/>
      <c r="F195" s="279"/>
      <c r="G195" s="279"/>
      <c r="H195" s="256"/>
      <c r="I195" s="259"/>
      <c r="J195" s="284"/>
      <c r="K195" s="285"/>
      <c r="M195" s="68"/>
    </row>
    <row r="196" spans="2:13" ht="16.5" x14ac:dyDescent="0.25">
      <c r="B196" s="261"/>
      <c r="C196" s="251"/>
      <c r="D196" s="252"/>
      <c r="E196" s="279"/>
      <c r="F196" s="279"/>
      <c r="G196" s="279"/>
      <c r="H196" s="256"/>
      <c r="I196" s="259"/>
      <c r="J196" s="284"/>
      <c r="K196" s="285"/>
      <c r="M196" s="68"/>
    </row>
    <row r="197" spans="2:13" ht="16.5" x14ac:dyDescent="0.25">
      <c r="B197" s="261"/>
      <c r="C197" s="251"/>
      <c r="D197" s="252"/>
      <c r="E197" s="279"/>
      <c r="F197" s="279"/>
      <c r="G197" s="279"/>
      <c r="H197" s="256"/>
      <c r="I197" s="259"/>
      <c r="J197" s="284"/>
      <c r="K197" s="285"/>
      <c r="M197" s="68"/>
    </row>
    <row r="198" spans="2:13" ht="16.5" x14ac:dyDescent="0.25">
      <c r="B198" s="261"/>
      <c r="C198" s="251"/>
      <c r="D198" s="252"/>
      <c r="E198" s="279"/>
      <c r="F198" s="279"/>
      <c r="G198" s="279"/>
      <c r="H198" s="256"/>
      <c r="I198" s="259"/>
      <c r="J198" s="284"/>
      <c r="K198" s="285"/>
      <c r="M198" s="68"/>
    </row>
    <row r="199" spans="2:13" ht="16.5" x14ac:dyDescent="0.25">
      <c r="B199" s="261"/>
      <c r="C199" s="251"/>
      <c r="D199" s="252"/>
      <c r="E199" s="279"/>
      <c r="F199" s="279"/>
      <c r="G199" s="279"/>
      <c r="H199" s="256"/>
      <c r="I199" s="259"/>
      <c r="J199" s="284"/>
      <c r="K199" s="285"/>
      <c r="M199" s="68"/>
    </row>
    <row r="200" spans="2:13" ht="16.5" x14ac:dyDescent="0.25">
      <c r="B200" s="261"/>
      <c r="C200" s="251"/>
      <c r="D200" s="252"/>
      <c r="E200" s="279"/>
      <c r="F200" s="279"/>
      <c r="G200" s="279"/>
      <c r="H200" s="256"/>
      <c r="I200" s="259"/>
      <c r="J200" s="284"/>
      <c r="K200" s="285"/>
      <c r="M200" s="68"/>
    </row>
    <row r="201" spans="2:13" ht="16.5" x14ac:dyDescent="0.25">
      <c r="B201" s="261"/>
      <c r="C201" s="251"/>
      <c r="D201" s="252"/>
      <c r="E201" s="279"/>
      <c r="F201" s="279"/>
      <c r="G201" s="279"/>
      <c r="H201" s="256"/>
      <c r="I201" s="259"/>
      <c r="J201" s="284"/>
      <c r="K201" s="285"/>
      <c r="M201" s="68"/>
    </row>
    <row r="202" spans="2:13" ht="16.5" x14ac:dyDescent="0.25">
      <c r="B202" s="261"/>
      <c r="C202" s="251"/>
      <c r="D202" s="252"/>
      <c r="E202" s="279"/>
      <c r="F202" s="279"/>
      <c r="G202" s="279"/>
      <c r="H202" s="256"/>
      <c r="I202" s="259"/>
      <c r="J202" s="284"/>
      <c r="K202" s="285"/>
      <c r="M202" s="68"/>
    </row>
    <row r="203" spans="2:13" ht="16.5" x14ac:dyDescent="0.25">
      <c r="B203" s="261"/>
      <c r="C203" s="251"/>
      <c r="D203" s="252"/>
      <c r="E203" s="279"/>
      <c r="F203" s="279"/>
      <c r="G203" s="279"/>
      <c r="H203" s="256"/>
      <c r="I203" s="259"/>
      <c r="J203" s="284"/>
      <c r="K203" s="285"/>
      <c r="M203" s="68"/>
    </row>
    <row r="204" spans="2:13" ht="16.5" x14ac:dyDescent="0.25">
      <c r="B204" s="261"/>
      <c r="C204" s="251"/>
      <c r="D204" s="252"/>
      <c r="E204" s="279"/>
      <c r="F204" s="279"/>
      <c r="G204" s="279"/>
      <c r="H204" s="256"/>
      <c r="I204" s="259"/>
      <c r="J204" s="284"/>
      <c r="K204" s="285"/>
      <c r="M204" s="68"/>
    </row>
    <row r="205" spans="2:13" ht="16.5" x14ac:dyDescent="0.25">
      <c r="B205" s="261"/>
      <c r="C205" s="251"/>
      <c r="D205" s="252"/>
      <c r="E205" s="279"/>
      <c r="F205" s="279"/>
      <c r="G205" s="279"/>
      <c r="H205" s="256"/>
      <c r="I205" s="259"/>
      <c r="J205" s="284"/>
      <c r="K205" s="285"/>
      <c r="M205" s="68"/>
    </row>
    <row r="206" spans="2:13" ht="16.5" x14ac:dyDescent="0.25">
      <c r="B206" s="261"/>
      <c r="C206" s="251"/>
      <c r="D206" s="252"/>
      <c r="E206" s="279"/>
      <c r="F206" s="279"/>
      <c r="G206" s="279"/>
      <c r="H206" s="256"/>
      <c r="I206" s="259"/>
      <c r="J206" s="284"/>
      <c r="K206" s="285"/>
      <c r="M206" s="68"/>
    </row>
    <row r="207" spans="2:13" ht="16.5" x14ac:dyDescent="0.25">
      <c r="B207" s="261"/>
      <c r="C207" s="251"/>
      <c r="D207" s="252"/>
      <c r="E207" s="279"/>
      <c r="F207" s="279"/>
      <c r="G207" s="279"/>
      <c r="H207" s="256"/>
      <c r="I207" s="259"/>
      <c r="J207" s="284"/>
      <c r="K207" s="285"/>
      <c r="M207" s="68"/>
    </row>
    <row r="208" spans="2:13" ht="16.5" x14ac:dyDescent="0.25">
      <c r="B208" s="261"/>
      <c r="C208" s="251"/>
      <c r="D208" s="252"/>
      <c r="E208" s="279"/>
      <c r="F208" s="279"/>
      <c r="G208" s="279"/>
      <c r="H208" s="256"/>
      <c r="I208" s="259"/>
      <c r="J208" s="284"/>
      <c r="K208" s="285"/>
      <c r="M208" s="68"/>
    </row>
    <row r="209" spans="2:13" ht="16.5" x14ac:dyDescent="0.25">
      <c r="B209" s="261"/>
      <c r="C209" s="271"/>
      <c r="D209" s="250"/>
      <c r="E209" s="279"/>
      <c r="F209" s="279"/>
      <c r="G209" s="279"/>
      <c r="H209" s="256"/>
      <c r="I209" s="267"/>
      <c r="J209" s="275"/>
      <c r="K209" s="291"/>
      <c r="M209" s="68"/>
    </row>
    <row r="210" spans="2:13" ht="14.25" x14ac:dyDescent="0.25">
      <c r="B210" s="262"/>
      <c r="C210" s="263"/>
      <c r="D210" s="262"/>
      <c r="E210" s="278"/>
      <c r="F210" s="278"/>
      <c r="G210" s="278"/>
      <c r="H210" s="264"/>
      <c r="I210" s="265"/>
      <c r="J210" s="292"/>
      <c r="K210" s="293"/>
      <c r="M210" s="68"/>
    </row>
    <row r="211" spans="2:13" ht="16.5" x14ac:dyDescent="0.25">
      <c r="B211" s="261"/>
      <c r="C211" s="251"/>
      <c r="D211" s="252"/>
      <c r="E211" s="279"/>
      <c r="F211" s="279"/>
      <c r="G211" s="279"/>
      <c r="H211" s="256"/>
      <c r="I211" s="259"/>
      <c r="J211" s="284"/>
      <c r="K211" s="285"/>
      <c r="M211" s="68"/>
    </row>
    <row r="212" spans="2:13" ht="16.5" x14ac:dyDescent="0.25">
      <c r="B212" s="261"/>
      <c r="C212" s="251"/>
      <c r="D212" s="252"/>
      <c r="E212" s="279"/>
      <c r="F212" s="279"/>
      <c r="G212" s="279"/>
      <c r="H212" s="256"/>
      <c r="I212" s="259"/>
      <c r="J212" s="284"/>
      <c r="K212" s="285"/>
      <c r="M212" s="68"/>
    </row>
    <row r="213" spans="2:13" ht="16.5" x14ac:dyDescent="0.25">
      <c r="B213" s="261"/>
      <c r="C213" s="251"/>
      <c r="D213" s="252"/>
      <c r="E213" s="279"/>
      <c r="F213" s="279"/>
      <c r="G213" s="279"/>
      <c r="H213" s="256"/>
      <c r="I213" s="259"/>
      <c r="J213" s="284"/>
      <c r="K213" s="285"/>
      <c r="M213" s="68"/>
    </row>
    <row r="214" spans="2:13" ht="16.5" x14ac:dyDescent="0.25">
      <c r="B214" s="261"/>
      <c r="C214" s="251"/>
      <c r="D214" s="252"/>
      <c r="E214" s="279"/>
      <c r="F214" s="279"/>
      <c r="G214" s="279"/>
      <c r="H214" s="256"/>
      <c r="I214" s="259"/>
      <c r="J214" s="284"/>
      <c r="K214" s="285"/>
      <c r="M214" s="68"/>
    </row>
    <row r="215" spans="2:13" ht="16.5" x14ac:dyDescent="0.25">
      <c r="B215" s="261"/>
      <c r="C215" s="251"/>
      <c r="D215" s="252"/>
      <c r="E215" s="279"/>
      <c r="F215" s="279"/>
      <c r="G215" s="279"/>
      <c r="H215" s="256"/>
      <c r="I215" s="259"/>
      <c r="J215" s="284"/>
      <c r="K215" s="285"/>
      <c r="M215" s="68"/>
    </row>
    <row r="216" spans="2:13" ht="16.5" x14ac:dyDescent="0.25">
      <c r="B216" s="261"/>
      <c r="C216" s="271"/>
      <c r="D216" s="250"/>
      <c r="E216" s="279"/>
      <c r="F216" s="279"/>
      <c r="G216" s="279"/>
      <c r="H216" s="268"/>
      <c r="I216" s="267"/>
      <c r="J216" s="275"/>
      <c r="K216" s="291"/>
      <c r="M216" s="68"/>
    </row>
    <row r="217" spans="2:13" ht="14.25" x14ac:dyDescent="0.25">
      <c r="B217" s="262"/>
      <c r="C217" s="263"/>
      <c r="D217" s="262"/>
      <c r="E217" s="278"/>
      <c r="F217" s="278"/>
      <c r="G217" s="278"/>
      <c r="H217" s="264"/>
      <c r="I217" s="265"/>
      <c r="J217" s="292"/>
      <c r="K217" s="293"/>
      <c r="M217" s="68"/>
    </row>
    <row r="218" spans="2:13" ht="16.5" x14ac:dyDescent="0.25">
      <c r="B218" s="261"/>
      <c r="C218" s="251"/>
      <c r="D218" s="250"/>
      <c r="E218" s="279"/>
      <c r="F218" s="279"/>
      <c r="G218" s="279"/>
      <c r="H218" s="256"/>
      <c r="I218" s="259"/>
      <c r="J218" s="284"/>
      <c r="K218" s="285"/>
      <c r="M218" s="68"/>
    </row>
    <row r="219" spans="2:13" ht="16.5" x14ac:dyDescent="0.25">
      <c r="B219" s="261"/>
      <c r="C219" s="251"/>
      <c r="D219" s="250"/>
      <c r="E219" s="279"/>
      <c r="F219" s="279"/>
      <c r="G219" s="279"/>
      <c r="H219" s="256"/>
      <c r="I219" s="259"/>
      <c r="J219" s="284"/>
      <c r="K219" s="285"/>
      <c r="M219" s="68"/>
    </row>
    <row r="220" spans="2:13" ht="16.5" x14ac:dyDescent="0.25">
      <c r="B220" s="261"/>
      <c r="C220" s="251"/>
      <c r="D220" s="250"/>
      <c r="E220" s="279"/>
      <c r="F220" s="279"/>
      <c r="G220" s="279"/>
      <c r="H220" s="256"/>
      <c r="I220" s="259"/>
      <c r="J220" s="284"/>
      <c r="K220" s="285"/>
      <c r="M220" s="68"/>
    </row>
    <row r="221" spans="2:13" ht="16.5" x14ac:dyDescent="0.25">
      <c r="B221" s="261"/>
      <c r="C221" s="271"/>
      <c r="D221" s="250"/>
      <c r="E221" s="279"/>
      <c r="F221" s="279"/>
      <c r="G221" s="279"/>
      <c r="H221" s="256"/>
      <c r="I221" s="267"/>
      <c r="J221" s="275"/>
      <c r="K221" s="291"/>
      <c r="M221" s="68"/>
    </row>
    <row r="222" spans="2:13" ht="14.25" x14ac:dyDescent="0.25">
      <c r="B222" s="262"/>
      <c r="C222" s="263"/>
      <c r="D222" s="262"/>
      <c r="E222" s="278"/>
      <c r="F222" s="278"/>
      <c r="G222" s="278"/>
      <c r="H222" s="264"/>
      <c r="I222" s="265"/>
      <c r="J222" s="292"/>
      <c r="K222" s="293"/>
      <c r="M222" s="68"/>
    </row>
    <row r="223" spans="2:13" ht="16.5" x14ac:dyDescent="0.25">
      <c r="B223" s="261"/>
      <c r="C223" s="266"/>
      <c r="D223" s="250"/>
      <c r="E223" s="279"/>
      <c r="F223" s="279"/>
      <c r="G223" s="279"/>
      <c r="H223" s="256"/>
      <c r="I223" s="259"/>
      <c r="J223" s="284"/>
      <c r="K223" s="285"/>
      <c r="M223" s="68"/>
    </row>
    <row r="224" spans="2:13" ht="16.5" x14ac:dyDescent="0.25">
      <c r="B224" s="261"/>
      <c r="C224" s="251"/>
      <c r="D224" s="252"/>
      <c r="E224" s="279"/>
      <c r="F224" s="279"/>
      <c r="G224" s="279"/>
      <c r="H224" s="256"/>
      <c r="I224" s="259"/>
      <c r="J224" s="284"/>
      <c r="K224" s="285"/>
      <c r="M224" s="68"/>
    </row>
    <row r="225" spans="2:13" ht="16.5" x14ac:dyDescent="0.25">
      <c r="B225" s="261"/>
      <c r="C225" s="251"/>
      <c r="D225" s="252"/>
      <c r="E225" s="279"/>
      <c r="F225" s="279"/>
      <c r="G225" s="279"/>
      <c r="H225" s="256"/>
      <c r="I225" s="259"/>
      <c r="J225" s="284"/>
      <c r="K225" s="285"/>
      <c r="M225" s="68"/>
    </row>
    <row r="226" spans="2:13" ht="16.5" x14ac:dyDescent="0.25">
      <c r="B226" s="261"/>
      <c r="C226" s="251"/>
      <c r="D226" s="252"/>
      <c r="E226" s="279"/>
      <c r="F226" s="279"/>
      <c r="G226" s="279"/>
      <c r="H226" s="256"/>
      <c r="I226" s="259"/>
      <c r="J226" s="284"/>
      <c r="K226" s="285"/>
      <c r="M226" s="68"/>
    </row>
    <row r="227" spans="2:13" ht="16.5" x14ac:dyDescent="0.25">
      <c r="B227" s="261"/>
      <c r="C227" s="266"/>
      <c r="D227" s="252"/>
      <c r="E227" s="279"/>
      <c r="F227" s="279"/>
      <c r="G227" s="279"/>
      <c r="H227" s="256"/>
      <c r="I227" s="259"/>
      <c r="J227" s="284"/>
      <c r="K227" s="285"/>
      <c r="M227" s="68"/>
    </row>
    <row r="228" spans="2:13" ht="16.5" x14ac:dyDescent="0.25">
      <c r="B228" s="261"/>
      <c r="C228" s="251"/>
      <c r="D228" s="252"/>
      <c r="E228" s="279"/>
      <c r="F228" s="279"/>
      <c r="G228" s="279"/>
      <c r="H228" s="256"/>
      <c r="I228" s="259"/>
      <c r="J228" s="284"/>
      <c r="K228" s="285"/>
      <c r="M228" s="68"/>
    </row>
    <row r="229" spans="2:13" ht="16.5" x14ac:dyDescent="0.25">
      <c r="B229" s="261"/>
      <c r="C229" s="251"/>
      <c r="D229" s="252"/>
      <c r="E229" s="279"/>
      <c r="F229" s="279"/>
      <c r="G229" s="279"/>
      <c r="H229" s="256"/>
      <c r="I229" s="259"/>
      <c r="J229" s="284"/>
      <c r="K229" s="285"/>
      <c r="M229" s="68"/>
    </row>
    <row r="230" spans="2:13" ht="16.5" x14ac:dyDescent="0.25">
      <c r="B230" s="261"/>
      <c r="C230" s="251"/>
      <c r="D230" s="252"/>
      <c r="E230" s="279"/>
      <c r="F230" s="279"/>
      <c r="G230" s="279"/>
      <c r="H230" s="256"/>
      <c r="I230" s="259"/>
      <c r="J230" s="284"/>
      <c r="K230" s="285"/>
      <c r="M230" s="68"/>
    </row>
    <row r="231" spans="2:13" ht="16.5" x14ac:dyDescent="0.25">
      <c r="B231" s="261"/>
      <c r="C231" s="251"/>
      <c r="D231" s="252"/>
      <c r="E231" s="279"/>
      <c r="F231" s="279"/>
      <c r="G231" s="279"/>
      <c r="H231" s="256"/>
      <c r="I231" s="259"/>
      <c r="J231" s="284"/>
      <c r="K231" s="285"/>
      <c r="M231" s="68"/>
    </row>
    <row r="232" spans="2:13" ht="16.5" x14ac:dyDescent="0.25">
      <c r="B232" s="261"/>
      <c r="C232" s="251"/>
      <c r="D232" s="252"/>
      <c r="E232" s="279"/>
      <c r="F232" s="279"/>
      <c r="G232" s="279"/>
      <c r="H232" s="256"/>
      <c r="I232" s="259"/>
      <c r="J232" s="284"/>
      <c r="K232" s="285"/>
      <c r="M232" s="68"/>
    </row>
    <row r="233" spans="2:13" ht="16.5" x14ac:dyDescent="0.25">
      <c r="B233" s="261"/>
      <c r="C233" s="251"/>
      <c r="D233" s="252"/>
      <c r="E233" s="279"/>
      <c r="F233" s="279"/>
      <c r="G233" s="279"/>
      <c r="H233" s="256"/>
      <c r="I233" s="259"/>
      <c r="J233" s="284"/>
      <c r="K233" s="285"/>
      <c r="M233" s="68"/>
    </row>
    <row r="234" spans="2:13" ht="16.5" x14ac:dyDescent="0.25">
      <c r="B234" s="261"/>
      <c r="C234" s="251"/>
      <c r="D234" s="252"/>
      <c r="E234" s="279"/>
      <c r="F234" s="279"/>
      <c r="G234" s="279"/>
      <c r="H234" s="256"/>
      <c r="I234" s="259"/>
      <c r="J234" s="284"/>
      <c r="K234" s="285"/>
      <c r="M234" s="68"/>
    </row>
    <row r="235" spans="2:13" ht="16.5" x14ac:dyDescent="0.25">
      <c r="B235" s="261"/>
      <c r="C235" s="251"/>
      <c r="D235" s="252"/>
      <c r="E235" s="279"/>
      <c r="F235" s="279"/>
      <c r="G235" s="279"/>
      <c r="H235" s="256"/>
      <c r="I235" s="259"/>
      <c r="J235" s="284"/>
      <c r="K235" s="285"/>
      <c r="M235" s="68"/>
    </row>
    <row r="236" spans="2:13" ht="16.5" x14ac:dyDescent="0.25">
      <c r="B236" s="261"/>
      <c r="C236" s="251"/>
      <c r="D236" s="252"/>
      <c r="E236" s="279"/>
      <c r="F236" s="279"/>
      <c r="G236" s="279"/>
      <c r="H236" s="256"/>
      <c r="I236" s="259"/>
      <c r="J236" s="284"/>
      <c r="K236" s="285"/>
      <c r="M236" s="68"/>
    </row>
    <row r="237" spans="2:13" ht="16.5" x14ac:dyDescent="0.25">
      <c r="B237" s="261"/>
      <c r="C237" s="251"/>
      <c r="D237" s="252"/>
      <c r="E237" s="279"/>
      <c r="F237" s="279"/>
      <c r="G237" s="279"/>
      <c r="H237" s="256"/>
      <c r="I237" s="259"/>
      <c r="J237" s="284"/>
      <c r="K237" s="285"/>
      <c r="M237" s="68"/>
    </row>
    <row r="238" spans="2:13" ht="16.5" x14ac:dyDescent="0.25">
      <c r="B238" s="261"/>
      <c r="C238" s="251"/>
      <c r="D238" s="252"/>
      <c r="E238" s="279"/>
      <c r="F238" s="279"/>
      <c r="G238" s="279"/>
      <c r="H238" s="256"/>
      <c r="I238" s="259"/>
      <c r="J238" s="284"/>
      <c r="K238" s="285"/>
      <c r="M238" s="68"/>
    </row>
    <row r="239" spans="2:13" ht="16.5" x14ac:dyDescent="0.25">
      <c r="B239" s="261"/>
      <c r="C239" s="251"/>
      <c r="D239" s="252"/>
      <c r="E239" s="279"/>
      <c r="F239" s="279"/>
      <c r="G239" s="279"/>
      <c r="H239" s="256"/>
      <c r="I239" s="259"/>
      <c r="J239" s="284"/>
      <c r="K239" s="285"/>
      <c r="M239" s="68"/>
    </row>
    <row r="240" spans="2:13" ht="16.5" x14ac:dyDescent="0.25">
      <c r="B240" s="261"/>
      <c r="C240" s="251"/>
      <c r="D240" s="252"/>
      <c r="E240" s="279"/>
      <c r="F240" s="279"/>
      <c r="G240" s="279"/>
      <c r="H240" s="256"/>
      <c r="I240" s="259"/>
      <c r="J240" s="284"/>
      <c r="K240" s="285"/>
      <c r="M240" s="68"/>
    </row>
    <row r="241" spans="2:13" ht="16.5" x14ac:dyDescent="0.25">
      <c r="B241" s="261"/>
      <c r="C241" s="251"/>
      <c r="D241" s="252"/>
      <c r="E241" s="279"/>
      <c r="F241" s="279"/>
      <c r="G241" s="279"/>
      <c r="H241" s="256"/>
      <c r="I241" s="259"/>
      <c r="J241" s="284"/>
      <c r="K241" s="285"/>
      <c r="M241" s="68"/>
    </row>
    <row r="242" spans="2:13" ht="16.5" x14ac:dyDescent="0.25">
      <c r="B242" s="261"/>
      <c r="C242" s="251"/>
      <c r="D242" s="252"/>
      <c r="E242" s="279"/>
      <c r="F242" s="279"/>
      <c r="G242" s="279"/>
      <c r="H242" s="256"/>
      <c r="I242" s="259"/>
      <c r="J242" s="284"/>
      <c r="K242" s="285"/>
      <c r="M242" s="68"/>
    </row>
    <row r="243" spans="2:13" ht="16.5" x14ac:dyDescent="0.25">
      <c r="B243" s="261"/>
      <c r="C243" s="251"/>
      <c r="D243" s="252"/>
      <c r="E243" s="279"/>
      <c r="F243" s="279"/>
      <c r="G243" s="279"/>
      <c r="H243" s="256"/>
      <c r="I243" s="259"/>
      <c r="J243" s="284"/>
      <c r="K243" s="285"/>
      <c r="M243" s="68"/>
    </row>
    <row r="244" spans="2:13" ht="16.5" x14ac:dyDescent="0.25">
      <c r="B244" s="261"/>
      <c r="C244" s="251"/>
      <c r="D244" s="252"/>
      <c r="E244" s="279"/>
      <c r="F244" s="279"/>
      <c r="G244" s="279"/>
      <c r="H244" s="256"/>
      <c r="I244" s="259"/>
      <c r="J244" s="284"/>
      <c r="K244" s="285"/>
      <c r="M244" s="68"/>
    </row>
    <row r="245" spans="2:13" ht="16.5" x14ac:dyDescent="0.25">
      <c r="B245" s="261"/>
      <c r="C245" s="251"/>
      <c r="D245" s="252"/>
      <c r="E245" s="279"/>
      <c r="F245" s="279"/>
      <c r="G245" s="279"/>
      <c r="H245" s="256"/>
      <c r="I245" s="259"/>
      <c r="J245" s="284"/>
      <c r="K245" s="285"/>
      <c r="M245" s="68"/>
    </row>
    <row r="246" spans="2:13" ht="16.5" x14ac:dyDescent="0.25">
      <c r="B246" s="261"/>
      <c r="C246" s="251"/>
      <c r="D246" s="252"/>
      <c r="E246" s="279"/>
      <c r="F246" s="279"/>
      <c r="G246" s="279"/>
      <c r="H246" s="256"/>
      <c r="I246" s="259"/>
      <c r="J246" s="284"/>
      <c r="K246" s="285"/>
      <c r="M246" s="68"/>
    </row>
    <row r="247" spans="2:13" ht="16.5" x14ac:dyDescent="0.25">
      <c r="B247" s="261"/>
      <c r="C247" s="266"/>
      <c r="D247" s="252"/>
      <c r="E247" s="279"/>
      <c r="F247" s="279"/>
      <c r="G247" s="279"/>
      <c r="H247" s="256"/>
      <c r="I247" s="259"/>
      <c r="J247" s="284"/>
      <c r="K247" s="285"/>
      <c r="M247" s="68"/>
    </row>
    <row r="248" spans="2:13" ht="16.5" x14ac:dyDescent="0.25">
      <c r="B248" s="261"/>
      <c r="C248" s="251"/>
      <c r="D248" s="252"/>
      <c r="E248" s="279"/>
      <c r="F248" s="279"/>
      <c r="G248" s="279"/>
      <c r="H248" s="256"/>
      <c r="I248" s="259"/>
      <c r="J248" s="284"/>
      <c r="K248" s="285"/>
      <c r="M248" s="68"/>
    </row>
    <row r="249" spans="2:13" ht="16.5" x14ac:dyDescent="0.25">
      <c r="B249" s="261"/>
      <c r="C249" s="251"/>
      <c r="D249" s="252"/>
      <c r="E249" s="279"/>
      <c r="F249" s="279"/>
      <c r="G249" s="279"/>
      <c r="H249" s="256"/>
      <c r="I249" s="259"/>
      <c r="J249" s="284"/>
      <c r="K249" s="285"/>
      <c r="M249" s="68"/>
    </row>
    <row r="250" spans="2:13" ht="16.5" x14ac:dyDescent="0.25">
      <c r="B250" s="261"/>
      <c r="C250" s="251"/>
      <c r="D250" s="252"/>
      <c r="E250" s="279"/>
      <c r="F250" s="279"/>
      <c r="G250" s="279"/>
      <c r="H250" s="256"/>
      <c r="I250" s="259"/>
      <c r="J250" s="284"/>
      <c r="K250" s="285"/>
      <c r="M250" s="68"/>
    </row>
    <row r="251" spans="2:13" ht="16.5" x14ac:dyDescent="0.25">
      <c r="B251" s="261"/>
      <c r="C251" s="251"/>
      <c r="D251" s="252"/>
      <c r="E251" s="279"/>
      <c r="F251" s="279"/>
      <c r="G251" s="279"/>
      <c r="H251" s="256"/>
      <c r="I251" s="259"/>
      <c r="J251" s="284"/>
      <c r="K251" s="285"/>
      <c r="M251" s="68"/>
    </row>
    <row r="252" spans="2:13" ht="16.5" x14ac:dyDescent="0.25">
      <c r="B252" s="261"/>
      <c r="C252" s="251"/>
      <c r="D252" s="252"/>
      <c r="E252" s="279"/>
      <c r="F252" s="279"/>
      <c r="G252" s="279"/>
      <c r="H252" s="256"/>
      <c r="I252" s="259"/>
      <c r="J252" s="284"/>
      <c r="K252" s="285"/>
      <c r="M252" s="68"/>
    </row>
    <row r="253" spans="2:13" ht="16.5" x14ac:dyDescent="0.25">
      <c r="B253" s="261"/>
      <c r="C253" s="251"/>
      <c r="D253" s="252"/>
      <c r="E253" s="279"/>
      <c r="F253" s="279"/>
      <c r="G253" s="279"/>
      <c r="H253" s="256"/>
      <c r="I253" s="259"/>
      <c r="J253" s="284"/>
      <c r="K253" s="285"/>
      <c r="M253" s="68"/>
    </row>
    <row r="254" spans="2:13" ht="16.5" x14ac:dyDescent="0.25">
      <c r="B254" s="261"/>
      <c r="C254" s="266"/>
      <c r="D254" s="252"/>
      <c r="E254" s="279"/>
      <c r="F254" s="279"/>
      <c r="G254" s="279"/>
      <c r="H254" s="256"/>
      <c r="I254" s="259"/>
      <c r="J254" s="284"/>
      <c r="K254" s="285"/>
      <c r="M254" s="68"/>
    </row>
    <row r="255" spans="2:13" ht="16.5" x14ac:dyDescent="0.25">
      <c r="B255" s="261"/>
      <c r="C255" s="251"/>
      <c r="D255" s="252"/>
      <c r="E255" s="279"/>
      <c r="F255" s="279"/>
      <c r="G255" s="279"/>
      <c r="H255" s="256"/>
      <c r="I255" s="259"/>
      <c r="J255" s="284"/>
      <c r="K255" s="285"/>
      <c r="M255" s="68"/>
    </row>
    <row r="256" spans="2:13" ht="16.5" x14ac:dyDescent="0.25">
      <c r="B256" s="261"/>
      <c r="C256" s="251"/>
      <c r="D256" s="252"/>
      <c r="E256" s="279"/>
      <c r="F256" s="279"/>
      <c r="G256" s="279"/>
      <c r="H256" s="256"/>
      <c r="I256" s="259"/>
      <c r="J256" s="284"/>
      <c r="K256" s="285"/>
      <c r="M256" s="68"/>
    </row>
    <row r="257" spans="2:13" ht="16.5" x14ac:dyDescent="0.25">
      <c r="B257" s="261"/>
      <c r="C257" s="251"/>
      <c r="D257" s="252"/>
      <c r="E257" s="279"/>
      <c r="F257" s="279"/>
      <c r="G257" s="279"/>
      <c r="H257" s="256"/>
      <c r="I257" s="259"/>
      <c r="J257" s="284"/>
      <c r="K257" s="285"/>
      <c r="M257" s="68"/>
    </row>
    <row r="258" spans="2:13" ht="16.5" x14ac:dyDescent="0.25">
      <c r="B258" s="261"/>
      <c r="C258" s="251"/>
      <c r="D258" s="252"/>
      <c r="E258" s="279"/>
      <c r="F258" s="279"/>
      <c r="G258" s="279"/>
      <c r="H258" s="256"/>
      <c r="I258" s="259"/>
      <c r="J258" s="284"/>
      <c r="K258" s="285"/>
      <c r="M258" s="68"/>
    </row>
    <row r="259" spans="2:13" ht="16.5" x14ac:dyDescent="0.25">
      <c r="B259" s="261"/>
      <c r="C259" s="251"/>
      <c r="D259" s="252"/>
      <c r="E259" s="279"/>
      <c r="F259" s="279"/>
      <c r="G259" s="279"/>
      <c r="H259" s="256"/>
      <c r="I259" s="259"/>
      <c r="J259" s="284"/>
      <c r="K259" s="285"/>
      <c r="M259" s="68"/>
    </row>
    <row r="260" spans="2:13" ht="16.5" x14ac:dyDescent="0.25">
      <c r="B260" s="261"/>
      <c r="C260" s="251"/>
      <c r="D260" s="252"/>
      <c r="E260" s="279"/>
      <c r="F260" s="279"/>
      <c r="G260" s="279"/>
      <c r="H260" s="256"/>
      <c r="I260" s="259"/>
      <c r="J260" s="284"/>
      <c r="K260" s="285"/>
      <c r="M260" s="68"/>
    </row>
    <row r="261" spans="2:13" ht="16.5" x14ac:dyDescent="0.25">
      <c r="B261" s="261"/>
      <c r="C261" s="271"/>
      <c r="D261" s="252"/>
      <c r="E261" s="279"/>
      <c r="F261" s="279"/>
      <c r="G261" s="279"/>
      <c r="H261" s="256"/>
      <c r="I261" s="267"/>
      <c r="J261" s="275"/>
      <c r="K261" s="291"/>
      <c r="M261" s="68"/>
    </row>
    <row r="262" spans="2:13" ht="14.25" x14ac:dyDescent="0.25">
      <c r="B262" s="262"/>
      <c r="C262" s="263"/>
      <c r="D262" s="262"/>
      <c r="E262" s="278"/>
      <c r="F262" s="278"/>
      <c r="G262" s="278"/>
      <c r="H262" s="264"/>
      <c r="I262" s="265"/>
      <c r="J262" s="292"/>
      <c r="K262" s="293"/>
      <c r="M262" s="68"/>
    </row>
    <row r="263" spans="2:13" ht="16.5" x14ac:dyDescent="0.25">
      <c r="B263" s="261"/>
      <c r="C263" s="251"/>
      <c r="D263" s="252"/>
      <c r="E263" s="279"/>
      <c r="F263" s="279"/>
      <c r="G263" s="279"/>
      <c r="H263" s="256"/>
      <c r="I263" s="259"/>
      <c r="J263" s="284"/>
      <c r="K263" s="285"/>
      <c r="M263" s="68"/>
    </row>
    <row r="264" spans="2:13" ht="16.5" x14ac:dyDescent="0.25">
      <c r="B264" s="261"/>
      <c r="C264" s="251"/>
      <c r="D264" s="252"/>
      <c r="E264" s="279"/>
      <c r="F264" s="279"/>
      <c r="G264" s="279"/>
      <c r="H264" s="256"/>
      <c r="I264" s="259"/>
      <c r="J264" s="284"/>
      <c r="K264" s="285"/>
      <c r="M264" s="68"/>
    </row>
    <row r="265" spans="2:13" ht="16.5" x14ac:dyDescent="0.25">
      <c r="B265" s="261"/>
      <c r="C265" s="251"/>
      <c r="D265" s="252"/>
      <c r="E265" s="279"/>
      <c r="F265" s="279"/>
      <c r="G265" s="279"/>
      <c r="H265" s="256"/>
      <c r="I265" s="259"/>
      <c r="J265" s="284"/>
      <c r="K265" s="285"/>
      <c r="M265" s="68"/>
    </row>
    <row r="266" spans="2:13" ht="16.5" x14ac:dyDescent="0.25">
      <c r="B266" s="261"/>
      <c r="C266" s="251"/>
      <c r="D266" s="252"/>
      <c r="E266" s="279"/>
      <c r="F266" s="279"/>
      <c r="G266" s="279"/>
      <c r="H266" s="256"/>
      <c r="I266" s="259"/>
      <c r="J266" s="284"/>
      <c r="K266" s="285"/>
      <c r="M266" s="68"/>
    </row>
    <row r="267" spans="2:13" ht="16.5" x14ac:dyDescent="0.25">
      <c r="B267" s="261"/>
      <c r="C267" s="251"/>
      <c r="D267" s="252"/>
      <c r="E267" s="279"/>
      <c r="F267" s="279"/>
      <c r="G267" s="279"/>
      <c r="H267" s="256"/>
      <c r="I267" s="259"/>
      <c r="J267" s="284"/>
      <c r="K267" s="285"/>
      <c r="M267" s="68"/>
    </row>
    <row r="268" spans="2:13" ht="16.5" x14ac:dyDescent="0.25">
      <c r="B268" s="261"/>
      <c r="C268" s="251"/>
      <c r="D268" s="252"/>
      <c r="E268" s="279"/>
      <c r="F268" s="279"/>
      <c r="G268" s="279"/>
      <c r="H268" s="256"/>
      <c r="I268" s="259"/>
      <c r="J268" s="284"/>
      <c r="K268" s="285"/>
      <c r="M268" s="68"/>
    </row>
    <row r="269" spans="2:13" ht="16.5" x14ac:dyDescent="0.25">
      <c r="B269" s="261"/>
      <c r="C269" s="251"/>
      <c r="D269" s="252"/>
      <c r="E269" s="279"/>
      <c r="F269" s="279"/>
      <c r="G269" s="279"/>
      <c r="H269" s="256"/>
      <c r="I269" s="259"/>
      <c r="J269" s="284"/>
      <c r="K269" s="285"/>
      <c r="M269" s="68"/>
    </row>
    <row r="270" spans="2:13" ht="16.5" x14ac:dyDescent="0.25">
      <c r="B270" s="261"/>
      <c r="C270" s="251"/>
      <c r="D270" s="252"/>
      <c r="E270" s="279"/>
      <c r="F270" s="279"/>
      <c r="G270" s="279"/>
      <c r="H270" s="256"/>
      <c r="I270" s="259"/>
      <c r="J270" s="284"/>
      <c r="K270" s="285"/>
      <c r="M270" s="68"/>
    </row>
    <row r="271" spans="2:13" ht="16.5" x14ac:dyDescent="0.25">
      <c r="B271" s="261"/>
      <c r="C271" s="251"/>
      <c r="D271" s="252"/>
      <c r="E271" s="279"/>
      <c r="F271" s="279"/>
      <c r="G271" s="279"/>
      <c r="H271" s="256"/>
      <c r="I271" s="259"/>
      <c r="J271" s="284"/>
      <c r="K271" s="285"/>
      <c r="M271" s="68"/>
    </row>
    <row r="272" spans="2:13" ht="16.5" x14ac:dyDescent="0.25">
      <c r="B272" s="261"/>
      <c r="C272" s="251"/>
      <c r="D272" s="252"/>
      <c r="E272" s="279"/>
      <c r="F272" s="279"/>
      <c r="G272" s="279"/>
      <c r="H272" s="256"/>
      <c r="I272" s="259"/>
      <c r="J272" s="284"/>
      <c r="K272" s="285"/>
      <c r="M272" s="68"/>
    </row>
    <row r="273" spans="2:13" ht="16.5" x14ac:dyDescent="0.25">
      <c r="B273" s="261"/>
      <c r="C273" s="251"/>
      <c r="D273" s="252"/>
      <c r="E273" s="279"/>
      <c r="F273" s="279"/>
      <c r="G273" s="279"/>
      <c r="H273" s="256"/>
      <c r="I273" s="259"/>
      <c r="J273" s="284"/>
      <c r="K273" s="285"/>
      <c r="M273" s="68"/>
    </row>
    <row r="274" spans="2:13" ht="16.5" x14ac:dyDescent="0.25">
      <c r="B274" s="261"/>
      <c r="C274" s="251"/>
      <c r="D274" s="252"/>
      <c r="E274" s="279"/>
      <c r="F274" s="279"/>
      <c r="G274" s="279"/>
      <c r="H274" s="256"/>
      <c r="I274" s="259"/>
      <c r="J274" s="284"/>
      <c r="K274" s="285"/>
      <c r="M274" s="68"/>
    </row>
    <row r="275" spans="2:13" ht="16.5" x14ac:dyDescent="0.25">
      <c r="B275" s="261"/>
      <c r="C275" s="251"/>
      <c r="D275" s="252"/>
      <c r="E275" s="279"/>
      <c r="F275" s="279"/>
      <c r="G275" s="279"/>
      <c r="H275" s="256"/>
      <c r="I275" s="259"/>
      <c r="J275" s="284"/>
      <c r="K275" s="285"/>
      <c r="M275" s="68"/>
    </row>
    <row r="276" spans="2:13" ht="16.5" x14ac:dyDescent="0.25">
      <c r="B276" s="261"/>
      <c r="C276" s="251"/>
      <c r="D276" s="252"/>
      <c r="E276" s="279"/>
      <c r="F276" s="279"/>
      <c r="G276" s="279"/>
      <c r="H276" s="256"/>
      <c r="I276" s="259"/>
      <c r="J276" s="284"/>
      <c r="K276" s="285"/>
      <c r="M276" s="68"/>
    </row>
    <row r="277" spans="2:13" ht="16.5" x14ac:dyDescent="0.25">
      <c r="B277" s="261"/>
      <c r="C277" s="251"/>
      <c r="D277" s="252"/>
      <c r="E277" s="279"/>
      <c r="F277" s="279"/>
      <c r="G277" s="279"/>
      <c r="H277" s="256"/>
      <c r="I277" s="259"/>
      <c r="J277" s="284"/>
      <c r="K277" s="285"/>
      <c r="M277" s="68"/>
    </row>
    <row r="278" spans="2:13" ht="16.5" x14ac:dyDescent="0.25">
      <c r="B278" s="261"/>
      <c r="C278" s="251"/>
      <c r="D278" s="252"/>
      <c r="E278" s="279"/>
      <c r="F278" s="279"/>
      <c r="G278" s="279"/>
      <c r="H278" s="256"/>
      <c r="I278" s="259"/>
      <c r="J278" s="284"/>
      <c r="K278" s="285"/>
      <c r="M278" s="68"/>
    </row>
    <row r="279" spans="2:13" ht="16.5" x14ac:dyDescent="0.25">
      <c r="B279" s="261"/>
      <c r="C279" s="251"/>
      <c r="D279" s="252"/>
      <c r="E279" s="279"/>
      <c r="F279" s="279"/>
      <c r="G279" s="279"/>
      <c r="H279" s="256"/>
      <c r="I279" s="259"/>
      <c r="J279" s="284"/>
      <c r="K279" s="285"/>
      <c r="M279" s="68"/>
    </row>
    <row r="280" spans="2:13" ht="16.5" x14ac:dyDescent="0.25">
      <c r="B280" s="261"/>
      <c r="C280" s="251"/>
      <c r="D280" s="252"/>
      <c r="E280" s="279"/>
      <c r="F280" s="279"/>
      <c r="G280" s="279"/>
      <c r="H280" s="256"/>
      <c r="I280" s="259"/>
      <c r="J280" s="284"/>
      <c r="K280" s="285"/>
      <c r="M280" s="68"/>
    </row>
    <row r="281" spans="2:13" ht="16.5" x14ac:dyDescent="0.25">
      <c r="B281" s="261"/>
      <c r="C281" s="271"/>
      <c r="D281" s="250"/>
      <c r="E281" s="279"/>
      <c r="F281" s="279"/>
      <c r="G281" s="279"/>
      <c r="H281" s="256"/>
      <c r="I281" s="267"/>
      <c r="J281" s="275"/>
      <c r="K281" s="291"/>
      <c r="M281" s="68"/>
    </row>
    <row r="282" spans="2:13" ht="14.25" x14ac:dyDescent="0.25">
      <c r="B282" s="262"/>
      <c r="C282" s="263"/>
      <c r="D282" s="262"/>
      <c r="E282" s="278"/>
      <c r="F282" s="278"/>
      <c r="G282" s="278"/>
      <c r="H282" s="264"/>
      <c r="I282" s="265"/>
      <c r="J282" s="292"/>
      <c r="K282" s="293"/>
      <c r="M282" s="68"/>
    </row>
    <row r="283" spans="2:13" ht="16.5" x14ac:dyDescent="0.25">
      <c r="B283" s="261"/>
      <c r="C283" s="251"/>
      <c r="D283" s="252"/>
      <c r="E283" s="279"/>
      <c r="F283" s="279"/>
      <c r="G283" s="279"/>
      <c r="H283" s="256"/>
      <c r="I283" s="259"/>
      <c r="J283" s="284"/>
      <c r="K283" s="285"/>
      <c r="M283" s="68"/>
    </row>
    <row r="284" spans="2:13" ht="16.5" x14ac:dyDescent="0.25">
      <c r="B284" s="261"/>
      <c r="C284" s="251"/>
      <c r="D284" s="252"/>
      <c r="E284" s="279"/>
      <c r="F284" s="279"/>
      <c r="G284" s="279"/>
      <c r="H284" s="256"/>
      <c r="I284" s="259"/>
      <c r="J284" s="284"/>
      <c r="K284" s="285"/>
      <c r="M284" s="68"/>
    </row>
    <row r="285" spans="2:13" ht="16.5" x14ac:dyDescent="0.25">
      <c r="B285" s="261"/>
      <c r="C285" s="251"/>
      <c r="D285" s="252"/>
      <c r="E285" s="279"/>
      <c r="F285" s="279"/>
      <c r="G285" s="279"/>
      <c r="H285" s="256"/>
      <c r="I285" s="259"/>
      <c r="J285" s="284"/>
      <c r="K285" s="285"/>
      <c r="M285" s="68"/>
    </row>
    <row r="286" spans="2:13" ht="16.5" x14ac:dyDescent="0.25">
      <c r="B286" s="261"/>
      <c r="C286" s="251"/>
      <c r="D286" s="252"/>
      <c r="E286" s="279"/>
      <c r="F286" s="279"/>
      <c r="G286" s="279"/>
      <c r="H286" s="256"/>
      <c r="I286" s="259"/>
      <c r="J286" s="284"/>
      <c r="K286" s="285"/>
      <c r="M286" s="68"/>
    </row>
    <row r="287" spans="2:13" ht="17.25" thickBot="1" x14ac:dyDescent="0.3">
      <c r="B287" s="297"/>
      <c r="C287" s="298"/>
      <c r="D287" s="299"/>
      <c r="E287" s="300"/>
      <c r="F287" s="300"/>
      <c r="G287" s="300"/>
      <c r="H287" s="301"/>
      <c r="I287" s="267"/>
      <c r="J287" s="275"/>
      <c r="K287" s="291"/>
      <c r="M287" s="68"/>
    </row>
    <row r="288" spans="2:13" ht="17.25" thickBot="1" x14ac:dyDescent="0.3">
      <c r="B288" s="475" t="s">
        <v>210</v>
      </c>
      <c r="C288" s="476"/>
      <c r="D288" s="476"/>
      <c r="E288" s="476"/>
      <c r="F288" s="476"/>
      <c r="G288" s="476"/>
      <c r="H288" s="477"/>
      <c r="I288" s="294">
        <f>SUM(I15:I287)/2</f>
        <v>0</v>
      </c>
      <c r="J288" s="295">
        <f t="shared" ref="J288:K288" si="0">SUM(J15:J287)/2</f>
        <v>0</v>
      </c>
      <c r="K288" s="296">
        <f t="shared" si="0"/>
        <v>0</v>
      </c>
      <c r="M288" s="68"/>
    </row>
    <row r="289" spans="2:14" ht="3.75" customHeight="1" thickBot="1" x14ac:dyDescent="0.3">
      <c r="B289" s="254"/>
      <c r="C289" s="202"/>
      <c r="D289" s="202"/>
      <c r="E289" s="202"/>
      <c r="F289" s="202"/>
      <c r="G289" s="202"/>
      <c r="H289" s="202"/>
      <c r="I289" s="201"/>
      <c r="J289" s="202"/>
      <c r="K289" s="203"/>
      <c r="N289" s="183"/>
    </row>
    <row r="290" spans="2:14" ht="18" customHeight="1" thickBot="1" x14ac:dyDescent="0.3">
      <c r="B290" s="463" t="s">
        <v>201</v>
      </c>
      <c r="C290" s="463"/>
      <c r="D290" s="463"/>
      <c r="E290" s="463"/>
      <c r="F290" s="464" t="s">
        <v>202</v>
      </c>
      <c r="G290" s="464"/>
      <c r="H290" s="464"/>
      <c r="I290" s="465" t="s">
        <v>222</v>
      </c>
      <c r="J290" s="465"/>
      <c r="K290" s="204">
        <f>J288</f>
        <v>0</v>
      </c>
      <c r="L290" s="205"/>
      <c r="M290" s="68"/>
    </row>
    <row r="291" spans="2:14" ht="18" customHeight="1" x14ac:dyDescent="0.25">
      <c r="B291" s="463"/>
      <c r="C291" s="463"/>
      <c r="D291" s="463"/>
      <c r="E291" s="463"/>
      <c r="F291" s="464"/>
      <c r="G291" s="464"/>
      <c r="H291" s="464"/>
      <c r="I291" s="466" t="s">
        <v>223</v>
      </c>
      <c r="J291" s="466"/>
      <c r="K291" s="206">
        <f>K290</f>
        <v>0</v>
      </c>
      <c r="L291" s="205"/>
    </row>
    <row r="295" spans="2:14" ht="32.25" customHeight="1" x14ac:dyDescent="0.25"/>
    <row r="298" spans="2:14" ht="11.25" customHeight="1" x14ac:dyDescent="0.25"/>
    <row r="302" spans="2:14" ht="18" customHeight="1" x14ac:dyDescent="0.25"/>
    <row r="303" spans="2:14" ht="14.1" customHeight="1" x14ac:dyDescent="0.25"/>
  </sheetData>
  <autoFilter ref="A14:AMK288" xr:uid="{00000000-0009-0000-0000-000008000000}"/>
  <mergeCells count="38">
    <mergeCell ref="B1:K1"/>
    <mergeCell ref="B2:K2"/>
    <mergeCell ref="B3:K3"/>
    <mergeCell ref="B4:K4"/>
    <mergeCell ref="B6:C6"/>
    <mergeCell ref="D6:F6"/>
    <mergeCell ref="G6:H6"/>
    <mergeCell ref="I6:J6"/>
    <mergeCell ref="O6:Q6"/>
    <mergeCell ref="B7:C7"/>
    <mergeCell ref="D7:F7"/>
    <mergeCell ref="G7:H7"/>
    <mergeCell ref="I7:J7"/>
    <mergeCell ref="B8:C8"/>
    <mergeCell ref="D8:F8"/>
    <mergeCell ref="G8:J8"/>
    <mergeCell ref="B9:C9"/>
    <mergeCell ref="D9:F9"/>
    <mergeCell ref="G9:K9"/>
    <mergeCell ref="D10:F10"/>
    <mergeCell ref="D11:F11"/>
    <mergeCell ref="B11:C11"/>
    <mergeCell ref="G10:H10"/>
    <mergeCell ref="G11:H11"/>
    <mergeCell ref="B10:C10"/>
    <mergeCell ref="B290:E291"/>
    <mergeCell ref="F290:H291"/>
    <mergeCell ref="I290:J290"/>
    <mergeCell ref="I291:J291"/>
    <mergeCell ref="B12:K12"/>
    <mergeCell ref="B13:B14"/>
    <mergeCell ref="C13:C14"/>
    <mergeCell ref="D13:D14"/>
    <mergeCell ref="E13:G13"/>
    <mergeCell ref="H13:H14"/>
    <mergeCell ref="I13:I14"/>
    <mergeCell ref="J13:K13"/>
    <mergeCell ref="B288:H288"/>
  </mergeCells>
  <pageMargins left="0.209722222222222" right="0.25972222222222202" top="0.25" bottom="0.15972222222222199" header="0.51180555555555496" footer="0.15763888888888899"/>
  <pageSetup paperSize="9" scale="77" firstPageNumber="0" orientation="landscape" horizontalDpi="300" verticalDpi="300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36</vt:i4>
      </vt:variant>
    </vt:vector>
  </HeadingPairs>
  <TitlesOfParts>
    <vt:vector size="43" baseType="lpstr">
      <vt:lpstr>PLANILHA</vt:lpstr>
      <vt:lpstr>BDI</vt:lpstr>
      <vt:lpstr>COMPOSICOES</vt:lpstr>
      <vt:lpstr>PLANILHA ORÇAMENTÁRIA</vt:lpstr>
      <vt:lpstr>CRONOGRAMA FIS FINANC</vt:lpstr>
      <vt:lpstr>MEMORIAL DE CÁLCULO</vt:lpstr>
      <vt:lpstr>BM1</vt:lpstr>
      <vt:lpstr>BDI!Area_de_impressao</vt:lpstr>
      <vt:lpstr>'BM1'!Area_de_impressao</vt:lpstr>
      <vt:lpstr>COMPOSICOES!Area_de_impressao</vt:lpstr>
      <vt:lpstr>'CRONOGRAMA FIS FINANC'!Area_de_impressao</vt:lpstr>
      <vt:lpstr>PLANILHA!Area_de_impressao</vt:lpstr>
      <vt:lpstr>'PLANILHA ORÇAMENTÁRIA'!Area_de_impressao</vt:lpstr>
      <vt:lpstr>BDI!Print_Area_0</vt:lpstr>
      <vt:lpstr>'BM1'!Print_Area_0</vt:lpstr>
      <vt:lpstr>COMPOSICOES!Print_Area_0</vt:lpstr>
      <vt:lpstr>'CRONOGRAMA FIS FINANC'!Print_Area_0</vt:lpstr>
      <vt:lpstr>PLANILHA!Print_Area_0</vt:lpstr>
      <vt:lpstr>'PLANILHA ORÇAMENTÁRIA'!Print_Area_0</vt:lpstr>
      <vt:lpstr>BDI!Print_Area_0_0</vt:lpstr>
      <vt:lpstr>'BM1'!Print_Area_0_0</vt:lpstr>
      <vt:lpstr>COMPOSICOES!Print_Area_0_0</vt:lpstr>
      <vt:lpstr>'CRONOGRAMA FIS FINANC'!Print_Area_0_0</vt:lpstr>
      <vt:lpstr>PLANILHA!Print_Area_0_0</vt:lpstr>
      <vt:lpstr>'PLANILHA ORÇAMENTÁRIA'!Print_Area_0_0</vt:lpstr>
      <vt:lpstr>BDI!Print_Area_0_0_0</vt:lpstr>
      <vt:lpstr>'BM1'!Print_Area_0_0_0</vt:lpstr>
      <vt:lpstr>COMPOSICOES!Print_Area_0_0_0</vt:lpstr>
      <vt:lpstr>'CRONOGRAMA FIS FINANC'!Print_Area_0_0_0</vt:lpstr>
      <vt:lpstr>PLANILHA!Print_Area_0_0_0</vt:lpstr>
      <vt:lpstr>'PLANILHA ORÇAMENTÁRIA'!Print_Area_0_0_0</vt:lpstr>
      <vt:lpstr>'BM1'!Print_Titles_0</vt:lpstr>
      <vt:lpstr>COMPOSICOES!Print_Titles_0</vt:lpstr>
      <vt:lpstr>'PLANILHA ORÇAMENTÁRIA'!Print_Titles_0</vt:lpstr>
      <vt:lpstr>'BM1'!Print_Titles_0_0</vt:lpstr>
      <vt:lpstr>COMPOSICOES!Print_Titles_0_0</vt:lpstr>
      <vt:lpstr>'PLANILHA ORÇAMENTÁRIA'!Print_Titles_0_0</vt:lpstr>
      <vt:lpstr>'BM1'!Print_Titles_0_0_0</vt:lpstr>
      <vt:lpstr>COMPOSICOES!Print_Titles_0_0_0</vt:lpstr>
      <vt:lpstr>'PLANILHA ORÇAMENTÁRIA'!Print_Titles_0_0_0</vt:lpstr>
      <vt:lpstr>'BM1'!Titulos_de_impressao</vt:lpstr>
      <vt:lpstr>COMPOSICOES!Titulos_de_impressao</vt:lpstr>
      <vt:lpstr>'PLANILHA ORÇAMENTÁRIA'!Titulos_de_impressao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Libânia Brito de Oliveira Carmo</cp:lastModifiedBy>
  <cp:revision>9</cp:revision>
  <cp:lastPrinted>2023-10-02T18:31:44Z</cp:lastPrinted>
  <dcterms:created xsi:type="dcterms:W3CDTF">2006-09-22T13:55:22Z</dcterms:created>
  <dcterms:modified xsi:type="dcterms:W3CDTF">2024-03-08T20:34:39Z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