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7fdfdb14ee7f516b/Documentos/0-0/1-UFRN/EDITAIS EM 2024/TERCEIRIZAÇÃO MOTORISTAS/planilha de custos/"/>
    </mc:Choice>
  </mc:AlternateContent>
  <xr:revisionPtr revIDLastSave="22" documentId="8_{F95C0A50-8515-4306-B408-CA6DC0A77ACA}" xr6:coauthVersionLast="47" xr6:coauthVersionMax="47" xr10:uidLastSave="{38C8747E-20DB-48F9-B131-7C09DD731E4D}"/>
  <bookViews>
    <workbookView xWindow="-28920" yWindow="-120" windowWidth="29040" windowHeight="15720" tabRatio="500" firstSheet="8" activeTab="12" xr2:uid="{00000000-000D-0000-FFFF-FFFF00000000}"/>
  </bookViews>
  <sheets>
    <sheet name="1-Motorista B 44h Diurno" sheetId="1" r:id="rId1"/>
    <sheet name="2-Motorista D 44h Diurno" sheetId="2" r:id="rId2"/>
    <sheet name="3-Motorista D 44h Diurno 12x36" sheetId="3" r:id="rId3"/>
    <sheet name="4-Motoris.Ambulan 24x96" sheetId="4" r:id="rId4"/>
    <sheet name="5-Motoris. D Ônibus 44h" sheetId="5" r:id="rId5"/>
    <sheet name="6-Motoris. D Plant Eletrico D" sheetId="6" r:id="rId6"/>
    <sheet name="7-Motoris. D Plant Eletrico N" sheetId="7" r:id="rId7"/>
    <sheet name="8-Motorist. D Caminhão 44h" sheetId="8" r:id="rId8"/>
    <sheet name="9-Motorist. D caminhão Munk" sheetId="9" r:id="rId9"/>
    <sheet name="Insumos" sheetId="10" r:id="rId10"/>
    <sheet name="Diárias" sheetId="11" r:id="rId11"/>
    <sheet name="Cadastro de Dados" sheetId="12" r:id="rId12"/>
    <sheet name="Resumo" sheetId="13" r:id="rId13"/>
  </sheets>
  <definedNames>
    <definedName name="_xlnm.Print_Area" localSheetId="11">'Cadastro de Dados'!$A$1:$E$81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3" l="1"/>
  <c r="H18" i="13" s="1"/>
  <c r="H16" i="13" l="1"/>
  <c r="H6" i="13"/>
  <c r="H7" i="13"/>
  <c r="H8" i="13"/>
  <c r="H9" i="13"/>
  <c r="H10" i="13"/>
  <c r="H11" i="13"/>
  <c r="H12" i="13"/>
  <c r="H13" i="13"/>
  <c r="H14" i="13"/>
  <c r="H15" i="13"/>
  <c r="N150" i="10" l="1"/>
  <c r="D17" i="13"/>
  <c r="E15" i="13"/>
  <c r="F14" i="13"/>
  <c r="G136" i="10" s="1"/>
  <c r="A14" i="13"/>
  <c r="F13" i="13"/>
  <c r="F17" i="13" s="1"/>
  <c r="A13" i="13"/>
  <c r="F12" i="13"/>
  <c r="A12" i="13"/>
  <c r="F11" i="13"/>
  <c r="A11" i="13"/>
  <c r="F10" i="13"/>
  <c r="A10" i="13"/>
  <c r="F9" i="13"/>
  <c r="A9" i="13"/>
  <c r="F8" i="13"/>
  <c r="A8" i="13"/>
  <c r="F7" i="13"/>
  <c r="A7" i="13"/>
  <c r="F6" i="13"/>
  <c r="G5" i="10" s="1"/>
  <c r="A6" i="13"/>
  <c r="C54" i="12"/>
  <c r="C55" i="12" s="1"/>
  <c r="G23" i="11"/>
  <c r="E16" i="13" s="1"/>
  <c r="E23" i="11"/>
  <c r="G22" i="11"/>
  <c r="E22" i="11"/>
  <c r="F15" i="11"/>
  <c r="F14" i="11"/>
  <c r="F16" i="11" s="1"/>
  <c r="F13" i="11"/>
  <c r="G12" i="11"/>
  <c r="F12" i="11"/>
  <c r="L142" i="10"/>
  <c r="N142" i="10" s="1"/>
  <c r="N138" i="10"/>
  <c r="L138" i="10"/>
  <c r="L112" i="10"/>
  <c r="N112" i="10" s="1"/>
  <c r="L110" i="10"/>
  <c r="N110" i="10" s="1"/>
  <c r="N109" i="10"/>
  <c r="L109" i="10"/>
  <c r="L108" i="10"/>
  <c r="N108" i="10" s="1"/>
  <c r="L106" i="10"/>
  <c r="N106" i="10" s="1"/>
  <c r="N105" i="10"/>
  <c r="L105" i="10"/>
  <c r="G105" i="10"/>
  <c r="L111" i="10" s="1"/>
  <c r="N111" i="10" s="1"/>
  <c r="N76" i="10"/>
  <c r="L76" i="10"/>
  <c r="N72" i="10"/>
  <c r="L72" i="10"/>
  <c r="G72" i="10"/>
  <c r="L61" i="10"/>
  <c r="N61" i="10" s="1"/>
  <c r="L60" i="10"/>
  <c r="N60" i="10" s="1"/>
  <c r="L57" i="10"/>
  <c r="N57" i="10" s="1"/>
  <c r="L56" i="10"/>
  <c r="N56" i="10" s="1"/>
  <c r="L53" i="10"/>
  <c r="N53" i="10" s="1"/>
  <c r="G53" i="10"/>
  <c r="L43" i="10"/>
  <c r="N43" i="10" s="1"/>
  <c r="N41" i="10"/>
  <c r="L41" i="10"/>
  <c r="N40" i="10"/>
  <c r="L40" i="10"/>
  <c r="L39" i="10"/>
  <c r="N39" i="10" s="1"/>
  <c r="L38" i="10"/>
  <c r="N38" i="10" s="1"/>
  <c r="N37" i="10"/>
  <c r="L37" i="10"/>
  <c r="N36" i="10"/>
  <c r="N45" i="10" s="1"/>
  <c r="N47" i="10" s="1"/>
  <c r="D79" i="3" s="1"/>
  <c r="D80" i="3" s="1"/>
  <c r="D100" i="3" s="1"/>
  <c r="L36" i="10"/>
  <c r="G36" i="10"/>
  <c r="L42" i="10" s="1"/>
  <c r="N42" i="10" s="1"/>
  <c r="N7" i="10"/>
  <c r="L7" i="10"/>
  <c r="C91" i="9"/>
  <c r="C92" i="9" s="1"/>
  <c r="C88" i="9"/>
  <c r="C87" i="9"/>
  <c r="C85" i="9"/>
  <c r="C84" i="9"/>
  <c r="D69" i="9"/>
  <c r="D72" i="9" s="1"/>
  <c r="C63" i="9"/>
  <c r="C62" i="9"/>
  <c r="D62" i="9" s="1"/>
  <c r="C61" i="9"/>
  <c r="D61" i="9" s="1"/>
  <c r="D60" i="9"/>
  <c r="C60" i="9"/>
  <c r="C59" i="9"/>
  <c r="D59" i="9" s="1"/>
  <c r="C54" i="9"/>
  <c r="D54" i="9" s="1"/>
  <c r="D52" i="9"/>
  <c r="C52" i="9"/>
  <c r="C49" i="9"/>
  <c r="D49" i="9" s="1"/>
  <c r="D44" i="9"/>
  <c r="D39" i="9"/>
  <c r="D35" i="9"/>
  <c r="D34" i="9"/>
  <c r="D33" i="9"/>
  <c r="D32" i="9"/>
  <c r="D31" i="9"/>
  <c r="C28" i="9"/>
  <c r="D27" i="9"/>
  <c r="C27" i="9"/>
  <c r="C26" i="9"/>
  <c r="C25" i="9"/>
  <c r="D25" i="9" s="1"/>
  <c r="C24" i="9"/>
  <c r="D24" i="9" s="1"/>
  <c r="D23" i="9"/>
  <c r="C23" i="9"/>
  <c r="D22" i="9"/>
  <c r="C22" i="9"/>
  <c r="C21" i="9"/>
  <c r="D17" i="9"/>
  <c r="C17" i="9"/>
  <c r="D16" i="9"/>
  <c r="C16" i="9"/>
  <c r="D7" i="9"/>
  <c r="D12" i="9" s="1"/>
  <c r="D96" i="9" s="1"/>
  <c r="A2" i="9"/>
  <c r="C91" i="8"/>
  <c r="C92" i="8" s="1"/>
  <c r="C88" i="8"/>
  <c r="C87" i="8"/>
  <c r="C85" i="8"/>
  <c r="C84" i="8"/>
  <c r="D69" i="8"/>
  <c r="D72" i="8" s="1"/>
  <c r="C63" i="8"/>
  <c r="C62" i="8"/>
  <c r="C61" i="8"/>
  <c r="D61" i="8" s="1"/>
  <c r="C60" i="8"/>
  <c r="D60" i="8" s="1"/>
  <c r="C59" i="8"/>
  <c r="C54" i="8"/>
  <c r="C52" i="8"/>
  <c r="C49" i="8"/>
  <c r="D44" i="8"/>
  <c r="D39" i="8"/>
  <c r="D35" i="8"/>
  <c r="D34" i="8"/>
  <c r="D33" i="8"/>
  <c r="D32" i="8"/>
  <c r="D31" i="8"/>
  <c r="D36" i="8" s="1"/>
  <c r="D43" i="8" s="1"/>
  <c r="C28" i="8"/>
  <c r="C27" i="8"/>
  <c r="D27" i="8" s="1"/>
  <c r="C26" i="8"/>
  <c r="C25" i="8"/>
  <c r="C24" i="8"/>
  <c r="D23" i="8"/>
  <c r="C23" i="8"/>
  <c r="C22" i="8"/>
  <c r="D22" i="8" s="1"/>
  <c r="C21" i="8"/>
  <c r="C17" i="8"/>
  <c r="D17" i="8" s="1"/>
  <c r="C16" i="8"/>
  <c r="D16" i="8" s="1"/>
  <c r="D7" i="8"/>
  <c r="D12" i="8" s="1"/>
  <c r="D96" i="8" s="1"/>
  <c r="A2" i="8"/>
  <c r="C91" i="7"/>
  <c r="C92" i="7" s="1"/>
  <c r="C88" i="7"/>
  <c r="C87" i="7"/>
  <c r="C85" i="7"/>
  <c r="C84" i="7"/>
  <c r="D69" i="7"/>
  <c r="D72" i="7" s="1"/>
  <c r="C63" i="7"/>
  <c r="C62" i="7"/>
  <c r="D62" i="7" s="1"/>
  <c r="C61" i="7"/>
  <c r="D61" i="7" s="1"/>
  <c r="D60" i="7"/>
  <c r="C60" i="7"/>
  <c r="C59" i="7"/>
  <c r="D59" i="7" s="1"/>
  <c r="C54" i="7"/>
  <c r="D52" i="7"/>
  <c r="C52" i="7"/>
  <c r="C50" i="7"/>
  <c r="D50" i="7" s="1"/>
  <c r="C49" i="7"/>
  <c r="D49" i="7" s="1"/>
  <c r="D35" i="7"/>
  <c r="D34" i="7"/>
  <c r="D33" i="7"/>
  <c r="D32" i="7"/>
  <c r="C28" i="7"/>
  <c r="C27" i="7"/>
  <c r="D27" i="7" s="1"/>
  <c r="C26" i="7"/>
  <c r="D26" i="7" s="1"/>
  <c r="C25" i="7"/>
  <c r="D25" i="7" s="1"/>
  <c r="C24" i="7"/>
  <c r="D23" i="7"/>
  <c r="C23" i="7"/>
  <c r="C22" i="7"/>
  <c r="C29" i="7" s="1"/>
  <c r="C21" i="7"/>
  <c r="D21" i="7" s="1"/>
  <c r="D17" i="7"/>
  <c r="C17" i="7"/>
  <c r="C16" i="7"/>
  <c r="D16" i="7" s="1"/>
  <c r="D10" i="7"/>
  <c r="D12" i="7" s="1"/>
  <c r="D7" i="7"/>
  <c r="A2" i="7"/>
  <c r="C91" i="6"/>
  <c r="C88" i="6"/>
  <c r="C92" i="6" s="1"/>
  <c r="C87" i="6"/>
  <c r="C85" i="6"/>
  <c r="C84" i="6"/>
  <c r="D69" i="6"/>
  <c r="D72" i="6" s="1"/>
  <c r="C63" i="6"/>
  <c r="C62" i="6"/>
  <c r="C61" i="6"/>
  <c r="C60" i="6"/>
  <c r="C59" i="6"/>
  <c r="C54" i="6"/>
  <c r="C52" i="6"/>
  <c r="C49" i="6"/>
  <c r="D35" i="6"/>
  <c r="D34" i="6"/>
  <c r="D36" i="6" s="1"/>
  <c r="D43" i="6" s="1"/>
  <c r="D33" i="6"/>
  <c r="D32" i="6"/>
  <c r="C28" i="6"/>
  <c r="C27" i="6"/>
  <c r="C26" i="6"/>
  <c r="C25" i="6"/>
  <c r="C24" i="6"/>
  <c r="C23" i="6"/>
  <c r="D23" i="6" s="1"/>
  <c r="C22" i="6"/>
  <c r="C21" i="6"/>
  <c r="C17" i="6"/>
  <c r="C16" i="6"/>
  <c r="D12" i="6"/>
  <c r="D21" i="6" s="1"/>
  <c r="D7" i="6"/>
  <c r="A2" i="6"/>
  <c r="C92" i="5"/>
  <c r="C91" i="5"/>
  <c r="C88" i="5"/>
  <c r="C87" i="5"/>
  <c r="C85" i="5"/>
  <c r="C84" i="5"/>
  <c r="D69" i="5"/>
  <c r="D72" i="5" s="1"/>
  <c r="C63" i="5"/>
  <c r="C62" i="5"/>
  <c r="C61" i="5"/>
  <c r="D61" i="5" s="1"/>
  <c r="C60" i="5"/>
  <c r="C59" i="5"/>
  <c r="D54" i="5"/>
  <c r="C54" i="5"/>
  <c r="C52" i="5"/>
  <c r="C49" i="5"/>
  <c r="D44" i="5"/>
  <c r="D35" i="5"/>
  <c r="D34" i="5"/>
  <c r="D33" i="5"/>
  <c r="D32" i="5"/>
  <c r="D31" i="5"/>
  <c r="C29" i="5"/>
  <c r="C28" i="5"/>
  <c r="C27" i="5"/>
  <c r="D27" i="5" s="1"/>
  <c r="C26" i="5"/>
  <c r="C25" i="5"/>
  <c r="C24" i="5"/>
  <c r="D23" i="5"/>
  <c r="C23" i="5"/>
  <c r="C22" i="5"/>
  <c r="D22" i="5" s="1"/>
  <c r="C21" i="5"/>
  <c r="C17" i="5"/>
  <c r="D17" i="5" s="1"/>
  <c r="C16" i="5"/>
  <c r="D16" i="5" s="1"/>
  <c r="D7" i="5"/>
  <c r="D12" i="5" s="1"/>
  <c r="D96" i="5" s="1"/>
  <c r="A2" i="5"/>
  <c r="C92" i="4"/>
  <c r="C91" i="4"/>
  <c r="C88" i="4"/>
  <c r="C87" i="4"/>
  <c r="C85" i="4"/>
  <c r="C84" i="4"/>
  <c r="D69" i="4"/>
  <c r="D72" i="4" s="1"/>
  <c r="C63" i="4"/>
  <c r="C62" i="4"/>
  <c r="C61" i="4"/>
  <c r="C60" i="4"/>
  <c r="C59" i="4"/>
  <c r="C54" i="4"/>
  <c r="C52" i="4"/>
  <c r="C50" i="4"/>
  <c r="C49" i="4"/>
  <c r="D39" i="4"/>
  <c r="D44" i="4" s="1"/>
  <c r="D35" i="4"/>
  <c r="D34" i="4"/>
  <c r="D33" i="4"/>
  <c r="D32" i="4"/>
  <c r="C28" i="4"/>
  <c r="C27" i="4"/>
  <c r="C26" i="4"/>
  <c r="C25" i="4"/>
  <c r="C24" i="4"/>
  <c r="C23" i="4"/>
  <c r="C22" i="4"/>
  <c r="C21" i="4"/>
  <c r="C17" i="4"/>
  <c r="C16" i="4"/>
  <c r="D9" i="4"/>
  <c r="D7" i="4"/>
  <c r="D10" i="4" s="1"/>
  <c r="A2" i="4"/>
  <c r="C91" i="3"/>
  <c r="C88" i="3"/>
  <c r="C87" i="3"/>
  <c r="C92" i="3" s="1"/>
  <c r="C85" i="3"/>
  <c r="C84" i="3"/>
  <c r="D72" i="3"/>
  <c r="D69" i="3"/>
  <c r="C63" i="3"/>
  <c r="C62" i="3"/>
  <c r="D61" i="3"/>
  <c r="C61" i="3"/>
  <c r="C60" i="3"/>
  <c r="C59" i="3"/>
  <c r="C54" i="3"/>
  <c r="D54" i="3" s="1"/>
  <c r="C52" i="3"/>
  <c r="D52" i="3" s="1"/>
  <c r="C50" i="3"/>
  <c r="D50" i="3" s="1"/>
  <c r="C49" i="3"/>
  <c r="D49" i="3" s="1"/>
  <c r="D44" i="3"/>
  <c r="D35" i="3"/>
  <c r="D34" i="3"/>
  <c r="D33" i="3"/>
  <c r="D32" i="3"/>
  <c r="C28" i="3"/>
  <c r="D28" i="3" s="1"/>
  <c r="C27" i="3"/>
  <c r="D27" i="3" s="1"/>
  <c r="D26" i="3"/>
  <c r="C26" i="3"/>
  <c r="C25" i="3"/>
  <c r="C24" i="3"/>
  <c r="C23" i="3"/>
  <c r="D22" i="3"/>
  <c r="C22" i="3"/>
  <c r="C21" i="3"/>
  <c r="C17" i="3"/>
  <c r="D17" i="3" s="1"/>
  <c r="C16" i="3"/>
  <c r="D16" i="3" s="1"/>
  <c r="D12" i="3"/>
  <c r="D7" i="3"/>
  <c r="A2" i="3"/>
  <c r="C91" i="2"/>
  <c r="C88" i="2"/>
  <c r="C87" i="2"/>
  <c r="C85" i="2"/>
  <c r="C84" i="2"/>
  <c r="D72" i="2"/>
  <c r="D69" i="2"/>
  <c r="C63" i="2"/>
  <c r="C62" i="2"/>
  <c r="C61" i="2"/>
  <c r="C60" i="2"/>
  <c r="D59" i="2"/>
  <c r="C59" i="2"/>
  <c r="C54" i="2"/>
  <c r="C52" i="2"/>
  <c r="C50" i="2"/>
  <c r="C49" i="2"/>
  <c r="D44" i="2"/>
  <c r="D35" i="2"/>
  <c r="D34" i="2"/>
  <c r="D33" i="2"/>
  <c r="D32" i="2"/>
  <c r="D31" i="2"/>
  <c r="D36" i="2" s="1"/>
  <c r="D43" i="2" s="1"/>
  <c r="C29" i="2"/>
  <c r="C28" i="2"/>
  <c r="D28" i="2" s="1"/>
  <c r="C27" i="2"/>
  <c r="C26" i="2"/>
  <c r="C25" i="2"/>
  <c r="D25" i="2" s="1"/>
  <c r="C24" i="2"/>
  <c r="C23" i="2"/>
  <c r="C22" i="2"/>
  <c r="D21" i="2"/>
  <c r="C21" i="2"/>
  <c r="C17" i="2"/>
  <c r="C16" i="2"/>
  <c r="D12" i="2"/>
  <c r="D63" i="2" s="1"/>
  <c r="D7" i="2"/>
  <c r="A2" i="2"/>
  <c r="C91" i="1"/>
  <c r="C88" i="1"/>
  <c r="C92" i="1" s="1"/>
  <c r="C87" i="1"/>
  <c r="C85" i="1"/>
  <c r="C84" i="1"/>
  <c r="D69" i="1"/>
  <c r="D72" i="1" s="1"/>
  <c r="C63" i="1"/>
  <c r="D63" i="1" s="1"/>
  <c r="C62" i="1"/>
  <c r="D62" i="1" s="1"/>
  <c r="C61" i="1"/>
  <c r="C60" i="1"/>
  <c r="C59" i="1"/>
  <c r="D59" i="1" s="1"/>
  <c r="C54" i="1"/>
  <c r="C52" i="1"/>
  <c r="D50" i="1"/>
  <c r="C50" i="1"/>
  <c r="C49" i="1"/>
  <c r="D44" i="1"/>
  <c r="D35" i="1"/>
  <c r="D34" i="1"/>
  <c r="D33" i="1"/>
  <c r="D32" i="1"/>
  <c r="D31" i="1"/>
  <c r="D36" i="1" s="1"/>
  <c r="D43" i="1" s="1"/>
  <c r="C29" i="1"/>
  <c r="C28" i="1"/>
  <c r="C27" i="1"/>
  <c r="C26" i="1"/>
  <c r="D26" i="1" s="1"/>
  <c r="C25" i="1"/>
  <c r="D25" i="1" s="1"/>
  <c r="C24" i="1"/>
  <c r="C23" i="1"/>
  <c r="C22" i="1"/>
  <c r="D22" i="1" s="1"/>
  <c r="C21" i="1"/>
  <c r="C17" i="1"/>
  <c r="C16" i="1"/>
  <c r="D16" i="1" s="1"/>
  <c r="D7" i="1"/>
  <c r="D12" i="1" s="1"/>
  <c r="A2" i="1"/>
  <c r="D96" i="1" l="1"/>
  <c r="D23" i="1"/>
  <c r="D54" i="1"/>
  <c r="D27" i="1"/>
  <c r="D17" i="1"/>
  <c r="D61" i="1"/>
  <c r="D64" i="1" s="1"/>
  <c r="D60" i="1"/>
  <c r="D24" i="1"/>
  <c r="D49" i="1"/>
  <c r="D55" i="1" s="1"/>
  <c r="D98" i="1" s="1"/>
  <c r="D60" i="2"/>
  <c r="D64" i="2" s="1"/>
  <c r="C29" i="3"/>
  <c r="D53" i="3" s="1"/>
  <c r="D55" i="3" s="1"/>
  <c r="D98" i="3" s="1"/>
  <c r="D18" i="1"/>
  <c r="D24" i="2"/>
  <c r="D61" i="2"/>
  <c r="D36" i="3"/>
  <c r="D43" i="3" s="1"/>
  <c r="D18" i="7"/>
  <c r="D19" i="7" s="1"/>
  <c r="D41" i="7" s="1"/>
  <c r="D19" i="1"/>
  <c r="D41" i="1" s="1"/>
  <c r="D50" i="2"/>
  <c r="D21" i="1"/>
  <c r="D29" i="1" s="1"/>
  <c r="D42" i="1" s="1"/>
  <c r="D52" i="1"/>
  <c r="D53" i="1" s="1"/>
  <c r="D52" i="2"/>
  <c r="D53" i="2" s="1"/>
  <c r="C92" i="2"/>
  <c r="D96" i="3"/>
  <c r="D24" i="3"/>
  <c r="D23" i="3"/>
  <c r="D62" i="3"/>
  <c r="D96" i="2"/>
  <c r="D62" i="2"/>
  <c r="D49" i="2"/>
  <c r="D54" i="2"/>
  <c r="D27" i="2"/>
  <c r="D23" i="2"/>
  <c r="D17" i="2"/>
  <c r="D26" i="2"/>
  <c r="D22" i="2"/>
  <c r="D29" i="2" s="1"/>
  <c r="D42" i="2" s="1"/>
  <c r="D16" i="2"/>
  <c r="D28" i="1"/>
  <c r="D18" i="3"/>
  <c r="D19" i="3" s="1"/>
  <c r="D41" i="3" s="1"/>
  <c r="D53" i="7"/>
  <c r="D19" i="5"/>
  <c r="D41" i="5" s="1"/>
  <c r="D18" i="5"/>
  <c r="D64" i="7"/>
  <c r="D49" i="5"/>
  <c r="D16" i="6"/>
  <c r="D27" i="6"/>
  <c r="L141" i="10"/>
  <c r="N141" i="10" s="1"/>
  <c r="L137" i="10"/>
  <c r="N137" i="10" s="1"/>
  <c r="L140" i="10"/>
  <c r="N140" i="10" s="1"/>
  <c r="L136" i="10"/>
  <c r="N136" i="10" s="1"/>
  <c r="L143" i="10"/>
  <c r="N143" i="10" s="1"/>
  <c r="L139" i="10"/>
  <c r="N139" i="10" s="1"/>
  <c r="D63" i="3"/>
  <c r="D36" i="4"/>
  <c r="D43" i="4" s="1"/>
  <c r="D28" i="6"/>
  <c r="D62" i="6"/>
  <c r="D22" i="7"/>
  <c r="D29" i="7" s="1"/>
  <c r="D42" i="7" s="1"/>
  <c r="D63" i="7"/>
  <c r="D21" i="9"/>
  <c r="D26" i="9"/>
  <c r="D63" i="9"/>
  <c r="L59" i="10"/>
  <c r="N59" i="10" s="1"/>
  <c r="L55" i="10"/>
  <c r="N55" i="10" s="1"/>
  <c r="L62" i="10"/>
  <c r="N62" i="10" s="1"/>
  <c r="L58" i="10"/>
  <c r="N58" i="10" s="1"/>
  <c r="L54" i="10"/>
  <c r="N54" i="10" s="1"/>
  <c r="L79" i="10"/>
  <c r="N79" i="10" s="1"/>
  <c r="L75" i="10"/>
  <c r="N75" i="10" s="1"/>
  <c r="L78" i="10"/>
  <c r="N78" i="10" s="1"/>
  <c r="L74" i="10"/>
  <c r="N74" i="10" s="1"/>
  <c r="L77" i="10"/>
  <c r="N77" i="10" s="1"/>
  <c r="L73" i="10"/>
  <c r="N73" i="10" s="1"/>
  <c r="G89" i="10"/>
  <c r="D17" i="4"/>
  <c r="D25" i="5"/>
  <c r="D59" i="5"/>
  <c r="D61" i="6"/>
  <c r="D25" i="8"/>
  <c r="D49" i="8"/>
  <c r="C29" i="4"/>
  <c r="D49" i="4"/>
  <c r="D21" i="5"/>
  <c r="D26" i="5"/>
  <c r="D60" i="5"/>
  <c r="D17" i="6"/>
  <c r="D24" i="6"/>
  <c r="D54" i="6"/>
  <c r="D96" i="7"/>
  <c r="D38" i="7"/>
  <c r="D39" i="7" s="1"/>
  <c r="D44" i="7" s="1"/>
  <c r="D28" i="7"/>
  <c r="D54" i="7"/>
  <c r="D21" i="8"/>
  <c r="D26" i="8"/>
  <c r="D52" i="8"/>
  <c r="D62" i="8"/>
  <c r="N64" i="10"/>
  <c r="N66" i="10" s="1"/>
  <c r="D79" i="4" s="1"/>
  <c r="D80" i="4" s="1"/>
  <c r="D100" i="4" s="1"/>
  <c r="F17" i="11"/>
  <c r="C50" i="9"/>
  <c r="D50" i="9" s="1"/>
  <c r="C50" i="8"/>
  <c r="D50" i="8" s="1"/>
  <c r="C50" i="6"/>
  <c r="D50" i="6" s="1"/>
  <c r="C50" i="5"/>
  <c r="D50" i="5" s="1"/>
  <c r="D50" i="4"/>
  <c r="D52" i="5"/>
  <c r="D53" i="5" s="1"/>
  <c r="D63" i="8"/>
  <c r="D64" i="9"/>
  <c r="G14" i="11"/>
  <c r="G13" i="11"/>
  <c r="G15" i="11" s="1"/>
  <c r="D25" i="3"/>
  <c r="D59" i="3"/>
  <c r="D63" i="6"/>
  <c r="D21" i="3"/>
  <c r="D60" i="3"/>
  <c r="C29" i="6"/>
  <c r="D25" i="6"/>
  <c r="D49" i="6"/>
  <c r="D59" i="6"/>
  <c r="D24" i="7"/>
  <c r="D36" i="7"/>
  <c r="D43" i="7" s="1"/>
  <c r="D54" i="8"/>
  <c r="D28" i="9"/>
  <c r="G121" i="10"/>
  <c r="H12" i="11"/>
  <c r="L10" i="10"/>
  <c r="N10" i="10" s="1"/>
  <c r="L6" i="10"/>
  <c r="N6" i="10" s="1"/>
  <c r="L9" i="10"/>
  <c r="N9" i="10" s="1"/>
  <c r="L5" i="10"/>
  <c r="N5" i="10" s="1"/>
  <c r="N12" i="10" s="1"/>
  <c r="N14" i="10" s="1"/>
  <c r="D79" i="1" s="1"/>
  <c r="D80" i="1" s="1"/>
  <c r="D100" i="1" s="1"/>
  <c r="L8" i="10"/>
  <c r="N8" i="10" s="1"/>
  <c r="D27" i="4"/>
  <c r="D62" i="4"/>
  <c r="D28" i="5"/>
  <c r="D62" i="5"/>
  <c r="D55" i="7"/>
  <c r="D98" i="7" s="1"/>
  <c r="D28" i="8"/>
  <c r="D59" i="8"/>
  <c r="D36" i="9"/>
  <c r="D43" i="9" s="1"/>
  <c r="D63" i="4"/>
  <c r="D96" i="6"/>
  <c r="D38" i="6"/>
  <c r="D39" i="6" s="1"/>
  <c r="D44" i="6" s="1"/>
  <c r="D26" i="6"/>
  <c r="D60" i="6"/>
  <c r="D54" i="4"/>
  <c r="D24" i="5"/>
  <c r="D36" i="5"/>
  <c r="D43" i="5" s="1"/>
  <c r="D63" i="5"/>
  <c r="D22" i="6"/>
  <c r="D29" i="6" s="1"/>
  <c r="D42" i="6" s="1"/>
  <c r="D52" i="6"/>
  <c r="D24" i="8"/>
  <c r="G20" i="10"/>
  <c r="L107" i="10"/>
  <c r="N107" i="10" s="1"/>
  <c r="N114" i="10" s="1"/>
  <c r="N116" i="10" s="1"/>
  <c r="D79" i="7" s="1"/>
  <c r="D80" i="7" s="1"/>
  <c r="D100" i="7" s="1"/>
  <c r="D8" i="4"/>
  <c r="D12" i="4" s="1"/>
  <c r="D61" i="4" s="1"/>
  <c r="C29" i="8"/>
  <c r="D18" i="8" s="1"/>
  <c r="D19" i="8" s="1"/>
  <c r="D41" i="8" s="1"/>
  <c r="C29" i="9"/>
  <c r="D18" i="9" s="1"/>
  <c r="D19" i="9" s="1"/>
  <c r="D41" i="9" s="1"/>
  <c r="D45" i="7" l="1"/>
  <c r="D97" i="7" s="1"/>
  <c r="D45" i="8"/>
  <c r="D97" i="8" s="1"/>
  <c r="D65" i="1"/>
  <c r="D66" i="1" s="1"/>
  <c r="D71" i="1" s="1"/>
  <c r="D73" i="1" s="1"/>
  <c r="D99" i="1" s="1"/>
  <c r="D65" i="2"/>
  <c r="D66" i="2" s="1"/>
  <c r="D71" i="2" s="1"/>
  <c r="D73" i="2" s="1"/>
  <c r="D99" i="2" s="1"/>
  <c r="D65" i="7"/>
  <c r="D66" i="7" s="1"/>
  <c r="D71" i="7" s="1"/>
  <c r="D73" i="7" s="1"/>
  <c r="D99" i="7" s="1"/>
  <c r="D101" i="7" s="1"/>
  <c r="D53" i="8"/>
  <c r="N145" i="10"/>
  <c r="D23" i="4"/>
  <c r="D64" i="6"/>
  <c r="H13" i="11"/>
  <c r="H15" i="11" s="1"/>
  <c r="L127" i="10"/>
  <c r="N127" i="10" s="1"/>
  <c r="L123" i="10"/>
  <c r="N123" i="10" s="1"/>
  <c r="L126" i="10"/>
  <c r="N126" i="10" s="1"/>
  <c r="L122" i="10"/>
  <c r="N122" i="10" s="1"/>
  <c r="L124" i="10"/>
  <c r="N124" i="10" s="1"/>
  <c r="L121" i="10"/>
  <c r="N121" i="10" s="1"/>
  <c r="L128" i="10"/>
  <c r="N128" i="10" s="1"/>
  <c r="L125" i="10"/>
  <c r="N125" i="10" s="1"/>
  <c r="D65" i="9"/>
  <c r="D66" i="9" s="1"/>
  <c r="D71" i="9" s="1"/>
  <c r="D73" i="9" s="1"/>
  <c r="D99" i="9" s="1"/>
  <c r="D29" i="8"/>
  <c r="D42" i="8" s="1"/>
  <c r="D64" i="5"/>
  <c r="D55" i="2"/>
  <c r="D98" i="2" s="1"/>
  <c r="L25" i="10"/>
  <c r="N25" i="10" s="1"/>
  <c r="L21" i="10"/>
  <c r="N21" i="10" s="1"/>
  <c r="L24" i="10"/>
  <c r="N24" i="10" s="1"/>
  <c r="L20" i="10"/>
  <c r="N20" i="10" s="1"/>
  <c r="L22" i="10"/>
  <c r="N22" i="10" s="1"/>
  <c r="L27" i="10"/>
  <c r="N27" i="10" s="1"/>
  <c r="L26" i="10"/>
  <c r="N26" i="10" s="1"/>
  <c r="L23" i="10"/>
  <c r="N23" i="10" s="1"/>
  <c r="D55" i="8"/>
  <c r="D98" i="8" s="1"/>
  <c r="G16" i="11"/>
  <c r="G17" i="11" s="1"/>
  <c r="F22" i="11" s="1"/>
  <c r="D96" i="4"/>
  <c r="D28" i="4"/>
  <c r="D52" i="4"/>
  <c r="D53" i="4" s="1"/>
  <c r="D22" i="4"/>
  <c r="D21" i="4"/>
  <c r="D60" i="4"/>
  <c r="D25" i="4"/>
  <c r="D24" i="4"/>
  <c r="D53" i="6"/>
  <c r="D55" i="6" s="1"/>
  <c r="D98" i="6" s="1"/>
  <c r="D18" i="2"/>
  <c r="D19" i="2" s="1"/>
  <c r="D41" i="2" s="1"/>
  <c r="D45" i="2" s="1"/>
  <c r="D97" i="2" s="1"/>
  <c r="D53" i="9"/>
  <c r="D55" i="9" s="1"/>
  <c r="D98" i="9" s="1"/>
  <c r="N81" i="10"/>
  <c r="N83" i="10" s="1"/>
  <c r="D79" i="5" s="1"/>
  <c r="D80" i="5" s="1"/>
  <c r="D100" i="5" s="1"/>
  <c r="D64" i="8"/>
  <c r="D29" i="3"/>
  <c r="D42" i="3" s="1"/>
  <c r="D45" i="3" s="1"/>
  <c r="D97" i="3" s="1"/>
  <c r="D29" i="5"/>
  <c r="D42" i="5" s="1"/>
  <c r="D45" i="5" s="1"/>
  <c r="D97" i="5" s="1"/>
  <c r="D59" i="4"/>
  <c r="D45" i="1"/>
  <c r="D97" i="1" s="1"/>
  <c r="D18" i="6"/>
  <c r="D19" i="6" s="1"/>
  <c r="D41" i="6" s="1"/>
  <c r="D45" i="6" s="1"/>
  <c r="D97" i="6" s="1"/>
  <c r="D64" i="3"/>
  <c r="L94" i="10"/>
  <c r="N94" i="10" s="1"/>
  <c r="L90" i="10"/>
  <c r="N90" i="10" s="1"/>
  <c r="L93" i="10"/>
  <c r="N93" i="10" s="1"/>
  <c r="L89" i="10"/>
  <c r="N89" i="10" s="1"/>
  <c r="L96" i="10"/>
  <c r="N96" i="10" s="1"/>
  <c r="L95" i="10"/>
  <c r="N95" i="10" s="1"/>
  <c r="L92" i="10"/>
  <c r="N92" i="10" s="1"/>
  <c r="L91" i="10"/>
  <c r="N91" i="10" s="1"/>
  <c r="D29" i="9"/>
  <c r="D42" i="9" s="1"/>
  <c r="D45" i="9" s="1"/>
  <c r="D97" i="9" s="1"/>
  <c r="D55" i="5"/>
  <c r="D98" i="5" s="1"/>
  <c r="D16" i="4"/>
  <c r="D26" i="4"/>
  <c r="D84" i="7" l="1"/>
  <c r="D85" i="7"/>
  <c r="D101" i="3"/>
  <c r="D101" i="1"/>
  <c r="D18" i="4"/>
  <c r="D19" i="4" s="1"/>
  <c r="D41" i="4" s="1"/>
  <c r="D45" i="4" s="1"/>
  <c r="D97" i="4" s="1"/>
  <c r="H22" i="11"/>
  <c r="G15" i="13"/>
  <c r="N147" i="10"/>
  <c r="D79" i="9" s="1"/>
  <c r="D80" i="9" s="1"/>
  <c r="D100" i="9" s="1"/>
  <c r="D101" i="9" s="1"/>
  <c r="D65" i="3"/>
  <c r="D66" i="3"/>
  <c r="D71" i="3" s="1"/>
  <c r="D73" i="3" s="1"/>
  <c r="D99" i="3" s="1"/>
  <c r="D55" i="4"/>
  <c r="D98" i="4" s="1"/>
  <c r="N29" i="10"/>
  <c r="N31" i="10" s="1"/>
  <c r="D79" i="2" s="1"/>
  <c r="D80" i="2" s="1"/>
  <c r="D100" i="2" s="1"/>
  <c r="D101" i="2" s="1"/>
  <c r="D66" i="8"/>
  <c r="D71" i="8" s="1"/>
  <c r="D73" i="8" s="1"/>
  <c r="D99" i="8" s="1"/>
  <c r="D65" i="8"/>
  <c r="D29" i="4"/>
  <c r="D42" i="4" s="1"/>
  <c r="N130" i="10"/>
  <c r="N132" i="10" s="1"/>
  <c r="D79" i="8" s="1"/>
  <c r="D80" i="8" s="1"/>
  <c r="D100" i="8" s="1"/>
  <c r="H14" i="11"/>
  <c r="H16" i="11" s="1"/>
  <c r="H17" i="11" s="1"/>
  <c r="F23" i="11" s="1"/>
  <c r="N98" i="10"/>
  <c r="N100" i="10" s="1"/>
  <c r="D79" i="6" s="1"/>
  <c r="D80" i="6" s="1"/>
  <c r="D100" i="6" s="1"/>
  <c r="D65" i="5"/>
  <c r="D66" i="5" s="1"/>
  <c r="D71" i="5" s="1"/>
  <c r="D73" i="5" s="1"/>
  <c r="D99" i="5" s="1"/>
  <c r="D101" i="5" s="1"/>
  <c r="D64" i="4"/>
  <c r="D66" i="6"/>
  <c r="D71" i="6" s="1"/>
  <c r="D73" i="6" s="1"/>
  <c r="D99" i="6" s="1"/>
  <c r="D101" i="6" s="1"/>
  <c r="D65" i="6"/>
  <c r="D101" i="8" l="1"/>
  <c r="D84" i="6"/>
  <c r="D85" i="6"/>
  <c r="D85" i="8"/>
  <c r="D84" i="8"/>
  <c r="D84" i="5"/>
  <c r="D85" i="5"/>
  <c r="G16" i="13"/>
  <c r="H23" i="11"/>
  <c r="D84" i="9"/>
  <c r="D85" i="9"/>
  <c r="D65" i="4"/>
  <c r="D66" i="4" s="1"/>
  <c r="D71" i="4" s="1"/>
  <c r="D73" i="4" s="1"/>
  <c r="D99" i="4" s="1"/>
  <c r="D101" i="4" s="1"/>
  <c r="D84" i="3"/>
  <c r="D85" i="3"/>
  <c r="D85" i="2"/>
  <c r="D84" i="2"/>
  <c r="H24" i="11"/>
  <c r="D87" i="7"/>
  <c r="D91" i="7"/>
  <c r="D88" i="7"/>
  <c r="D85" i="1"/>
  <c r="D84" i="1"/>
  <c r="D92" i="7" l="1"/>
  <c r="D102" i="7" s="1"/>
  <c r="D103" i="7" s="1"/>
  <c r="G12" i="13" s="1"/>
  <c r="D84" i="4"/>
  <c r="D85" i="4"/>
  <c r="D88" i="8"/>
  <c r="D87" i="8"/>
  <c r="D91" i="8"/>
  <c r="D88" i="5"/>
  <c r="D87" i="5"/>
  <c r="D91" i="5"/>
  <c r="D88" i="9"/>
  <c r="D87" i="9"/>
  <c r="D91" i="9"/>
  <c r="D88" i="1"/>
  <c r="D91" i="1"/>
  <c r="D87" i="1"/>
  <c r="D87" i="2"/>
  <c r="D91" i="2"/>
  <c r="D88" i="2"/>
  <c r="D91" i="3"/>
  <c r="D88" i="3"/>
  <c r="D87" i="3"/>
  <c r="D92" i="3" s="1"/>
  <c r="D102" i="3" s="1"/>
  <c r="D103" i="3" s="1"/>
  <c r="G8" i="13" s="1"/>
  <c r="D88" i="6"/>
  <c r="D87" i="6"/>
  <c r="D91" i="6"/>
  <c r="D92" i="6" s="1"/>
  <c r="D102" i="6" s="1"/>
  <c r="D103" i="6" s="1"/>
  <c r="G11" i="13" s="1"/>
  <c r="D92" i="8" l="1"/>
  <c r="D102" i="8" s="1"/>
  <c r="D103" i="8" s="1"/>
  <c r="G13" i="13" s="1"/>
  <c r="D92" i="5"/>
  <c r="D102" i="5" s="1"/>
  <c r="D103" i="5" s="1"/>
  <c r="G10" i="13" s="1"/>
  <c r="D92" i="9"/>
  <c r="D102" i="9" s="1"/>
  <c r="D103" i="9" s="1"/>
  <c r="G14" i="13" s="1"/>
  <c r="D92" i="2"/>
  <c r="D102" i="2" s="1"/>
  <c r="D103" i="2" s="1"/>
  <c r="G7" i="13" s="1"/>
  <c r="D92" i="1"/>
  <c r="D102" i="1" s="1"/>
  <c r="D103" i="1" s="1"/>
  <c r="G6" i="13" s="1"/>
  <c r="D91" i="4"/>
  <c r="D88" i="4"/>
  <c r="D87" i="4"/>
  <c r="D92" i="4" l="1"/>
  <c r="D102" i="4" s="1"/>
  <c r="D103" i="4" s="1"/>
  <c r="G9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2" authorId="0" shapeId="0" xr:uid="{00000000-0006-0000-0A00-000001000000}">
      <text>
        <r>
          <rPr>
            <sz val="11"/>
            <color rgb="FF000000"/>
            <rFont val="Calibri"/>
            <family val="2"/>
            <charset val="1"/>
          </rPr>
          <t>Custos indiretos:
Custos indiretos: são os gastos da contratada com sua estrutura administrativa, organizacional e gerenciamento de seus contratos, tais como as despesas relativas a:
 a) funcionamento e manutenção da sede, tais como aluguel, água, luz, telefone, o Imposto Predial 
Territorial Urbano – IPTU, dentre outros;
 b) pessoal administrativo;
 c) material e equipamentos de escritório;
 d) supervisão de serviços; 
 e) seguros.
Os custos indiretos são calculados mediante incidência daqueles percentuais sobre o somatório da remuneração, benefícios mensais e diários, insumos diversos, encargos sociais e trabalhistas.
No cálculo dos valores limites para os serviços de vigilância e limpeza foram estabelecidos os percentuais de 6% e 3% respectivamente.
Cálculo:
(Remuneração + Benefícios + Insumos + Encargos)*percentual de custos indiretos</t>
        </r>
      </text>
    </comment>
    <comment ref="B13" authorId="0" shapeId="0" xr:uid="{00000000-0006-0000-0A00-000002000000}">
      <text>
        <r>
          <rPr>
            <sz val="11"/>
            <color rgb="FF000000"/>
            <rFont val="Calibri"/>
            <family val="2"/>
            <charset val="1"/>
          </rPr>
          <t>Lucro: é o ganho decorrente da exploração da atividade econômica, calculado mediante incidência percentual sobre a remuneração, benefícios mensais e diários, insumos diversos, encargos sociais e trabalhistas e custos indiretos.</t>
        </r>
      </text>
    </comment>
    <comment ref="B14" authorId="0" shapeId="0" xr:uid="{00000000-0006-0000-0A00-000003000000}">
      <text>
        <r>
          <rPr>
            <sz val="11"/>
            <color rgb="FF000000"/>
            <rFont val="Calibri"/>
            <family val="2"/>
            <charset val="1"/>
          </rPr>
          <t>Cálculo:
Apuração do Coeficiente:
1-(Tributos/100) = "Coeficiente"
Cálculo:
Faturamento/Coeficiente x Aliquota</t>
        </r>
      </text>
    </comment>
    <comment ref="F16" authorId="0" shapeId="0" xr:uid="{00000000-0006-0000-0A00-000004000000}">
      <text>
        <r>
          <rPr>
            <sz val="11"/>
            <color rgb="FF000000"/>
            <rFont val="Calibri"/>
            <family val="2"/>
            <charset val="1"/>
          </rPr>
          <t>Tributos: são os valores referentes ao recolhimento de impostos e contribuições incidentes sobre o faturamento, conforme estabelecido pela legislação vigente.
No cálculo dos valores limites dos serviços de vigilância e limpeza foram estabelecidos os percentuais de 8,65% e 14,25% respectivamente. (vide quadro – demonstrativo do CITL – Serviços de limpeza e vigilância).</t>
        </r>
      </text>
    </comment>
  </commentList>
</comments>
</file>

<file path=xl/sharedStrings.xml><?xml version="1.0" encoding="utf-8"?>
<sst xmlns="http://schemas.openxmlformats.org/spreadsheetml/2006/main" count="2038" uniqueCount="303">
  <si>
    <t>PLANILHA DE CUSTOS E FORMAÇÃO DE PREÇOS</t>
  </si>
  <si>
    <t>Local : Perímetro da grande Natal</t>
  </si>
  <si>
    <t>MÓDULO 1 - COMPOSIÇÃO DA REMUNERAÇÃO</t>
  </si>
  <si>
    <t xml:space="preserve">Composição da Remuneração </t>
  </si>
  <si>
    <t xml:space="preserve">Valor (R$) </t>
  </si>
  <si>
    <t>A -</t>
  </si>
  <si>
    <t>Salário-Base</t>
  </si>
  <si>
    <t>B -</t>
  </si>
  <si>
    <t>Periculosidade</t>
  </si>
  <si>
    <t>C -</t>
  </si>
  <si>
    <t>Insalubridade</t>
  </si>
  <si>
    <t>D -</t>
  </si>
  <si>
    <t>Adicional Noturno</t>
  </si>
  <si>
    <t>TOTAL DO MÓDULO 1</t>
  </si>
  <si>
    <t>MÓDULO 2 - ENCARGOS E BENEFÍCIOS ANUAIS, MENSAIS E DIÁRIOS</t>
  </si>
  <si>
    <t>Submódulo 2.1 - 13º (Décimo Terceiro) Salário, Férias e Adicional de Férias</t>
  </si>
  <si>
    <t>Perc. (%)</t>
  </si>
  <si>
    <t>Valor (R$)</t>
  </si>
  <si>
    <t xml:space="preserve">13º (Décimo Terceiro) Salário                                   </t>
  </si>
  <si>
    <t>Férias e Adicional de Férias</t>
  </si>
  <si>
    <t>Incidência do Submódulo 2.2 sobre o pagamento de férias, um terço constitucional de férias e 13º salário.</t>
  </si>
  <si>
    <t>Total do Submódulo 2.1</t>
  </si>
  <si>
    <t>Submódulo 2.2 - Encargos Previdenciários, FGTS e Outras Contribuições</t>
  </si>
  <si>
    <t xml:space="preserve">INSS - Art. 22, Inciso I, da Lei nº 8.212/91                                                                                    </t>
  </si>
  <si>
    <t xml:space="preserve">Salário Educação - Art. 3º, Inciso I, Decreto n.º 87.043/82                                               </t>
  </si>
  <si>
    <t xml:space="preserve">Seguro Acidente de Trabalho (RAT x FAP) - Decreto nº 3.048/99 </t>
  </si>
  <si>
    <t xml:space="preserve">SESC ou SESI - Art. 3º, Lei n.º 8.036/90 </t>
  </si>
  <si>
    <t>E -</t>
  </si>
  <si>
    <t>SENAI - SENAC - Decreto n.º 2.318/86</t>
  </si>
  <si>
    <t>F -</t>
  </si>
  <si>
    <t xml:space="preserve">SEBRAE - Art. 8º, Lei n.º 8.029/90 e Lei n.º 8.154/90                                          </t>
  </si>
  <si>
    <t>G -</t>
  </si>
  <si>
    <t xml:space="preserve">INCRA - Lei n.º 7.787/89 e DL n.º 1.146/70                          </t>
  </si>
  <si>
    <t>H -</t>
  </si>
  <si>
    <t xml:space="preserve">FGTS - Art. 15, Lei nº 8.030/90 e Art. 7º, III, CF                                                                      </t>
  </si>
  <si>
    <t>Total do Submódulo 2.2</t>
  </si>
  <si>
    <t>Submódulo 2.3 - Benefícios Mensais e Diários</t>
  </si>
  <si>
    <t>Vl. Ref. (R$)</t>
  </si>
  <si>
    <t>Auxílio Transporte</t>
  </si>
  <si>
    <t>Auxílio Alimentação</t>
  </si>
  <si>
    <t>Auxílio Saúde/Plano Ambulatorial</t>
  </si>
  <si>
    <t>Assistência Odontológica</t>
  </si>
  <si>
    <t>Assistência Funeral</t>
  </si>
  <si>
    <t>Total do Submódulo 2.3</t>
  </si>
  <si>
    <t>Submódulo 2.4 - Intervalo Intrajornada do Titular</t>
  </si>
  <si>
    <t>Horas no mês</t>
  </si>
  <si>
    <t>Intervalo Intrajornada</t>
  </si>
  <si>
    <t>Total do Submódulo 2.4</t>
  </si>
  <si>
    <t>RESUMO DO MÓDULO 2 - Encargos e Benefícios Anuais, Mensais e Diários</t>
  </si>
  <si>
    <t>2.1 -</t>
  </si>
  <si>
    <t>13º (Décimo Terceiro) Salário, Férias e Adicional de Férias</t>
  </si>
  <si>
    <t>2.2 -</t>
  </si>
  <si>
    <t>Encargos Previdenciários, FGTS e Outras Contribuições</t>
  </si>
  <si>
    <t>2.3 -</t>
  </si>
  <si>
    <t>Benefícios Mensais e Diários</t>
  </si>
  <si>
    <t>2.4</t>
  </si>
  <si>
    <t>Intervalo Intrajornada do Titular</t>
  </si>
  <si>
    <t>TOTAL DO MÓDULO 2</t>
  </si>
  <si>
    <t>MÓDULO 3 - PROVISÃO PARA RESCISÃO</t>
  </si>
  <si>
    <t>Provisão para Rescisão</t>
  </si>
  <si>
    <t>Aviso prévio indenizado Art. 7º, XXI, CF/88, 477, 487 e 491 CLT</t>
  </si>
  <si>
    <t>Incidência do FGTS  sobre aviso prévio indenizado  Leis Nº 8.036/90 e 9.491/97</t>
  </si>
  <si>
    <t>Multa do FGTS e contribuição social sobre o Aviso Prévio Indenizado  Leis Nº 8.036/90 e 9.491/97 (Total da Multa no Item F)</t>
  </si>
  <si>
    <t>Aviso prévio trabalhado Art. 7º, XXI, CF/88, 477, 487 e 491CLT. Redução de 7 dias ou 2 horas por dia, percentual relativo a contrato de 12 meses</t>
  </si>
  <si>
    <t>Incidência dos encargos do submódulo 2.2 sobre o Aviso Prévio</t>
  </si>
  <si>
    <t>Multa do FGTS e contribuição social sobre aviso prévio trabalhado Leis Nº 8.036/90 e 9.491/97</t>
  </si>
  <si>
    <t>TOTAL DO MÓDULO 3</t>
  </si>
  <si>
    <t>MÓDULO 4 - CUSTO DE REPOSIÇÃO DO PROFISSIONAL AUSENTE</t>
  </si>
  <si>
    <t>Submódulo 4.1 -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</si>
  <si>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</si>
  <si>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</si>
  <si>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</si>
  <si>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</si>
  <si>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 Afastamento Maternidade</t>
  </si>
  <si>
    <t>Total de Ausências Legais</t>
  </si>
  <si>
    <t>Incidência do Submódulo 2.2 sobre Ausências Legais</t>
  </si>
  <si>
    <t>Total do Submódulo 4.1</t>
  </si>
  <si>
    <t>Submódulo 4.2 - Intrajornada</t>
  </si>
  <si>
    <t>Intervalo para Repouso ou Alimentação</t>
  </si>
  <si>
    <t>Total do Submódulo 4.2</t>
  </si>
  <si>
    <t>RESUMO DO MÓDULO 4 - Custo de Reposição do Profissional Ausente</t>
  </si>
  <si>
    <t>4.1 -</t>
  </si>
  <si>
    <t>Ausências Legais</t>
  </si>
  <si>
    <t>4.2 -</t>
  </si>
  <si>
    <t>TOTAL DO MÓDULO 4</t>
  </si>
  <si>
    <t>MÓDULO 5 - INSUMOS DIVERSOS</t>
  </si>
  <si>
    <t>Insumos Diversos</t>
  </si>
  <si>
    <t xml:space="preserve">Materiais </t>
  </si>
  <si>
    <t>Equipamentos</t>
  </si>
  <si>
    <t>Uniformes</t>
  </si>
  <si>
    <t>TOTAL DO MÓDULO 5</t>
  </si>
  <si>
    <t>MÓDULO 6 - CUSTOS INDIRETOS, LUCRO E TRIBUTOS</t>
  </si>
  <si>
    <t>Custos Indiretos, Tributos e Lucro</t>
  </si>
  <si>
    <t>Custos Indiretos</t>
  </si>
  <si>
    <t>Lucro</t>
  </si>
  <si>
    <t>C.1) Tributos Federais (especificar)</t>
  </si>
  <si>
    <t xml:space="preserve">        COFINS - </t>
  </si>
  <si>
    <t xml:space="preserve">        PIS - </t>
  </si>
  <si>
    <t>C.2) Tributos Estaduais (especificar)</t>
  </si>
  <si>
    <t>C.3) Tributos Municipais (especificar)</t>
  </si>
  <si>
    <t xml:space="preserve">        ISS</t>
  </si>
  <si>
    <t>TOTAL DO MÓDULO 6</t>
  </si>
  <si>
    <t>QUADRO - RESUMO DO CUSTO POR EMPREGADO</t>
  </si>
  <si>
    <t>Mão de obra vinculada à execução contratual (valor por posto de trabalho)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</si>
  <si>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</si>
  <si>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</si>
  <si>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</si>
  <si>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</si>
  <si>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</si>
  <si>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=&gt; (A+B+C+D+E)</t>
  </si>
  <si>
    <t>Módulo 6 - Custos Indiretos, Lucro e Tributos</t>
  </si>
  <si>
    <t>TOTAL POR EMPREGADO =&gt; (A+B+C+D+E+F)</t>
  </si>
  <si>
    <t xml:space="preserve">Multa do FGTS e contribuição social sobre aviso prévio trabalhado Leis Nº 8.036/90 e 9.491/97 </t>
  </si>
  <si>
    <t>Gratificação CCT 236/2023</t>
  </si>
  <si>
    <t>MÉDIA (valor unitário)</t>
  </si>
  <si>
    <t>TOTAL ESTIMADO DO ITEM</t>
  </si>
  <si>
    <t>nº</t>
  </si>
  <si>
    <t>CATEGORIA</t>
  </si>
  <si>
    <t>CATEGORIA FUNCIONAL</t>
  </si>
  <si>
    <t>CARGO</t>
  </si>
  <si>
    <t>ESCALA</t>
  </si>
  <si>
    <t>TOTAL DE CARGOS</t>
  </si>
  <si>
    <t>TIPO</t>
  </si>
  <si>
    <t>DESCRIÇÃO</t>
  </si>
  <si>
    <t>UNIDADE DE MEDIDA</t>
  </si>
  <si>
    <t>INSUMOS POR POSTO (ANUAL)</t>
  </si>
  <si>
    <t>TOTAL DE INSUMOS</t>
  </si>
  <si>
    <t>B</t>
  </si>
  <si>
    <t>Motoristas de Categoria B (unidades que possuem veículos de passeio - até 8 passageiros)</t>
  </si>
  <si>
    <t>Motorista de carro de passeio (CBO 7823-05)</t>
  </si>
  <si>
    <t>44h</t>
  </si>
  <si>
    <t>Uniforme</t>
  </si>
  <si>
    <t xml:space="preserve">Calça social (preta/azul marinho/grafite) </t>
  </si>
  <si>
    <t>Unidade</t>
  </si>
  <si>
    <t xml:space="preserve">Camisa social (branca/grafite/azul claro) </t>
  </si>
  <si>
    <t xml:space="preserve">Cinto social (preto) </t>
  </si>
  <si>
    <t xml:space="preserve">Sapato social (preto) </t>
  </si>
  <si>
    <t>Par</t>
  </si>
  <si>
    <t xml:space="preserve">Meia social (preta) </t>
  </si>
  <si>
    <t xml:space="preserve">Crachá </t>
  </si>
  <si>
    <t>VALOR ESTIMADO GERAL</t>
  </si>
  <si>
    <t>VALOR ESTIMADO POR POSTO/MÊS</t>
  </si>
  <si>
    <t>D</t>
  </si>
  <si>
    <t>Motoristas de categoria D (unidades que possuem veículos de transportes coletivos - com mais de 9 passageiros - ou de carga superior a 3,5 toneladas</t>
  </si>
  <si>
    <t>Motorista de furgão ou veículo similar (CBO 7823-10)</t>
  </si>
  <si>
    <t xml:space="preserve">Calça jeans (azul marinho) </t>
  </si>
  <si>
    <t xml:space="preserve">Camisa polo (branca/grafite/azul claro) </t>
  </si>
  <si>
    <t xml:space="preserve">Cinto esporte (preto) </t>
  </si>
  <si>
    <t xml:space="preserve">Meia soquete cano médio (preta) </t>
  </si>
  <si>
    <t>EPI</t>
  </si>
  <si>
    <t>Sapato de segurança cano baixo com cadarço e bico de PVC (preto)</t>
  </si>
  <si>
    <t xml:space="preserve">Óculos de segurança para proteção de luminosidade intensa </t>
  </si>
  <si>
    <t xml:space="preserve">Luvas de algodão pigmentado </t>
  </si>
  <si>
    <t xml:space="preserve">Motoristas de categoria D (unidades que possuem veículos de transportes coletivos - com mais de 9 passageiros - ou de carga superior a 3,5 toneladas </t>
  </si>
  <si>
    <t>12/36h</t>
  </si>
  <si>
    <t xml:space="preserve">Sapato de segurança cano baixo com cadarço e bico de PVC (preto) </t>
  </si>
  <si>
    <t xml:space="preserve">Motoristas de categoria D (unidades que possuem veículos de transportes coletivos - com mais de 9 passageiros - ou de carga superior a 3,5 toneladas - </t>
  </si>
  <si>
    <t xml:space="preserve">Condutor de Ambulância - (CBO 7823-20) </t>
  </si>
  <si>
    <t>24/96h</t>
  </si>
  <si>
    <t xml:space="preserve">Calçado de segurança cano baixo, com bico em resina ou PVC, sem partes metálicas. (preto) </t>
  </si>
  <si>
    <t xml:space="preserve">Óculos de segurança para proteção de luminosidade intensa. Optar pelo óculos cinza espelhado (tratamento antireflexo) e com proteção UVA e UVB </t>
  </si>
  <si>
    <t xml:space="preserve">Luvas nitrílicas de cano longo </t>
  </si>
  <si>
    <t xml:space="preserve">Máscara cirúrgica </t>
  </si>
  <si>
    <t>Motorista de ônibus rodoviário (CBO 7824-05)</t>
  </si>
  <si>
    <t xml:space="preserve">Motoristas de categoria D (unidades que possuem veículos de transportes coletivos - com mais de 9 passageiros - ou de carga superior a 3,5 toneladas) </t>
  </si>
  <si>
    <t xml:space="preserve">Calçado de segurança para trabalho em eletricidade, cano baixo, com bico em resina ou PVC, sem partes metálicas (preto) </t>
  </si>
  <si>
    <t>Óculos de segurança para proteção de luminosidade intensa. Optar pelo óculos cinza espelhado (tratamento antireflexo) e com proteção UVA e UVB</t>
  </si>
  <si>
    <t>Motorista de caminhão  (CBO 7825-10)</t>
  </si>
  <si>
    <t xml:space="preserve">Caminhão Guincho - Munk (CBO 7825-15) </t>
  </si>
  <si>
    <t>UNIFORME</t>
  </si>
  <si>
    <t xml:space="preserve">VALOR TOTAL ANUAL ESTIMADO </t>
  </si>
  <si>
    <t>IDENTIFICAÇÃO DO SERVIÇO</t>
  </si>
  <si>
    <t>Tipo de Serviço</t>
  </si>
  <si>
    <t>Unidade de Medida</t>
  </si>
  <si>
    <t>Estimativa média a contratar p ano</t>
  </si>
  <si>
    <r>
      <rPr>
        <sz val="11"/>
        <rFont val="Cambria"/>
        <family val="1"/>
        <charset val="1"/>
      </rPr>
      <t xml:space="preserve">Diárias em viagens </t>
    </r>
    <r>
      <rPr>
        <b/>
        <sz val="11"/>
        <rFont val="Cambria"/>
        <family val="1"/>
        <charset val="1"/>
      </rPr>
      <t>sem</t>
    </r>
    <r>
      <rPr>
        <sz val="11"/>
        <rFont val="Cambria"/>
        <family val="1"/>
        <charset val="1"/>
      </rPr>
      <t xml:space="preserve"> pernoite</t>
    </r>
  </si>
  <si>
    <t>Diária</t>
  </si>
  <si>
    <r>
      <rPr>
        <sz val="11"/>
        <rFont val="Cambria"/>
        <family val="1"/>
        <charset val="1"/>
      </rPr>
      <t xml:space="preserve">Diárias em viagens </t>
    </r>
    <r>
      <rPr>
        <b/>
        <sz val="11"/>
        <rFont val="Cambria"/>
        <family val="1"/>
        <charset val="1"/>
      </rPr>
      <t>com</t>
    </r>
    <r>
      <rPr>
        <sz val="11"/>
        <rFont val="Cambria"/>
        <family val="1"/>
        <charset val="1"/>
      </rPr>
      <t xml:space="preserve"> pernoite</t>
    </r>
  </si>
  <si>
    <t>Discriminação dos Serviços (Dados referentes à contratação)</t>
  </si>
  <si>
    <t>-</t>
  </si>
  <si>
    <t>Diária vinculada à execução contratual</t>
  </si>
  <si>
    <t>Valor (R$)
(sem pernoite)</t>
  </si>
  <si>
    <t>Valor (R$)
(com pernoite)</t>
  </si>
  <si>
    <t>A</t>
  </si>
  <si>
    <t>Diárias para deslocamento</t>
  </si>
  <si>
    <t>CUSTOS INDIRETOS, TRIBUTOS E LUCRO</t>
  </si>
  <si>
    <t xml:space="preserve">Custos Indiretos </t>
  </si>
  <si>
    <t>C1</t>
  </si>
  <si>
    <t>Tributos Federais</t>
  </si>
  <si>
    <t>C2</t>
  </si>
  <si>
    <t xml:space="preserve">Tributos Municipais </t>
  </si>
  <si>
    <t>C</t>
  </si>
  <si>
    <t>Total Tributos:</t>
  </si>
  <si>
    <t>Total dos custos indiretos, tributos e lucro:</t>
  </si>
  <si>
    <t>QUADRO DEMONSTRATIVO - VALOR GLOBAL DA PROPOSTA POR MÊS</t>
  </si>
  <si>
    <t>Valor da Diária</t>
  </si>
  <si>
    <t>Valor da Diária Faturada</t>
  </si>
  <si>
    <t>Quant.</t>
  </si>
  <si>
    <t>Valor Total</t>
  </si>
  <si>
    <t>Diárias para deslocamento (sem pernoite)</t>
  </si>
  <si>
    <t>Diárias para deslocamento (com pernoite)</t>
  </si>
  <si>
    <t>Total:</t>
  </si>
  <si>
    <t>DADOS GERAIS (TODOS OS POSTOS)</t>
  </si>
  <si>
    <t>VALE TRANSPORTE</t>
  </si>
  <si>
    <t>CCT RN 278/2023</t>
  </si>
  <si>
    <t>CCT RN 236/2023</t>
  </si>
  <si>
    <t>VALOR</t>
  </si>
  <si>
    <t>QUANTIDADE - ESCALA 12*36</t>
  </si>
  <si>
    <t>QUANTIDADE - ESCALA 44 HS</t>
  </si>
  <si>
    <t>AUXÍLIO ALIMENTAÇÃO</t>
  </si>
  <si>
    <t>SALÁRIO MÍNIMO</t>
  </si>
  <si>
    <t>Remuneração</t>
  </si>
  <si>
    <t>INPC Acumulado Maio/2023 a Abr/2024</t>
  </si>
  <si>
    <t>Função</t>
  </si>
  <si>
    <t>Salário</t>
  </si>
  <si>
    <t>1 - Motoristas de Categoria B</t>
  </si>
  <si>
    <t>RN000278/2023</t>
  </si>
  <si>
    <t>2 - Motoristas de categoria D</t>
  </si>
  <si>
    <t>3 - Motoristas de categoria D - Diurno 12x36</t>
  </si>
  <si>
    <t>4 - Motoristas de Categoria D - Ambulância 24x96</t>
  </si>
  <si>
    <t>RN000236/2023</t>
  </si>
  <si>
    <t>5 - Motoristas de categoria D - Ônibus 44h</t>
  </si>
  <si>
    <t>6 - Motoristas de categoria D - Plantão Elétrico - Diurno 12x36</t>
  </si>
  <si>
    <t>7 - Motoristas de categoria D - Plantão Elétrico - Noturno 12x36</t>
  </si>
  <si>
    <t>8 - Motoristas de categoria D - Caminhão 44h</t>
  </si>
  <si>
    <t>9 - Motoristas de categoria D - Caminhão guincho - Munk</t>
  </si>
  <si>
    <t xml:space="preserve">A - 13º (Décimo Terceiro) Salário </t>
  </si>
  <si>
    <t>B - Férias e Adicional de Férias</t>
  </si>
  <si>
    <t>C - Incidência do Submódulo 2.2 sobre o pagamento de férias, um terço constitucional de férias e 13º salário.</t>
  </si>
  <si>
    <t xml:space="preserve">A - INSS - Art. 22, Inciso I, da Lei nº 8.212/91       </t>
  </si>
  <si>
    <t xml:space="preserve">B - Salário Educação - Art. 3º, Inciso I, Decreto n.º 87.043/82   </t>
  </si>
  <si>
    <t xml:space="preserve">C - Seguro Acidente de Trabalho (RAT x FAP) - Decreto nº 3.048/99 </t>
  </si>
  <si>
    <t>A empresa deve comprovar a alíquota efetiva que utiliza</t>
  </si>
  <si>
    <t>D - SESC ou SESI - Art. 3º, Lei n.º 8.036/90</t>
  </si>
  <si>
    <t>E - SENAI - SENAC - Decreto n.º 2.318/86</t>
  </si>
  <si>
    <t xml:space="preserve">F - SEBRAE - Art. 8º, Lei n.º 8.029/90 e Lei n.º 8.154/90 </t>
  </si>
  <si>
    <t>G - INCRA - Lei n.º 7.787/89 e DL n.º 1.146/70</t>
  </si>
  <si>
    <t xml:space="preserve">H - FGTS - Art. 15, Lei nº 8.030/90 e Art. 7º, III, CF  </t>
  </si>
  <si>
    <t>IPCA Acumulado Maio/2023 a Abr/2024</t>
  </si>
  <si>
    <t>A - Auxílio Transporte</t>
  </si>
  <si>
    <t>Calculo na planilha</t>
  </si>
  <si>
    <t>B - Auxílio Alimentação</t>
  </si>
  <si>
    <t>C - Auxílio Saúde/Plano Ambulatorial</t>
  </si>
  <si>
    <t>D - Assistência Odontológica</t>
  </si>
  <si>
    <t>E - Assistência Funeral</t>
  </si>
  <si>
    <t>Observação : As empresas deverão comprovar os custos com os funcionários que realemte utilizam os auxilios saúde e odontologico para fins de fiscalização do contrato.</t>
  </si>
  <si>
    <t>A - Intervalo Intrajornada</t>
  </si>
  <si>
    <t>Submódulo 3  - Provisão para Rescisão</t>
  </si>
  <si>
    <t>A - Aviso prévio indenizado Art. 7º, XXI, CF/88, 477, 487 e 491 CLT</t>
  </si>
  <si>
    <t>Estimativa de que 5% (cinco por cento) dos empregados serão substituídos durante um ano.</t>
  </si>
  <si>
    <t>B - Incidência do FGTS  sobre aviso prévio indenizado</t>
  </si>
  <si>
    <t>C - Multa do FGTS e contribuição social sobre o Aviso Prévio Indenizado</t>
  </si>
  <si>
    <t>Total da Multa no Item F</t>
  </si>
  <si>
    <t>D - Aviso prévio trabalhado Redução de 7 dias ou 2 horas por dia.</t>
  </si>
  <si>
    <t>aviso prévio trabalhado será no percentual máximo de 1,94% no primeiro ano, nos termos dos Acórdãos
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</t>
  </si>
  <si>
    <t>E - Incidência dos encargos do submódulo 2.2 sobre o Aviso Prévio</t>
  </si>
  <si>
    <t>F - Multa do FGTS e CS sobre aviso prévio trabalhado Conta vinculada</t>
  </si>
  <si>
    <t>A - Substituto na cobertura de Férias</t>
  </si>
  <si>
    <t>B - Substituto na cobertura de Ausências Legais</t>
  </si>
  <si>
    <t>[(100% / 30) x 1,4947] / 12 = 0,415%</t>
  </si>
  <si>
    <t>C - Substituto na cobertura de Licença-Paternidade</t>
  </si>
  <si>
    <t>{[(100% /30) x 5] / 12} x 1,416% = 0,020%</t>
  </si>
  <si>
    <t>D - Substituto na cobertura de Ausência por Acidente de Trabalho</t>
  </si>
  <si>
    <t>{[(100% /30) x 15] / 12} x (nºCAT/População INSS CAT) = 0,051%</t>
  </si>
  <si>
    <t>E - Substituto na cobertura de  Afastamento Maternidade</t>
  </si>
  <si>
    <t>[(8,333% x 1,416% x 4/12) x 100] = 0,039%</t>
  </si>
  <si>
    <t>OBSERVAÇÕES</t>
  </si>
  <si>
    <t>B - Estimativa de 1,4947 ausências por ano, de acordo com a IN 2/2008-MPOG.</t>
  </si>
  <si>
    <t>C - Estimativa de 1,416% (taxa de natalidade da população brasileira/IBGE) dos empregados usufruindo 5 dias da licença por ano.</t>
  </si>
  <si>
    <t>D - Estimativa de 1 licença de 15 dias por ano para 1,22% dos empregados. Esta taxa foi obtida pela proporção de acidentes de trabalho registrados, 717.911, conforme dados do Anuário Estatístico da Previdência Social – AEPS/2013, em relação a 58.981.000 de trabalhadores que fazem jus a emissão da CAT (trabalhadores com carteira assinada, outros tipos de trabalhadores e domésticas), conforme dados da PNAD 2013.</t>
  </si>
  <si>
    <t>E - Estimativa de 1,416% (taxa de natalidade da população brasileira/IBGE) de empregadas usufruindo 4 meses de licença por ano.</t>
  </si>
  <si>
    <t>Para fins de estimativa da CONTRATANTE, em Lucro e Despesas Indiretas - LDI, foram consideradas as despesas administrativas e operacionais (7%) e a margem de lucro (6%).</t>
  </si>
  <si>
    <t>A - Custos Indiretos</t>
  </si>
  <si>
    <t>B - Lucro</t>
  </si>
  <si>
    <t>A empresa deve apresentar o regime tributário e as alíquotas as quais está sujeita</t>
  </si>
  <si>
    <t>Os tributos (COFINS e PIS) foram definidos utilizando o regime de tributação de Lucro Real</t>
  </si>
  <si>
    <t>PLANILHA SINTÉTICA COM VALORES ESTIMADOS DOS POSTOS DE ADMINISTRATIVO</t>
  </si>
  <si>
    <t>Licitação:</t>
  </si>
  <si>
    <t>POSTOS</t>
  </si>
  <si>
    <t>Tipo de Automóvel</t>
  </si>
  <si>
    <t>QUANT DE POSTOS</t>
  </si>
  <si>
    <t>QUANT. POR POSTO</t>
  </si>
  <si>
    <t>QUANT.  Total por posto</t>
  </si>
  <si>
    <t>VALORES MENSAIS - Por Posto</t>
  </si>
  <si>
    <t>UNIT - Em R$</t>
  </si>
  <si>
    <t>TOTAL - Em R$</t>
  </si>
  <si>
    <t>Motorista de carro de passeio</t>
  </si>
  <si>
    <t>44 horas Seg a Sext</t>
  </si>
  <si>
    <t>Motorista de furgão ou veículo similar</t>
  </si>
  <si>
    <t>12x36 horas S/D</t>
  </si>
  <si>
    <t>Condutor de Ambulância</t>
  </si>
  <si>
    <t>24x96 horas</t>
  </si>
  <si>
    <t>Motorista de ônibus rodoviário</t>
  </si>
  <si>
    <t>Motorista de caminhão</t>
  </si>
  <si>
    <t>Caminhão guincho - Munk</t>
  </si>
  <si>
    <t>13 - Diárias em viagens sem pernoite por mês</t>
  </si>
  <si>
    <t>14 - Diárias em viagens com pernoite por mês</t>
  </si>
  <si>
    <t>TOTAL - MENSAL</t>
  </si>
  <si>
    <t xml:space="preserve">VALOR ESTIMADO ANUAL (A SER LANÇADO NO COMPRASNET) </t>
  </si>
  <si>
    <r>
      <t>Motorista de furgão ou veículo similar -</t>
    </r>
    <r>
      <rPr>
        <b/>
        <sz val="18"/>
        <color rgb="FF000000"/>
        <rFont val="Cambria"/>
        <family val="1"/>
        <charset val="1"/>
      </rPr>
      <t xml:space="preserve"> DIURNO </t>
    </r>
    <r>
      <rPr>
        <sz val="18"/>
        <color rgb="FF000000"/>
        <rFont val="Cambria"/>
        <family val="1"/>
        <charset val="1"/>
      </rPr>
      <t>(CBO 7823-10)</t>
    </r>
    <r>
      <rPr>
        <b/>
        <sz val="18"/>
        <color rgb="FF000000"/>
        <rFont val="Cambria"/>
        <family val="1"/>
        <charset val="1"/>
      </rPr>
      <t xml:space="preserve"> </t>
    </r>
  </si>
  <si>
    <r>
      <t xml:space="preserve">Motorista de caminhão - </t>
    </r>
    <r>
      <rPr>
        <b/>
        <sz val="18"/>
        <color rgb="FF000000"/>
        <rFont val="Cambria"/>
        <family val="1"/>
        <charset val="1"/>
      </rPr>
      <t>Plantão elétrico DIURNO</t>
    </r>
    <r>
      <rPr>
        <sz val="18"/>
        <color rgb="FF000000"/>
        <rFont val="Cambria"/>
        <family val="1"/>
        <charset val="1"/>
      </rPr>
      <t xml:space="preserve"> (CBO 7825-10)</t>
    </r>
  </si>
  <si>
    <r>
      <t xml:space="preserve">Motorista de caminhão - </t>
    </r>
    <r>
      <rPr>
        <b/>
        <sz val="18"/>
        <color rgb="FF000000"/>
        <rFont val="Cambria"/>
        <family val="1"/>
        <charset val="1"/>
      </rPr>
      <t>Plantão elétrico NOTURNO</t>
    </r>
    <r>
      <rPr>
        <sz val="18"/>
        <color rgb="FF000000"/>
        <rFont val="Cambria"/>
        <family val="1"/>
        <charset val="1"/>
      </rPr>
      <t xml:space="preserve"> (CBO 7825-10)</t>
    </r>
  </si>
  <si>
    <t>PR 90025/2024 - 23077.068730/2024-03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</si>
</sst>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&quot;R$&quot;* #,##0.00_-;&quot;-R$&quot;* #,##0.00_-;_-&quot;R$&quot;* \-??_-;_-@_-"/>
    <numFmt numFmtId="165" formatCode="_-&quot;R$ &quot;* #,##0.00_-;&quot;-R$ &quot;* #,##0.00_-;_-&quot;R$ &quot;* \-??_-;_-@_-"/>
    <numFmt numFmtId="166" formatCode="&quot;R$ &quot;#,##0_);&quot;(R$ &quot;#,##0\)"/>
    <numFmt numFmtId="167" formatCode="_(&quot;R$ &quot;* #,##0.00_);_(&quot;R$ &quot;* \(#,##0.00\);_(&quot;R$ &quot;* \-??_);_(@_)"/>
    <numFmt numFmtId="168" formatCode="&quot;R$ &quot;#,##0.00_);&quot;(R$ &quot;#,##0.00\)"/>
    <numFmt numFmtId="169" formatCode="_-* #,##0.00_-;\-* #,##0.00_-;_-* \-??_-;_-@_-"/>
    <numFmt numFmtId="170" formatCode="#,##0.00\ ;&quot; (&quot;#,##0.00\);&quot; -&quot;#\ ;@\ "/>
    <numFmt numFmtId="171" formatCode="_(&quot;R$ &quot;* #,##0_);_(&quot;R$ &quot;* \(#,##0\);_(&quot;R$ &quot;* \-_);_(@_)"/>
    <numFmt numFmtId="172" formatCode="&quot;R$ &quot;#,##0_);[Red]&quot;(R$ &quot;#,##0\)"/>
    <numFmt numFmtId="173" formatCode="_(* #,##0.00_);_(* \(#,##0.00\);_(* \-??_);_(@_)"/>
    <numFmt numFmtId="174" formatCode="0.000%"/>
    <numFmt numFmtId="175" formatCode="_-* #,##0_-;\-* #,##0_-;_-* \-??_-;_-@_-"/>
    <numFmt numFmtId="176" formatCode="&quot;R$&quot;#,##0.00;[Red]&quot;-R$&quot;#,##0.00"/>
    <numFmt numFmtId="177" formatCode="&quot;R$ &quot;#,##0.00"/>
  </numFmts>
  <fonts count="36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u/>
      <sz val="8.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b/>
      <sz val="16"/>
      <name val="Cambria"/>
      <family val="1"/>
      <charset val="1"/>
    </font>
    <font>
      <b/>
      <sz val="12"/>
      <name val="Cambria"/>
      <family val="1"/>
      <charset val="1"/>
    </font>
    <font>
      <b/>
      <sz val="11"/>
      <name val="Cambria"/>
      <family val="1"/>
      <charset val="1"/>
    </font>
    <font>
      <sz val="11"/>
      <name val="Cambria"/>
      <family val="1"/>
      <charset val="1"/>
    </font>
    <font>
      <b/>
      <i/>
      <sz val="11"/>
      <name val="Cambria"/>
      <family val="1"/>
      <charset val="1"/>
    </font>
    <font>
      <sz val="11"/>
      <color rgb="FF000000"/>
      <name val="Cambria"/>
      <family val="1"/>
      <charset val="1"/>
    </font>
    <font>
      <sz val="9"/>
      <color rgb="FF000000"/>
      <name val="Cambria"/>
      <family val="1"/>
      <charset val="1"/>
    </font>
    <font>
      <b/>
      <sz val="11"/>
      <color rgb="FF000000"/>
      <name val="Cambria"/>
      <family val="1"/>
      <charset val="1"/>
    </font>
    <font>
      <b/>
      <i/>
      <sz val="10"/>
      <color rgb="FF000000"/>
      <name val="Cambria"/>
      <family val="1"/>
      <charset val="1"/>
    </font>
    <font>
      <b/>
      <i/>
      <sz val="8"/>
      <color rgb="FF000000"/>
      <name val="Cambria"/>
      <family val="1"/>
      <charset val="1"/>
    </font>
    <font>
      <sz val="11"/>
      <color rgb="FFFF0000"/>
      <name val="Cambria"/>
      <family val="1"/>
      <charset val="1"/>
    </font>
    <font>
      <b/>
      <i/>
      <sz val="8"/>
      <name val="Cambria"/>
      <family val="1"/>
      <charset val="1"/>
    </font>
    <font>
      <b/>
      <i/>
      <sz val="11"/>
      <color rgb="FF000000"/>
      <name val="Cambria"/>
      <family val="1"/>
      <charset val="1"/>
    </font>
    <font>
      <i/>
      <sz val="10"/>
      <color rgb="FF000000"/>
      <name val="Cambria"/>
      <family val="1"/>
      <charset val="1"/>
    </font>
    <font>
      <i/>
      <sz val="11"/>
      <name val="Cambria"/>
      <family val="1"/>
      <charset val="1"/>
    </font>
    <font>
      <i/>
      <sz val="11"/>
      <color rgb="FF000000"/>
      <name val="Cambria"/>
      <family val="1"/>
      <charset val="1"/>
    </font>
    <font>
      <sz val="11"/>
      <name val="Verdana"/>
      <family val="2"/>
      <charset val="1"/>
    </font>
    <font>
      <sz val="11"/>
      <name val="Calibri"/>
      <family val="2"/>
      <charset val="1"/>
    </font>
    <font>
      <sz val="10.5"/>
      <color rgb="FF000000"/>
      <name val="Cambria"/>
      <family val="1"/>
      <charset val="1"/>
    </font>
    <font>
      <sz val="12"/>
      <color rgb="FF000000"/>
      <name val="Cambria"/>
      <family val="1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8"/>
      <color rgb="FF000000"/>
      <name val="Cambria"/>
      <family val="1"/>
      <charset val="1"/>
    </font>
    <font>
      <b/>
      <sz val="18"/>
      <color rgb="FF000000"/>
      <name val="Cambria"/>
      <family val="1"/>
      <charset val="1"/>
    </font>
    <font>
      <sz val="18"/>
      <color rgb="FF000000"/>
      <name val="Calibri"/>
      <family val="2"/>
      <charset val="1"/>
    </font>
    <font>
      <b/>
      <sz val="16"/>
      <color rgb="FFFFFFFF"/>
      <name val="Cambria"/>
      <family val="1"/>
      <charset val="1"/>
    </font>
    <font>
      <sz val="16"/>
      <color rgb="FF000000"/>
      <name val="Cambria"/>
      <family val="1"/>
      <charset val="1"/>
    </font>
    <font>
      <b/>
      <sz val="18"/>
      <color rgb="FF000000"/>
      <name val="Calibri"/>
      <family val="2"/>
      <charset val="1"/>
    </font>
    <font>
      <sz val="18"/>
      <name val="Cambria"/>
      <family val="1"/>
      <charset val="1"/>
    </font>
  </fonts>
  <fills count="11">
    <fill>
      <patternFill patternType="none"/>
    </fill>
    <fill>
      <patternFill patternType="gray125"/>
    </fill>
    <fill>
      <patternFill patternType="solid">
        <fgColor rgb="FFD9D9D9"/>
        <bgColor rgb="FFD0CECE"/>
      </patternFill>
    </fill>
    <fill>
      <patternFill patternType="solid">
        <fgColor rgb="FFB3CEFA"/>
        <bgColor rgb="FF99CCFF"/>
      </patternFill>
    </fill>
    <fill>
      <patternFill patternType="solid">
        <fgColor rgb="FF8497B0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DAE3F3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D0CECE"/>
        <bgColor rgb="FFD9D9D9"/>
      </patternFill>
    </fill>
    <fill>
      <patternFill patternType="solid">
        <fgColor rgb="FF000000"/>
        <bgColor rgb="FF003300"/>
      </patternFill>
    </fill>
  </fills>
  <borders count="60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86">
    <xf numFmtId="0" fontId="0" fillId="0" borderId="0"/>
    <xf numFmtId="165" fontId="28" fillId="0" borderId="0" applyBorder="0" applyProtection="0"/>
    <xf numFmtId="0" fontId="1" fillId="0" borderId="0"/>
    <xf numFmtId="0" fontId="2" fillId="0" borderId="0" applyBorder="0" applyProtection="0"/>
    <xf numFmtId="0" fontId="3" fillId="0" borderId="0" applyBorder="0" applyProtection="0"/>
    <xf numFmtId="164" fontId="28" fillId="0" borderId="0" applyBorder="0" applyProtection="0"/>
    <xf numFmtId="165" fontId="28" fillId="0" borderId="0" applyBorder="0" applyProtection="0"/>
    <xf numFmtId="166" fontId="1" fillId="0" borderId="0" applyBorder="0" applyProtection="0"/>
    <xf numFmtId="167" fontId="28" fillId="0" borderId="0" applyBorder="0" applyProtection="0"/>
    <xf numFmtId="168" fontId="28" fillId="0" borderId="0" applyBorder="0" applyProtection="0"/>
    <xf numFmtId="167" fontId="28" fillId="0" borderId="0" applyBorder="0" applyProtection="0"/>
    <xf numFmtId="167" fontId="1" fillId="0" borderId="0" applyBorder="0" applyProtection="0"/>
    <xf numFmtId="167" fontId="28" fillId="0" borderId="0" applyBorder="0" applyProtection="0"/>
    <xf numFmtId="167" fontId="28" fillId="0" borderId="0" applyBorder="0" applyProtection="0"/>
    <xf numFmtId="165" fontId="28" fillId="0" borderId="0" applyBorder="0" applyProtection="0"/>
    <xf numFmtId="167" fontId="1" fillId="0" borderId="0" applyBorder="0" applyProtection="0"/>
    <xf numFmtId="168" fontId="28" fillId="0" borderId="0" applyBorder="0" applyProtection="0"/>
    <xf numFmtId="167" fontId="28" fillId="0" borderId="0" applyBorder="0" applyProtection="0"/>
    <xf numFmtId="165" fontId="28" fillId="0" borderId="0" applyBorder="0" applyProtection="0"/>
    <xf numFmtId="169" fontId="1" fillId="0" borderId="0" applyBorder="0" applyProtection="0"/>
    <xf numFmtId="168" fontId="1" fillId="0" borderId="0" applyBorder="0" applyProtection="0"/>
    <xf numFmtId="170" fontId="1" fillId="0" borderId="0" applyBorder="0" applyProtection="0"/>
    <xf numFmtId="167" fontId="28" fillId="0" borderId="0" applyBorder="0" applyProtection="0"/>
    <xf numFmtId="169" fontId="1" fillId="0" borderId="0" applyBorder="0" applyProtection="0"/>
    <xf numFmtId="171" fontId="28" fillId="0" borderId="0" applyBorder="0" applyProtection="0"/>
    <xf numFmtId="167" fontId="28" fillId="0" borderId="0" applyBorder="0" applyProtection="0"/>
    <xf numFmtId="171" fontId="28" fillId="0" borderId="0" applyBorder="0" applyProtection="0"/>
    <xf numFmtId="167" fontId="28" fillId="0" borderId="0" applyBorder="0" applyProtection="0"/>
    <xf numFmtId="167" fontId="28" fillId="0" borderId="0" applyBorder="0" applyProtection="0"/>
    <xf numFmtId="164" fontId="28" fillId="0" borderId="0" applyBorder="0" applyProtection="0"/>
    <xf numFmtId="164" fontId="28" fillId="0" borderId="0" applyBorder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9" fontId="28" fillId="0" borderId="0" applyBorder="0" applyProtection="0"/>
    <xf numFmtId="170" fontId="1" fillId="0" borderId="0" applyBorder="0" applyProtection="0"/>
    <xf numFmtId="172" fontId="1" fillId="0" borderId="0" applyBorder="0" applyProtection="0"/>
    <xf numFmtId="169" fontId="28" fillId="0" borderId="0" applyBorder="0" applyProtection="0"/>
    <xf numFmtId="168" fontId="1" fillId="0" borderId="0" applyBorder="0" applyProtection="0"/>
    <xf numFmtId="173" fontId="1" fillId="0" borderId="0" applyBorder="0" applyProtection="0"/>
    <xf numFmtId="173" fontId="28" fillId="0" borderId="0" applyBorder="0" applyProtection="0"/>
    <xf numFmtId="169" fontId="28" fillId="0" borderId="0" applyBorder="0" applyProtection="0"/>
    <xf numFmtId="169" fontId="28" fillId="0" borderId="0" applyBorder="0" applyProtection="0"/>
    <xf numFmtId="173" fontId="1" fillId="0" borderId="0" applyBorder="0" applyProtection="0"/>
    <xf numFmtId="169" fontId="28" fillId="0" borderId="0" applyBorder="0" applyProtection="0"/>
    <xf numFmtId="0" fontId="4" fillId="0" borderId="0" applyBorder="0" applyProtection="0"/>
    <xf numFmtId="0" fontId="5" fillId="0" borderId="1" applyProtection="0"/>
    <xf numFmtId="0" fontId="5" fillId="0" borderId="1" applyProtection="0"/>
    <xf numFmtId="0" fontId="5" fillId="0" borderId="1" applyProtection="0"/>
    <xf numFmtId="0" fontId="5" fillId="0" borderId="1" applyProtection="0"/>
    <xf numFmtId="0" fontId="5" fillId="0" borderId="1" applyProtection="0"/>
    <xf numFmtId="169" fontId="28" fillId="0" borderId="0" applyBorder="0" applyProtection="0"/>
    <xf numFmtId="169" fontId="28" fillId="0" borderId="0" applyBorder="0" applyProtection="0"/>
    <xf numFmtId="169" fontId="28" fillId="0" borderId="0" applyBorder="0" applyProtection="0"/>
    <xf numFmtId="169" fontId="28" fillId="0" borderId="0" applyBorder="0" applyProtection="0"/>
    <xf numFmtId="169" fontId="1" fillId="0" borderId="0" applyBorder="0" applyProtection="0"/>
    <xf numFmtId="169" fontId="28" fillId="0" borderId="0" applyBorder="0" applyProtection="0"/>
    <xf numFmtId="169" fontId="28" fillId="0" borderId="0" applyBorder="0" applyProtection="0"/>
    <xf numFmtId="169" fontId="28" fillId="0" borderId="0" applyBorder="0" applyProtection="0"/>
    <xf numFmtId="169" fontId="28" fillId="0" borderId="0" applyBorder="0" applyProtection="0"/>
    <xf numFmtId="169" fontId="1" fillId="0" borderId="0" applyBorder="0" applyProtection="0"/>
    <xf numFmtId="169" fontId="28" fillId="0" borderId="0" applyBorder="0" applyProtection="0"/>
    <xf numFmtId="169" fontId="28" fillId="0" borderId="0" applyBorder="0" applyProtection="0"/>
    <xf numFmtId="169" fontId="28" fillId="0" borderId="0" applyBorder="0" applyProtection="0"/>
    <xf numFmtId="169" fontId="28" fillId="0" borderId="0" applyBorder="0" applyProtection="0"/>
  </cellStyleXfs>
  <cellXfs count="324">
    <xf numFmtId="0" fontId="0" fillId="0" borderId="0" xfId="0"/>
    <xf numFmtId="0" fontId="9" fillId="0" borderId="19" xfId="85" applyNumberFormat="1" applyFont="1" applyBorder="1" applyAlignment="1" applyProtection="1">
      <alignment horizontal="left" vertical="center" wrapText="1"/>
    </xf>
    <xf numFmtId="169" fontId="9" fillId="0" borderId="0" xfId="85" applyFont="1" applyBorder="1" applyAlignment="1" applyProtection="1">
      <alignment horizontal="left" vertical="center" wrapText="1"/>
    </xf>
    <xf numFmtId="0" fontId="9" fillId="0" borderId="0" xfId="85" applyNumberFormat="1" applyFont="1" applyBorder="1" applyAlignment="1" applyProtection="1">
      <alignment horizontal="left" vertical="center"/>
    </xf>
    <xf numFmtId="169" fontId="8" fillId="0" borderId="4" xfId="77" applyFont="1" applyBorder="1" applyAlignment="1" applyProtection="1">
      <alignment horizontal="center" vertical="center" wrapText="1"/>
    </xf>
    <xf numFmtId="169" fontId="9" fillId="0" borderId="5" xfId="85" applyFont="1" applyBorder="1" applyAlignment="1" applyProtection="1">
      <alignment horizontal="left" vertical="center"/>
    </xf>
    <xf numFmtId="169" fontId="9" fillId="0" borderId="6" xfId="85" applyFont="1" applyBorder="1" applyAlignment="1" applyProtection="1">
      <alignment horizontal="center" vertical="center"/>
    </xf>
    <xf numFmtId="169" fontId="8" fillId="0" borderId="8" xfId="85" applyFont="1" applyBorder="1" applyAlignment="1" applyProtection="1">
      <alignment horizontal="right" vertical="center"/>
    </xf>
    <xf numFmtId="0" fontId="9" fillId="0" borderId="0" xfId="35" applyFont="1" applyAlignment="1">
      <alignment vertical="center"/>
    </xf>
    <xf numFmtId="0" fontId="8" fillId="0" borderId="9" xfId="35" applyFont="1" applyBorder="1" applyAlignment="1">
      <alignment horizontal="center" vertical="center"/>
    </xf>
    <xf numFmtId="169" fontId="8" fillId="0" borderId="4" xfId="77" applyFont="1" applyBorder="1" applyAlignment="1" applyProtection="1">
      <alignment horizontal="center" vertical="center"/>
    </xf>
    <xf numFmtId="0" fontId="9" fillId="0" borderId="0" xfId="85" applyNumberFormat="1" applyFont="1" applyBorder="1" applyAlignment="1" applyProtection="1">
      <alignment horizontal="justify" vertical="center" wrapText="1"/>
    </xf>
    <xf numFmtId="10" fontId="9" fillId="0" borderId="10" xfId="35" applyNumberFormat="1" applyFont="1" applyBorder="1" applyAlignment="1">
      <alignment horizontal="right" vertical="center"/>
    </xf>
    <xf numFmtId="169" fontId="9" fillId="0" borderId="6" xfId="85" applyFont="1" applyBorder="1" applyAlignment="1" applyProtection="1">
      <alignment horizontal="right" vertical="center"/>
    </xf>
    <xf numFmtId="169" fontId="0" fillId="0" borderId="0" xfId="0" applyNumberFormat="1"/>
    <xf numFmtId="174" fontId="9" fillId="0" borderId="10" xfId="35" applyNumberFormat="1" applyFont="1" applyBorder="1" applyAlignment="1">
      <alignment horizontal="right" vertical="center"/>
    </xf>
    <xf numFmtId="10" fontId="8" fillId="0" borderId="12" xfId="47" applyNumberFormat="1" applyFont="1" applyBorder="1" applyAlignment="1" applyProtection="1">
      <alignment vertical="center" wrapText="1"/>
    </xf>
    <xf numFmtId="169" fontId="8" fillId="0" borderId="13" xfId="85" applyFont="1" applyBorder="1" applyAlignment="1" applyProtection="1">
      <alignment horizontal="right" vertical="center"/>
    </xf>
    <xf numFmtId="0" fontId="9" fillId="0" borderId="0" xfId="85" applyNumberFormat="1" applyFont="1" applyBorder="1" applyAlignment="1" applyProtection="1">
      <alignment vertical="center"/>
    </xf>
    <xf numFmtId="169" fontId="8" fillId="0" borderId="14" xfId="85" applyFont="1" applyBorder="1" applyAlignment="1" applyProtection="1">
      <alignment horizontal="center" vertical="center" wrapText="1"/>
    </xf>
    <xf numFmtId="0" fontId="9" fillId="0" borderId="0" xfId="76" applyNumberFormat="1" applyFont="1" applyBorder="1" applyAlignment="1" applyProtection="1">
      <alignment horizontal="left" vertical="center"/>
    </xf>
    <xf numFmtId="169" fontId="9" fillId="0" borderId="14" xfId="7" applyNumberFormat="1" applyFont="1" applyBorder="1" applyAlignment="1" applyProtection="1">
      <alignment vertical="center"/>
    </xf>
    <xf numFmtId="169" fontId="9" fillId="0" borderId="15" xfId="85" applyFont="1" applyBorder="1" applyAlignment="1" applyProtection="1">
      <alignment horizontal="right" vertical="center"/>
    </xf>
    <xf numFmtId="169" fontId="9" fillId="0" borderId="10" xfId="7" applyNumberFormat="1" applyFont="1" applyBorder="1" applyAlignment="1" applyProtection="1">
      <alignment vertical="center"/>
    </xf>
    <xf numFmtId="169" fontId="9" fillId="0" borderId="10" xfId="85" applyFont="1" applyBorder="1" applyAlignment="1" applyProtection="1">
      <alignment vertical="center"/>
    </xf>
    <xf numFmtId="169" fontId="8" fillId="0" borderId="12" xfId="85" applyFont="1" applyBorder="1" applyAlignment="1" applyProtection="1">
      <alignment vertical="center" wrapText="1"/>
    </xf>
    <xf numFmtId="175" fontId="9" fillId="0" borderId="10" xfId="85" applyNumberFormat="1" applyFont="1" applyBorder="1" applyAlignment="1" applyProtection="1">
      <alignment horizontal="right" vertical="center"/>
    </xf>
    <xf numFmtId="169" fontId="9" fillId="0" borderId="6" xfId="77" applyFont="1" applyBorder="1" applyAlignment="1" applyProtection="1">
      <alignment horizontal="right" vertical="center"/>
    </xf>
    <xf numFmtId="10" fontId="8" fillId="0" borderId="17" xfId="77" applyNumberFormat="1" applyFont="1" applyBorder="1" applyAlignment="1" applyProtection="1">
      <alignment horizontal="right" vertical="center"/>
    </xf>
    <xf numFmtId="169" fontId="8" fillId="0" borderId="8" xfId="77" applyFont="1" applyBorder="1" applyAlignment="1" applyProtection="1">
      <alignment horizontal="right" vertical="center"/>
    </xf>
    <xf numFmtId="169" fontId="9" fillId="0" borderId="5" xfId="85" applyFont="1" applyBorder="1" applyAlignment="1" applyProtection="1">
      <alignment horizontal="left" vertical="center" wrapText="1"/>
    </xf>
    <xf numFmtId="0" fontId="8" fillId="0" borderId="0" xfId="35" applyFont="1" applyAlignment="1">
      <alignment vertical="center" wrapText="1"/>
    </xf>
    <xf numFmtId="174" fontId="9" fillId="0" borderId="14" xfId="35" applyNumberFormat="1" applyFont="1" applyBorder="1" applyAlignment="1">
      <alignment horizontal="right" vertical="center" wrapText="1"/>
    </xf>
    <xf numFmtId="0" fontId="9" fillId="0" borderId="0" xfId="85" applyNumberFormat="1" applyFont="1" applyBorder="1" applyAlignment="1" applyProtection="1">
      <alignment horizontal="left" vertical="center" wrapText="1"/>
    </xf>
    <xf numFmtId="174" fontId="9" fillId="0" borderId="10" xfId="35" applyNumberFormat="1" applyFont="1" applyBorder="1" applyAlignment="1">
      <alignment horizontal="right" vertical="center" wrapText="1"/>
    </xf>
    <xf numFmtId="10" fontId="9" fillId="0" borderId="10" xfId="35" applyNumberFormat="1" applyFont="1" applyBorder="1" applyAlignment="1">
      <alignment horizontal="right" vertical="center" wrapText="1"/>
    </xf>
    <xf numFmtId="10" fontId="8" fillId="0" borderId="17" xfId="35" applyNumberFormat="1" applyFont="1" applyBorder="1" applyAlignment="1">
      <alignment horizontal="right" vertical="center" wrapText="1"/>
    </xf>
    <xf numFmtId="0" fontId="9" fillId="0" borderId="0" xfId="35" applyFont="1" applyAlignment="1">
      <alignment vertical="center" wrapText="1"/>
    </xf>
    <xf numFmtId="169" fontId="8" fillId="0" borderId="6" xfId="77" applyFont="1" applyBorder="1" applyAlignment="1" applyProtection="1">
      <alignment horizontal="right" vertical="center"/>
    </xf>
    <xf numFmtId="10" fontId="8" fillId="0" borderId="12" xfId="77" applyNumberFormat="1" applyFont="1" applyBorder="1" applyAlignment="1" applyProtection="1">
      <alignment horizontal="right" vertical="center"/>
    </xf>
    <xf numFmtId="169" fontId="8" fillId="0" borderId="13" xfId="77" applyFont="1" applyBorder="1" applyAlignment="1" applyProtection="1">
      <alignment horizontal="right" vertical="center"/>
    </xf>
    <xf numFmtId="0" fontId="9" fillId="0" borderId="0" xfId="85" applyNumberFormat="1" applyFont="1" applyBorder="1" applyAlignment="1" applyProtection="1">
      <alignment vertical="center" wrapText="1"/>
    </xf>
    <xf numFmtId="10" fontId="9" fillId="0" borderId="23" xfId="35" applyNumberFormat="1" applyFont="1" applyBorder="1" applyAlignment="1">
      <alignment horizontal="right" vertical="center" wrapText="1"/>
    </xf>
    <xf numFmtId="176" fontId="9" fillId="0" borderId="15" xfId="85" applyNumberFormat="1" applyFont="1" applyBorder="1" applyAlignment="1" applyProtection="1">
      <alignment horizontal="right" vertical="center"/>
    </xf>
    <xf numFmtId="10" fontId="8" fillId="0" borderId="24" xfId="77" applyNumberFormat="1" applyFont="1" applyBorder="1" applyAlignment="1" applyProtection="1">
      <alignment horizontal="right" vertical="center"/>
    </xf>
    <xf numFmtId="0" fontId="10" fillId="0" borderId="0" xfId="35" applyFont="1" applyAlignment="1">
      <alignment horizontal="center" vertical="center" wrapText="1"/>
    </xf>
    <xf numFmtId="0" fontId="8" fillId="0" borderId="0" xfId="35" applyFont="1" applyAlignment="1">
      <alignment horizontal="right" vertical="center" wrapText="1"/>
    </xf>
    <xf numFmtId="169" fontId="8" fillId="0" borderId="0" xfId="77" applyFont="1" applyBorder="1" applyAlignment="1" applyProtection="1">
      <alignment horizontal="right" vertical="center" wrapText="1"/>
    </xf>
    <xf numFmtId="169" fontId="8" fillId="0" borderId="4" xfId="85" applyFont="1" applyBorder="1" applyAlignment="1" applyProtection="1">
      <alignment horizontal="center" vertical="center"/>
    </xf>
    <xf numFmtId="10" fontId="8" fillId="0" borderId="10" xfId="85" applyNumberFormat="1" applyFont="1" applyBorder="1" applyAlignment="1" applyProtection="1">
      <alignment vertical="center"/>
    </xf>
    <xf numFmtId="0" fontId="9" fillId="0" borderId="6" xfId="85" applyNumberFormat="1" applyFont="1" applyBorder="1" applyAlignment="1" applyProtection="1">
      <alignment vertical="center"/>
    </xf>
    <xf numFmtId="0" fontId="9" fillId="0" borderId="19" xfId="85" applyNumberFormat="1" applyFont="1" applyBorder="1" applyAlignment="1" applyProtection="1">
      <alignment vertical="center"/>
    </xf>
    <xf numFmtId="0" fontId="9" fillId="0" borderId="10" xfId="85" applyNumberFormat="1" applyFont="1" applyBorder="1" applyAlignment="1" applyProtection="1">
      <alignment vertical="center"/>
    </xf>
    <xf numFmtId="10" fontId="8" fillId="0" borderId="17" xfId="35" applyNumberFormat="1" applyFont="1" applyBorder="1" applyAlignment="1">
      <alignment horizontal="right" vertical="center"/>
    </xf>
    <xf numFmtId="169" fontId="8" fillId="0" borderId="4" xfId="85" applyFont="1" applyBorder="1" applyAlignment="1" applyProtection="1">
      <alignment horizontal="center" vertical="center" wrapText="1"/>
    </xf>
    <xf numFmtId="169" fontId="9" fillId="0" borderId="15" xfId="77" applyFont="1" applyBorder="1" applyAlignment="1" applyProtection="1">
      <alignment horizontal="right" vertical="center"/>
    </xf>
    <xf numFmtId="169" fontId="9" fillId="0" borderId="7" xfId="85" applyFont="1" applyBorder="1" applyAlignment="1" applyProtection="1">
      <alignment horizontal="left" vertical="center" wrapText="1"/>
    </xf>
    <xf numFmtId="169" fontId="9" fillId="0" borderId="8" xfId="77" applyFont="1" applyBorder="1" applyAlignment="1" applyProtection="1">
      <alignment horizontal="right" vertical="center"/>
    </xf>
    <xf numFmtId="169" fontId="8" fillId="0" borderId="27" xfId="77" applyFont="1" applyBorder="1" applyAlignment="1" applyProtection="1">
      <alignment horizontal="right" vertical="center"/>
    </xf>
    <xf numFmtId="9" fontId="9" fillId="0" borderId="0" xfId="85" applyNumberFormat="1" applyFont="1" applyBorder="1" applyAlignment="1" applyProtection="1">
      <alignment vertical="center"/>
    </xf>
    <xf numFmtId="9" fontId="0" fillId="0" borderId="0" xfId="0" applyNumberFormat="1"/>
    <xf numFmtId="2" fontId="0" fillId="0" borderId="0" xfId="0" applyNumberFormat="1"/>
    <xf numFmtId="10" fontId="0" fillId="0" borderId="0" xfId="0" applyNumberFormat="1"/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42" xfId="0" applyFont="1" applyBorder="1"/>
    <xf numFmtId="0" fontId="11" fillId="0" borderId="5" xfId="0" applyFont="1" applyBorder="1"/>
    <xf numFmtId="0" fontId="11" fillId="0" borderId="7" xfId="0" applyFont="1" applyBorder="1"/>
    <xf numFmtId="0" fontId="0" fillId="0" borderId="0" xfId="0" applyProtection="1">
      <protection locked="0"/>
    </xf>
    <xf numFmtId="0" fontId="9" fillId="0" borderId="0" xfId="0" applyFont="1" applyAlignment="1">
      <alignment vertical="center"/>
    </xf>
    <xf numFmtId="0" fontId="15" fillId="7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4" xfId="0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0" fontId="17" fillId="7" borderId="9" xfId="0" applyFont="1" applyFill="1" applyBorder="1" applyAlignment="1">
      <alignment horizontal="center" vertical="center" wrapText="1"/>
    </xf>
    <xf numFmtId="4" fontId="8" fillId="0" borderId="9" xfId="0" applyNumberFormat="1" applyFont="1" applyBorder="1" applyAlignment="1" applyProtection="1">
      <alignment horizontal="right" vertical="center"/>
      <protection locked="0"/>
    </xf>
    <xf numFmtId="0" fontId="18" fillId="0" borderId="9" xfId="0" applyFont="1" applyBorder="1" applyAlignment="1">
      <alignment horizontal="center" vertical="center"/>
    </xf>
    <xf numFmtId="10" fontId="10" fillId="0" borderId="9" xfId="0" applyNumberFormat="1" applyFont="1" applyBorder="1" applyAlignment="1" applyProtection="1">
      <alignment horizontal="right" vertical="center"/>
      <protection locked="0"/>
    </xf>
    <xf numFmtId="4" fontId="18" fillId="0" borderId="9" xfId="0" applyNumberFormat="1" applyFont="1" applyBorder="1" applyAlignment="1">
      <alignment horizontal="right" vertical="center"/>
    </xf>
    <xf numFmtId="10" fontId="20" fillId="0" borderId="9" xfId="0" applyNumberFormat="1" applyFont="1" applyBorder="1" applyAlignment="1" applyProtection="1">
      <alignment horizontal="right" vertical="center"/>
      <protection locked="0"/>
    </xf>
    <xf numFmtId="4" fontId="21" fillId="0" borderId="9" xfId="0" applyNumberFormat="1" applyFont="1" applyBorder="1" applyAlignment="1">
      <alignment horizontal="right" vertical="center"/>
    </xf>
    <xf numFmtId="10" fontId="18" fillId="0" borderId="9" xfId="0" applyNumberFormat="1" applyFont="1" applyBorder="1" applyAlignment="1">
      <alignment horizontal="right" vertical="center"/>
    </xf>
    <xf numFmtId="10" fontId="13" fillId="2" borderId="9" xfId="0" applyNumberFormat="1" applyFont="1" applyFill="1" applyBorder="1" applyAlignment="1">
      <alignment horizontal="right" vertical="center"/>
    </xf>
    <xf numFmtId="4" fontId="13" fillId="2" borderId="9" xfId="0" applyNumberFormat="1" applyFont="1" applyFill="1" applyBorder="1" applyAlignment="1">
      <alignment horizontal="right" vertical="center"/>
    </xf>
    <xf numFmtId="2" fontId="9" fillId="0" borderId="0" xfId="0" applyNumberFormat="1" applyFont="1" applyAlignment="1">
      <alignment vertical="center"/>
    </xf>
    <xf numFmtId="0" fontId="15" fillId="7" borderId="3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4" fontId="9" fillId="2" borderId="9" xfId="0" applyNumberFormat="1" applyFont="1" applyFill="1" applyBorder="1" applyAlignment="1">
      <alignment horizontal="center"/>
    </xf>
    <xf numFmtId="4" fontId="9" fillId="2" borderId="9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1" fillId="9" borderId="9" xfId="0" applyFont="1" applyFill="1" applyBorder="1"/>
    <xf numFmtId="0" fontId="11" fillId="0" borderId="9" xfId="0" applyFont="1" applyBorder="1"/>
    <xf numFmtId="165" fontId="11" fillId="0" borderId="9" xfId="1" applyFont="1" applyBorder="1" applyProtection="1"/>
    <xf numFmtId="165" fontId="11" fillId="0" borderId="0" xfId="1" applyFont="1" applyBorder="1" applyProtection="1"/>
    <xf numFmtId="0" fontId="0" fillId="0" borderId="0" xfId="0" applyAlignment="1">
      <alignment horizontal="center"/>
    </xf>
    <xf numFmtId="169" fontId="8" fillId="0" borderId="9" xfId="85" applyFont="1" applyBorder="1" applyAlignment="1" applyProtection="1">
      <alignment horizontal="center" vertical="center"/>
    </xf>
    <xf numFmtId="169" fontId="9" fillId="0" borderId="9" xfId="85" applyFont="1" applyBorder="1" applyAlignment="1" applyProtection="1">
      <alignment horizontal="left" vertical="center"/>
    </xf>
    <xf numFmtId="0" fontId="24" fillId="0" borderId="0" xfId="0" applyFont="1"/>
    <xf numFmtId="165" fontId="0" fillId="0" borderId="0" xfId="0" applyNumberFormat="1"/>
    <xf numFmtId="165" fontId="28" fillId="0" borderId="9" xfId="1" applyBorder="1" applyProtection="1"/>
    <xf numFmtId="0" fontId="9" fillId="0" borderId="9" xfId="85" applyNumberFormat="1" applyFont="1" applyBorder="1" applyAlignment="1" applyProtection="1">
      <alignment horizontal="justify" vertical="center" wrapText="1"/>
    </xf>
    <xf numFmtId="10" fontId="9" fillId="0" borderId="9" xfId="35" applyNumberFormat="1" applyFont="1" applyBorder="1" applyAlignment="1">
      <alignment horizontal="right" vertical="center"/>
    </xf>
    <xf numFmtId="174" fontId="9" fillId="0" borderId="9" xfId="35" applyNumberFormat="1" applyFont="1" applyBorder="1" applyAlignment="1">
      <alignment horizontal="right" vertical="center"/>
    </xf>
    <xf numFmtId="169" fontId="9" fillId="0" borderId="9" xfId="85" applyFont="1" applyBorder="1" applyAlignment="1" applyProtection="1">
      <alignment horizontal="left" vertical="center" wrapText="1"/>
    </xf>
    <xf numFmtId="0" fontId="9" fillId="0" borderId="9" xfId="85" applyNumberFormat="1" applyFont="1" applyBorder="1" applyAlignment="1" applyProtection="1">
      <alignment horizontal="left" vertical="center"/>
    </xf>
    <xf numFmtId="0" fontId="11" fillId="0" borderId="0" xfId="0" applyFont="1" applyAlignment="1">
      <alignment horizontal="left" wrapText="1"/>
    </xf>
    <xf numFmtId="0" fontId="9" fillId="0" borderId="9" xfId="85" applyNumberFormat="1" applyFont="1" applyBorder="1" applyAlignment="1" applyProtection="1">
      <alignment vertical="center"/>
    </xf>
    <xf numFmtId="169" fontId="9" fillId="0" borderId="0" xfId="85" applyFont="1" applyBorder="1" applyAlignment="1" applyProtection="1">
      <alignment horizontal="left" vertical="center"/>
    </xf>
    <xf numFmtId="10" fontId="0" fillId="0" borderId="9" xfId="0" applyNumberFormat="1" applyBorder="1"/>
    <xf numFmtId="0" fontId="9" fillId="0" borderId="9" xfId="76" applyNumberFormat="1" applyFont="1" applyBorder="1" applyAlignment="1" applyProtection="1">
      <alignment horizontal="left" vertical="center"/>
    </xf>
    <xf numFmtId="169" fontId="9" fillId="0" borderId="9" xfId="7" applyNumberFormat="1" applyFont="1" applyBorder="1" applyAlignment="1" applyProtection="1">
      <alignment vertical="center"/>
    </xf>
    <xf numFmtId="169" fontId="9" fillId="0" borderId="9" xfId="85" applyFont="1" applyBorder="1" applyAlignment="1" applyProtection="1">
      <alignment vertical="center"/>
    </xf>
    <xf numFmtId="169" fontId="9" fillId="0" borderId="0" xfId="85" applyFont="1" applyBorder="1" applyAlignment="1" applyProtection="1">
      <alignment vertical="center"/>
    </xf>
    <xf numFmtId="175" fontId="9" fillId="0" borderId="9" xfId="85" applyNumberFormat="1" applyFont="1" applyBorder="1" applyAlignment="1" applyProtection="1">
      <alignment horizontal="right" vertical="center"/>
    </xf>
    <xf numFmtId="174" fontId="9" fillId="0" borderId="9" xfId="35" applyNumberFormat="1" applyFont="1" applyBorder="1" applyAlignment="1">
      <alignment horizontal="right" vertical="center" wrapText="1"/>
    </xf>
    <xf numFmtId="0" fontId="9" fillId="0" borderId="9" xfId="85" applyNumberFormat="1" applyFont="1" applyBorder="1" applyAlignment="1" applyProtection="1">
      <alignment horizontal="left" vertical="center" wrapText="1"/>
    </xf>
    <xf numFmtId="10" fontId="9" fillId="0" borderId="9" xfId="35" applyNumberFormat="1" applyFont="1" applyBorder="1" applyAlignment="1">
      <alignment horizontal="right" vertical="center" wrapText="1"/>
    </xf>
    <xf numFmtId="169" fontId="8" fillId="0" borderId="0" xfId="85" applyFont="1" applyBorder="1" applyAlignment="1" applyProtection="1">
      <alignment horizontal="left" vertical="center"/>
    </xf>
    <xf numFmtId="174" fontId="9" fillId="0" borderId="0" xfId="35" applyNumberFormat="1" applyFont="1" applyAlignment="1">
      <alignment horizontal="right" vertical="center" wrapText="1"/>
    </xf>
    <xf numFmtId="0" fontId="25" fillId="0" borderId="0" xfId="0" applyFont="1" applyAlignment="1">
      <alignment horizontal="justify" vertical="center"/>
    </xf>
    <xf numFmtId="0" fontId="23" fillId="0" borderId="0" xfId="32" applyFont="1" applyAlignment="1">
      <alignment vertical="center" wrapText="1"/>
    </xf>
    <xf numFmtId="174" fontId="23" fillId="0" borderId="0" xfId="46" applyNumberFormat="1" applyFont="1" applyBorder="1" applyAlignment="1" applyProtection="1">
      <alignment horizontal="right" vertical="center"/>
    </xf>
    <xf numFmtId="10" fontId="8" fillId="0" borderId="9" xfId="85" applyNumberFormat="1" applyFont="1" applyBorder="1" applyAlignment="1" applyProtection="1">
      <alignment vertical="center"/>
    </xf>
    <xf numFmtId="174" fontId="26" fillId="0" borderId="0" xfId="45" applyNumberFormat="1" applyFont="1" applyBorder="1" applyAlignment="1" applyProtection="1">
      <alignment horizontal="right" vertical="center"/>
    </xf>
    <xf numFmtId="174" fontId="23" fillId="0" borderId="0" xfId="45" applyNumberFormat="1" applyFont="1" applyBorder="1" applyAlignment="1" applyProtection="1">
      <alignment horizontal="right" vertical="center"/>
    </xf>
    <xf numFmtId="0" fontId="26" fillId="0" borderId="0" xfId="32" applyFont="1" applyAlignment="1">
      <alignment vertical="center" wrapText="1"/>
    </xf>
    <xf numFmtId="174" fontId="26" fillId="0" borderId="0" xfId="32" applyNumberFormat="1" applyFont="1" applyAlignment="1">
      <alignment horizontal="right" vertical="center"/>
    </xf>
    <xf numFmtId="174" fontId="26" fillId="0" borderId="0" xfId="33" applyNumberFormat="1" applyFont="1" applyAlignment="1">
      <alignment horizontal="right" vertical="center"/>
    </xf>
    <xf numFmtId="174" fontId="28" fillId="5" borderId="0" xfId="45" applyNumberFormat="1" applyFill="1" applyBorder="1" applyAlignment="1" applyProtection="1">
      <alignment horizontal="right" vertical="center"/>
    </xf>
    <xf numFmtId="174" fontId="23" fillId="5" borderId="0" xfId="45" applyNumberFormat="1" applyFont="1" applyFill="1" applyBorder="1" applyAlignment="1" applyProtection="1">
      <alignment horizontal="right" vertical="center"/>
    </xf>
    <xf numFmtId="0" fontId="26" fillId="5" borderId="0" xfId="32" applyFont="1" applyFill="1" applyAlignment="1">
      <alignment vertical="center" wrapText="1"/>
    </xf>
    <xf numFmtId="174" fontId="27" fillId="5" borderId="0" xfId="32" applyNumberFormat="1" applyFont="1" applyFill="1" applyAlignment="1">
      <alignment horizontal="right" vertical="center"/>
    </xf>
    <xf numFmtId="174" fontId="26" fillId="5" borderId="0" xfId="46" applyNumberFormat="1" applyFont="1" applyFill="1" applyBorder="1" applyAlignment="1" applyProtection="1">
      <alignment horizontal="right" vertical="center"/>
    </xf>
    <xf numFmtId="2" fontId="23" fillId="0" borderId="0" xfId="45" applyNumberFormat="1" applyFont="1" applyBorder="1" applyAlignment="1" applyProtection="1">
      <alignment horizontal="right" vertical="center"/>
    </xf>
    <xf numFmtId="2" fontId="28" fillId="0" borderId="0" xfId="45" applyNumberFormat="1" applyBorder="1" applyAlignment="1" applyProtection="1">
      <alignment horizontal="right" vertical="center"/>
    </xf>
    <xf numFmtId="2" fontId="23" fillId="0" borderId="0" xfId="33" applyNumberFormat="1" applyFont="1" applyAlignment="1">
      <alignment horizontal="right" vertical="center"/>
    </xf>
    <xf numFmtId="165" fontId="28" fillId="0" borderId="0" xfId="1" applyBorder="1" applyProtection="1"/>
    <xf numFmtId="174" fontId="23" fillId="0" borderId="0" xfId="33" applyNumberFormat="1" applyFont="1" applyAlignment="1">
      <alignment horizontal="right" vertical="center"/>
    </xf>
    <xf numFmtId="174" fontId="27" fillId="0" borderId="0" xfId="45" applyNumberFormat="1" applyFont="1" applyBorder="1" applyAlignment="1" applyProtection="1">
      <alignment horizontal="right" vertical="center"/>
    </xf>
    <xf numFmtId="174" fontId="28" fillId="0" borderId="0" xfId="45" applyNumberFormat="1" applyBorder="1" applyAlignment="1" applyProtection="1">
      <alignment horizontal="right" vertical="center"/>
    </xf>
    <xf numFmtId="0" fontId="29" fillId="0" borderId="0" xfId="0" applyFont="1" applyAlignment="1">
      <alignment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vertical="center"/>
    </xf>
    <xf numFmtId="0" fontId="29" fillId="0" borderId="35" xfId="0" applyFont="1" applyBorder="1" applyAlignment="1">
      <alignment horizontal="center" vertical="center" wrapText="1"/>
    </xf>
    <xf numFmtId="0" fontId="29" fillId="0" borderId="35" xfId="0" applyFont="1" applyBorder="1" applyAlignment="1">
      <alignment vertical="center" wrapText="1"/>
    </xf>
    <xf numFmtId="0" fontId="29" fillId="0" borderId="35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177" fontId="29" fillId="0" borderId="2" xfId="0" applyNumberFormat="1" applyFont="1" applyBorder="1" applyAlignment="1">
      <alignment horizontal="center"/>
    </xf>
    <xf numFmtId="177" fontId="29" fillId="5" borderId="37" xfId="0" applyNumberFormat="1" applyFont="1" applyFill="1" applyBorder="1" applyAlignment="1">
      <alignment horizontal="center"/>
    </xf>
    <xf numFmtId="0" fontId="29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0" fontId="29" fillId="0" borderId="9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177" fontId="29" fillId="0" borderId="18" xfId="0" applyNumberFormat="1" applyFont="1" applyBorder="1" applyAlignment="1">
      <alignment horizontal="center"/>
    </xf>
    <xf numFmtId="0" fontId="30" fillId="0" borderId="9" xfId="0" applyFont="1" applyBorder="1" applyAlignment="1">
      <alignment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39" xfId="0" applyFont="1" applyBorder="1" applyAlignment="1">
      <alignment vertical="center" wrapText="1"/>
    </xf>
    <xf numFmtId="0" fontId="29" fillId="0" borderId="39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177" fontId="29" fillId="0" borderId="41" xfId="0" applyNumberFormat="1" applyFont="1" applyBorder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177" fontId="29" fillId="0" borderId="0" xfId="0" applyNumberFormat="1" applyFont="1" applyAlignment="1">
      <alignment horizontal="center"/>
    </xf>
    <xf numFmtId="177" fontId="29" fillId="5" borderId="0" xfId="0" applyNumberFormat="1" applyFont="1" applyFill="1" applyAlignment="1">
      <alignment horizontal="center"/>
    </xf>
    <xf numFmtId="0" fontId="29" fillId="0" borderId="9" xfId="0" applyFont="1" applyBorder="1" applyAlignment="1">
      <alignment horizontal="center"/>
    </xf>
    <xf numFmtId="177" fontId="29" fillId="5" borderId="9" xfId="0" applyNumberFormat="1" applyFont="1" applyFill="1" applyBorder="1" applyAlignment="1">
      <alignment horizontal="center"/>
    </xf>
    <xf numFmtId="177" fontId="29" fillId="0" borderId="0" xfId="0" applyNumberFormat="1" applyFont="1" applyAlignment="1">
      <alignment horizontal="center" vertical="center"/>
    </xf>
    <xf numFmtId="177" fontId="29" fillId="0" borderId="9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29" fillId="0" borderId="43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177" fontId="29" fillId="5" borderId="44" xfId="0" applyNumberFormat="1" applyFont="1" applyFill="1" applyBorder="1" applyAlignment="1">
      <alignment horizontal="center" vertical="center"/>
    </xf>
    <xf numFmtId="0" fontId="29" fillId="0" borderId="38" xfId="0" applyFont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29" fillId="0" borderId="4" xfId="0" applyFont="1" applyBorder="1" applyAlignment="1">
      <alignment horizontal="center" vertical="center"/>
    </xf>
    <xf numFmtId="177" fontId="29" fillId="5" borderId="37" xfId="0" applyNumberFormat="1" applyFont="1" applyFill="1" applyBorder="1" applyAlignment="1">
      <alignment horizontal="center" vertical="center"/>
    </xf>
    <xf numFmtId="0" fontId="30" fillId="0" borderId="3" xfId="0" applyFont="1" applyBorder="1" applyAlignment="1">
      <alignment vertical="center" wrapText="1"/>
    </xf>
    <xf numFmtId="0" fontId="29" fillId="0" borderId="9" xfId="0" applyFont="1" applyBorder="1" applyAlignment="1">
      <alignment horizontal="center" wrapText="1"/>
    </xf>
    <xf numFmtId="0" fontId="29" fillId="0" borderId="14" xfId="0" applyFont="1" applyBorder="1" applyAlignment="1">
      <alignment vertical="center" wrapText="1"/>
    </xf>
    <xf numFmtId="0" fontId="29" fillId="0" borderId="38" xfId="0" applyFont="1" applyBorder="1" applyAlignment="1">
      <alignment horizontal="center"/>
    </xf>
    <xf numFmtId="0" fontId="29" fillId="0" borderId="38" xfId="0" applyFont="1" applyBorder="1" applyAlignment="1">
      <alignment wrapText="1"/>
    </xf>
    <xf numFmtId="0" fontId="29" fillId="0" borderId="39" xfId="0" applyFont="1" applyBorder="1" applyAlignment="1">
      <alignment horizontal="center" wrapText="1"/>
    </xf>
    <xf numFmtId="0" fontId="29" fillId="0" borderId="40" xfId="0" applyFont="1" applyBorder="1" applyAlignment="1">
      <alignment wrapText="1"/>
    </xf>
    <xf numFmtId="0" fontId="30" fillId="0" borderId="45" xfId="0" applyFont="1" applyBorder="1" applyAlignment="1">
      <alignment vertical="center" wrapText="1"/>
    </xf>
    <xf numFmtId="0" fontId="29" fillId="0" borderId="40" xfId="0" applyFont="1" applyBorder="1" applyAlignment="1">
      <alignment horizontal="center"/>
    </xf>
    <xf numFmtId="0" fontId="29" fillId="0" borderId="46" xfId="0" applyFont="1" applyBorder="1" applyAlignment="1">
      <alignment horizontal="center" vertical="center"/>
    </xf>
    <xf numFmtId="177" fontId="29" fillId="5" borderId="47" xfId="0" applyNumberFormat="1" applyFont="1" applyFill="1" applyBorder="1" applyAlignment="1">
      <alignment horizontal="center" vertical="center"/>
    </xf>
    <xf numFmtId="0" fontId="29" fillId="0" borderId="49" xfId="0" applyFont="1" applyBorder="1" applyAlignment="1">
      <alignment vertical="center" wrapText="1"/>
    </xf>
    <xf numFmtId="0" fontId="29" fillId="0" borderId="50" xfId="0" applyFont="1" applyBorder="1" applyAlignment="1">
      <alignment horizontal="center" vertical="center"/>
    </xf>
    <xf numFmtId="177" fontId="29" fillId="5" borderId="51" xfId="0" applyNumberFormat="1" applyFont="1" applyFill="1" applyBorder="1" applyAlignment="1">
      <alignment horizontal="center" vertical="center"/>
    </xf>
    <xf numFmtId="0" fontId="29" fillId="0" borderId="9" xfId="0" applyFont="1" applyBorder="1" applyAlignment="1">
      <alignment wrapText="1"/>
    </xf>
    <xf numFmtId="0" fontId="29" fillId="0" borderId="39" xfId="0" applyFont="1" applyBorder="1" applyAlignment="1">
      <alignment wrapText="1"/>
    </xf>
    <xf numFmtId="0" fontId="29" fillId="0" borderId="39" xfId="0" applyFont="1" applyBorder="1" applyAlignment="1">
      <alignment horizontal="center"/>
    </xf>
    <xf numFmtId="177" fontId="29" fillId="5" borderId="52" xfId="0" applyNumberFormat="1" applyFont="1" applyFill="1" applyBorder="1" applyAlignment="1">
      <alignment horizontal="center" vertical="center"/>
    </xf>
    <xf numFmtId="0" fontId="29" fillId="0" borderId="36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0" fontId="29" fillId="0" borderId="53" xfId="0" applyFont="1" applyBorder="1" applyAlignment="1">
      <alignment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29" fillId="0" borderId="54" xfId="0" applyFont="1" applyBorder="1" applyAlignment="1">
      <alignment vertical="center" wrapText="1"/>
    </xf>
    <xf numFmtId="0" fontId="30" fillId="0" borderId="54" xfId="0" applyFont="1" applyBorder="1" applyAlignment="1">
      <alignment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1" xfId="0" applyFont="1" applyBorder="1" applyAlignment="1">
      <alignment vertical="center" wrapText="1"/>
    </xf>
    <xf numFmtId="0" fontId="29" fillId="0" borderId="55" xfId="0" applyFont="1" applyBorder="1" applyAlignment="1">
      <alignment vertical="center" wrapText="1"/>
    </xf>
    <xf numFmtId="0" fontId="29" fillId="0" borderId="36" xfId="0" applyFont="1" applyBorder="1" applyAlignment="1">
      <alignment vertical="center" wrapText="1"/>
    </xf>
    <xf numFmtId="0" fontId="29" fillId="0" borderId="40" xfId="0" applyFont="1" applyBorder="1" applyAlignment="1">
      <alignment vertical="center" wrapText="1"/>
    </xf>
    <xf numFmtId="0" fontId="29" fillId="0" borderId="53" xfId="0" applyFont="1" applyBorder="1" applyAlignment="1">
      <alignment horizontal="center" vertical="center" wrapText="1"/>
    </xf>
    <xf numFmtId="0" fontId="29" fillId="0" borderId="54" xfId="0" applyFont="1" applyBorder="1" applyAlignment="1">
      <alignment horizontal="center" vertical="center" wrapText="1"/>
    </xf>
    <xf numFmtId="0" fontId="29" fillId="0" borderId="55" xfId="0" applyFont="1" applyBorder="1" applyAlignment="1">
      <alignment horizontal="center" vertical="center" wrapText="1"/>
    </xf>
    <xf numFmtId="177" fontId="29" fillId="5" borderId="56" xfId="0" applyNumberFormat="1" applyFont="1" applyFill="1" applyBorder="1" applyAlignment="1">
      <alignment horizontal="center" vertical="center"/>
    </xf>
    <xf numFmtId="177" fontId="29" fillId="0" borderId="56" xfId="0" applyNumberFormat="1" applyFont="1" applyBorder="1" applyAlignment="1">
      <alignment horizontal="center" vertical="center"/>
    </xf>
    <xf numFmtId="177" fontId="29" fillId="5" borderId="57" xfId="0" applyNumberFormat="1" applyFont="1" applyFill="1" applyBorder="1" applyAlignment="1">
      <alignment horizontal="center" vertical="center"/>
    </xf>
    <xf numFmtId="177" fontId="29" fillId="5" borderId="54" xfId="0" applyNumberFormat="1" applyFont="1" applyFill="1" applyBorder="1" applyAlignment="1">
      <alignment horizontal="center"/>
    </xf>
    <xf numFmtId="177" fontId="29" fillId="0" borderId="54" xfId="0" applyNumberFormat="1" applyFont="1" applyBorder="1" applyAlignment="1">
      <alignment horizontal="center" vertical="center"/>
    </xf>
    <xf numFmtId="177" fontId="30" fillId="6" borderId="9" xfId="0" applyNumberFormat="1" applyFont="1" applyFill="1" applyBorder="1" applyAlignment="1">
      <alignment vertical="center"/>
    </xf>
    <xf numFmtId="0" fontId="31" fillId="0" borderId="0" xfId="0" applyFont="1"/>
    <xf numFmtId="0" fontId="32" fillId="4" borderId="31" xfId="0" applyFont="1" applyFill="1" applyBorder="1" applyAlignment="1">
      <alignment horizontal="center" vertical="center" wrapText="1"/>
    </xf>
    <xf numFmtId="0" fontId="33" fillId="0" borderId="0" xfId="0" applyFont="1"/>
    <xf numFmtId="0" fontId="32" fillId="4" borderId="26" xfId="0" applyFont="1" applyFill="1" applyBorder="1" applyAlignment="1">
      <alignment horizontal="center" vertical="center" wrapText="1"/>
    </xf>
    <xf numFmtId="0" fontId="32" fillId="4" borderId="3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0" fillId="2" borderId="30" xfId="0" applyFont="1" applyFill="1" applyBorder="1" applyAlignment="1">
      <alignment horizontal="center" vertical="center"/>
    </xf>
    <xf numFmtId="0" fontId="30" fillId="2" borderId="26" xfId="0" applyFont="1" applyFill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9" fillId="0" borderId="56" xfId="0" applyFont="1" applyBorder="1" applyAlignment="1">
      <alignment horizontal="center" vertical="center"/>
    </xf>
    <xf numFmtId="165" fontId="35" fillId="0" borderId="28" xfId="0" applyNumberFormat="1" applyFont="1" applyBorder="1" applyAlignment="1">
      <alignment horizontal="right" vertical="center"/>
    </xf>
    <xf numFmtId="165" fontId="29" fillId="0" borderId="13" xfId="0" applyNumberFormat="1" applyFont="1" applyBorder="1" applyAlignment="1">
      <alignment horizontal="right" vertical="center"/>
    </xf>
    <xf numFmtId="0" fontId="29" fillId="0" borderId="18" xfId="0" applyFont="1" applyBorder="1" applyAlignment="1">
      <alignment horizontal="center" vertical="center"/>
    </xf>
    <xf numFmtId="165" fontId="35" fillId="0" borderId="3" xfId="0" applyNumberFormat="1" applyFont="1" applyBorder="1" applyAlignment="1">
      <alignment horizontal="right" vertical="center"/>
    </xf>
    <xf numFmtId="0" fontId="29" fillId="0" borderId="58" xfId="0" applyFont="1" applyBorder="1" applyAlignment="1">
      <alignment horizontal="center" vertical="center"/>
    </xf>
    <xf numFmtId="165" fontId="35" fillId="0" borderId="59" xfId="0" applyNumberFormat="1" applyFont="1" applyBorder="1" applyAlignment="1">
      <alignment horizontal="right" vertical="center"/>
    </xf>
    <xf numFmtId="0" fontId="29" fillId="0" borderId="4" xfId="0" applyFont="1" applyBorder="1"/>
    <xf numFmtId="0" fontId="29" fillId="2" borderId="30" xfId="0" applyFont="1" applyFill="1" applyBorder="1" applyAlignment="1">
      <alignment horizontal="center" vertical="center"/>
    </xf>
    <xf numFmtId="0" fontId="29" fillId="10" borderId="30" xfId="0" applyFont="1" applyFill="1" applyBorder="1" applyAlignment="1">
      <alignment horizontal="right" vertical="center"/>
    </xf>
    <xf numFmtId="0" fontId="29" fillId="10" borderId="26" xfId="0" applyFont="1" applyFill="1" applyBorder="1" applyAlignment="1">
      <alignment horizontal="right" vertical="center"/>
    </xf>
    <xf numFmtId="165" fontId="29" fillId="2" borderId="32" xfId="0" applyNumberFormat="1" applyFont="1" applyFill="1" applyBorder="1" applyAlignment="1">
      <alignment horizontal="right" vertical="center"/>
    </xf>
    <xf numFmtId="165" fontId="30" fillId="2" borderId="57" xfId="0" applyNumberFormat="1" applyFont="1" applyFill="1" applyBorder="1" applyAlignment="1">
      <alignment horizontal="right" vertical="center"/>
    </xf>
    <xf numFmtId="43" fontId="31" fillId="0" borderId="0" xfId="0" applyNumberFormat="1" applyFont="1"/>
    <xf numFmtId="169" fontId="9" fillId="0" borderId="0" xfId="85" applyFont="1" applyBorder="1" applyAlignment="1" applyProtection="1">
      <alignment horizontal="left" vertical="center" wrapText="1"/>
    </xf>
    <xf numFmtId="169" fontId="8" fillId="0" borderId="5" xfId="85" applyFont="1" applyBorder="1" applyAlignment="1" applyProtection="1">
      <alignment vertical="center" wrapText="1"/>
    </xf>
    <xf numFmtId="169" fontId="9" fillId="0" borderId="25" xfId="85" applyFont="1" applyBorder="1" applyAlignment="1" applyProtection="1">
      <alignment horizontal="left" vertical="center" wrapText="1"/>
    </xf>
    <xf numFmtId="0" fontId="8" fillId="0" borderId="26" xfId="35" applyFont="1" applyBorder="1" applyAlignment="1">
      <alignment horizontal="left" vertical="center" wrapText="1"/>
    </xf>
    <xf numFmtId="169" fontId="8" fillId="0" borderId="2" xfId="85" applyFont="1" applyBorder="1" applyAlignment="1" applyProtection="1">
      <alignment horizontal="left" vertical="center" wrapText="1"/>
    </xf>
    <xf numFmtId="169" fontId="8" fillId="0" borderId="3" xfId="85" applyFont="1" applyBorder="1" applyAlignment="1" applyProtection="1">
      <alignment horizontal="left" vertical="center" wrapText="1"/>
    </xf>
    <xf numFmtId="169" fontId="8" fillId="0" borderId="22" xfId="85" applyFont="1" applyBorder="1" applyAlignment="1" applyProtection="1">
      <alignment horizontal="left" vertical="center" wrapText="1"/>
    </xf>
    <xf numFmtId="169" fontId="8" fillId="0" borderId="2" xfId="85" applyFont="1" applyBorder="1" applyAlignment="1" applyProtection="1">
      <alignment horizontal="left" vertical="center"/>
    </xf>
    <xf numFmtId="169" fontId="8" fillId="0" borderId="16" xfId="85" applyFont="1" applyBorder="1" applyAlignment="1" applyProtection="1">
      <alignment horizontal="left" vertical="center"/>
    </xf>
    <xf numFmtId="169" fontId="9" fillId="0" borderId="5" xfId="85" applyFont="1" applyBorder="1" applyAlignment="1" applyProtection="1">
      <alignment horizontal="left" vertical="top"/>
    </xf>
    <xf numFmtId="169" fontId="8" fillId="0" borderId="7" xfId="85" applyFont="1" applyBorder="1" applyAlignment="1" applyProtection="1">
      <alignment horizontal="left" vertical="center" wrapText="1"/>
    </xf>
    <xf numFmtId="0" fontId="9" fillId="0" borderId="21" xfId="85" applyNumberFormat="1" applyFont="1" applyBorder="1" applyAlignment="1" applyProtection="1">
      <alignment horizontal="left" vertical="center" wrapText="1"/>
    </xf>
    <xf numFmtId="0" fontId="9" fillId="0" borderId="19" xfId="85" applyNumberFormat="1" applyFont="1" applyBorder="1" applyAlignment="1" applyProtection="1">
      <alignment horizontal="left" vertical="center" wrapText="1"/>
    </xf>
    <xf numFmtId="0" fontId="8" fillId="0" borderId="20" xfId="85" applyNumberFormat="1" applyFont="1" applyBorder="1" applyAlignment="1" applyProtection="1">
      <alignment horizontal="left" vertical="center" wrapText="1"/>
    </xf>
    <xf numFmtId="169" fontId="8" fillId="0" borderId="5" xfId="85" applyFont="1" applyBorder="1" applyAlignment="1" applyProtection="1">
      <alignment horizontal="left" vertical="center" wrapText="1"/>
    </xf>
    <xf numFmtId="169" fontId="8" fillId="0" borderId="16" xfId="85" applyFont="1" applyBorder="1" applyAlignment="1" applyProtection="1">
      <alignment horizontal="left" vertical="center" wrapText="1"/>
    </xf>
    <xf numFmtId="169" fontId="8" fillId="0" borderId="18" xfId="85" applyFont="1" applyBorder="1" applyAlignment="1" applyProtection="1">
      <alignment horizontal="left" vertical="center" wrapText="1"/>
    </xf>
    <xf numFmtId="169" fontId="8" fillId="0" borderId="11" xfId="85" applyFont="1" applyBorder="1" applyAlignment="1" applyProtection="1">
      <alignment horizontal="left" vertical="center" wrapText="1"/>
    </xf>
    <xf numFmtId="0" fontId="9" fillId="0" borderId="0" xfId="85" applyNumberFormat="1" applyFont="1" applyBorder="1" applyAlignment="1" applyProtection="1">
      <alignment horizontal="left" vertical="center"/>
    </xf>
    <xf numFmtId="169" fontId="8" fillId="0" borderId="7" xfId="85" applyFont="1" applyBorder="1" applyAlignment="1" applyProtection="1">
      <alignment horizontal="left" vertical="center"/>
    </xf>
    <xf numFmtId="0" fontId="6" fillId="2" borderId="0" xfId="35" applyFont="1" applyFill="1" applyAlignment="1">
      <alignment horizontal="center" vertical="center" wrapText="1"/>
    </xf>
    <xf numFmtId="0" fontId="7" fillId="2" borderId="0" xfId="35" applyFont="1" applyFill="1" applyAlignment="1">
      <alignment horizontal="center" vertical="center" wrapText="1"/>
    </xf>
    <xf numFmtId="0" fontId="8" fillId="2" borderId="0" xfId="35" applyFont="1" applyFill="1" applyAlignment="1">
      <alignment horizontal="center" vertical="center" wrapText="1"/>
    </xf>
    <xf numFmtId="169" fontId="8" fillId="0" borderId="28" xfId="85" applyFont="1" applyBorder="1" applyAlignment="1" applyProtection="1">
      <alignment horizontal="left" vertical="center" wrapText="1"/>
    </xf>
    <xf numFmtId="169" fontId="7" fillId="2" borderId="0" xfId="35" applyNumberFormat="1" applyFont="1" applyFill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/>
    </xf>
    <xf numFmtId="0" fontId="29" fillId="0" borderId="3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/>
    </xf>
    <xf numFmtId="0" fontId="29" fillId="3" borderId="30" xfId="0" applyFont="1" applyFill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 wrapText="1"/>
    </xf>
    <xf numFmtId="0" fontId="29" fillId="3" borderId="48" xfId="0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wrapText="1"/>
    </xf>
    <xf numFmtId="0" fontId="18" fillId="2" borderId="9" xfId="0" applyFont="1" applyFill="1" applyBorder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18" fillId="0" borderId="9" xfId="0" applyFont="1" applyBorder="1" applyAlignment="1">
      <alignment horizontal="right" vertical="center"/>
    </xf>
    <xf numFmtId="0" fontId="10" fillId="7" borderId="9" xfId="0" applyFont="1" applyFill="1" applyBorder="1" applyAlignment="1">
      <alignment horizontal="center" vertical="center"/>
    </xf>
    <xf numFmtId="0" fontId="15" fillId="7" borderId="38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wrapText="1"/>
    </xf>
    <xf numFmtId="0" fontId="16" fillId="8" borderId="9" xfId="0" applyFont="1" applyFill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vertical="center"/>
    </xf>
    <xf numFmtId="0" fontId="14" fillId="7" borderId="9" xfId="0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3" fillId="0" borderId="0" xfId="32" applyFont="1" applyAlignment="1">
      <alignment vertical="center" wrapText="1"/>
    </xf>
    <xf numFmtId="0" fontId="26" fillId="0" borderId="0" xfId="32" applyFont="1" applyAlignment="1">
      <alignment vertical="center" wrapText="1"/>
    </xf>
    <xf numFmtId="0" fontId="23" fillId="0" borderId="0" xfId="32" applyFont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3" fillId="5" borderId="0" xfId="32" applyFont="1" applyFill="1" applyAlignment="1">
      <alignment horizontal="justify" vertical="center" wrapText="1"/>
    </xf>
    <xf numFmtId="0" fontId="23" fillId="5" borderId="0" xfId="32" applyFont="1" applyFill="1" applyAlignment="1">
      <alignment horizontal="left" vertical="center" wrapText="1"/>
    </xf>
    <xf numFmtId="0" fontId="23" fillId="5" borderId="0" xfId="32" applyFont="1" applyFill="1" applyAlignment="1">
      <alignment vertical="center" wrapText="1"/>
    </xf>
    <xf numFmtId="169" fontId="8" fillId="0" borderId="9" xfId="85" applyFont="1" applyBorder="1" applyAlignment="1" applyProtection="1">
      <alignment horizontal="left" vertical="center" wrapText="1"/>
    </xf>
    <xf numFmtId="169" fontId="8" fillId="0" borderId="9" xfId="85" applyFont="1" applyBorder="1" applyAlignment="1" applyProtection="1">
      <alignment horizontal="left" vertical="center"/>
    </xf>
    <xf numFmtId="0" fontId="26" fillId="0" borderId="0" xfId="32" applyFont="1" applyAlignment="1">
      <alignment horizontal="left" vertical="center" wrapText="1"/>
    </xf>
    <xf numFmtId="10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3" fillId="9" borderId="0" xfId="0" applyFont="1" applyFill="1" applyAlignment="1">
      <alignment horizontal="center"/>
    </xf>
    <xf numFmtId="0" fontId="11" fillId="9" borderId="9" xfId="0" applyFont="1" applyFill="1" applyBorder="1" applyAlignment="1">
      <alignment horizontal="center"/>
    </xf>
    <xf numFmtId="169" fontId="8" fillId="0" borderId="3" xfId="85" applyFont="1" applyBorder="1" applyAlignment="1" applyProtection="1">
      <alignment horizontal="center" vertical="center" wrapText="1"/>
    </xf>
    <xf numFmtId="0" fontId="30" fillId="2" borderId="30" xfId="0" applyFont="1" applyFill="1" applyBorder="1" applyAlignment="1">
      <alignment horizontal="center" vertical="center"/>
    </xf>
    <xf numFmtId="0" fontId="30" fillId="2" borderId="30" xfId="0" applyFont="1" applyFill="1" applyBorder="1" applyAlignment="1">
      <alignment horizontal="right" vertical="center"/>
    </xf>
    <xf numFmtId="0" fontId="30" fillId="0" borderId="0" xfId="0" applyFont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0" fillId="2" borderId="26" xfId="0" applyFont="1" applyFill="1" applyBorder="1" applyAlignment="1">
      <alignment horizontal="left" vertical="center"/>
    </xf>
    <xf numFmtId="0" fontId="30" fillId="2" borderId="30" xfId="0" applyFont="1" applyFill="1" applyBorder="1" applyAlignment="1">
      <alignment horizontal="center" vertical="center" wrapText="1"/>
    </xf>
    <xf numFmtId="0" fontId="30" fillId="2" borderId="32" xfId="0" applyFont="1" applyFill="1" applyBorder="1" applyAlignment="1">
      <alignment horizontal="center" vertical="center"/>
    </xf>
  </cellXfs>
  <cellStyles count="86">
    <cellStyle name="Default 1" xfId="2" xr:uid="{00000000-0005-0000-0000-000006000000}"/>
    <cellStyle name="Hyperlink 2" xfId="3" xr:uid="{00000000-0005-0000-0000-000007000000}"/>
    <cellStyle name="Hyperlink 3" xfId="4" xr:uid="{00000000-0005-0000-0000-000008000000}"/>
    <cellStyle name="Moeda" xfId="1" builtinId="4"/>
    <cellStyle name="Moeda 10" xfId="5" xr:uid="{00000000-0005-0000-0000-000009000000}"/>
    <cellStyle name="Moeda 2" xfId="6" xr:uid="{00000000-0005-0000-0000-00000A000000}"/>
    <cellStyle name="Moeda 2 2" xfId="7" xr:uid="{00000000-0005-0000-0000-00000B000000}"/>
    <cellStyle name="Moeda 2 2 2" xfId="8" xr:uid="{00000000-0005-0000-0000-00000C000000}"/>
    <cellStyle name="Moeda 2 2 3" xfId="9" xr:uid="{00000000-0005-0000-0000-00000D000000}"/>
    <cellStyle name="Moeda 2 2 4" xfId="10" xr:uid="{00000000-0005-0000-0000-00000E000000}"/>
    <cellStyle name="Moeda 2 3" xfId="11" xr:uid="{00000000-0005-0000-0000-00000F000000}"/>
    <cellStyle name="Moeda 2 4" xfId="12" xr:uid="{00000000-0005-0000-0000-000010000000}"/>
    <cellStyle name="Moeda 2 5" xfId="13" xr:uid="{00000000-0005-0000-0000-000011000000}"/>
    <cellStyle name="Moeda 3" xfId="14" xr:uid="{00000000-0005-0000-0000-000012000000}"/>
    <cellStyle name="Moeda 3 2" xfId="15" xr:uid="{00000000-0005-0000-0000-000013000000}"/>
    <cellStyle name="Moeda 3 3" xfId="16" xr:uid="{00000000-0005-0000-0000-000014000000}"/>
    <cellStyle name="Moeda 3 4" xfId="17" xr:uid="{00000000-0005-0000-0000-000015000000}"/>
    <cellStyle name="Moeda 3 5" xfId="18" xr:uid="{00000000-0005-0000-0000-000016000000}"/>
    <cellStyle name="Moeda 4" xfId="19" xr:uid="{00000000-0005-0000-0000-000017000000}"/>
    <cellStyle name="Moeda 4 2" xfId="20" xr:uid="{00000000-0005-0000-0000-000018000000}"/>
    <cellStyle name="Moeda 4 2 2" xfId="21" xr:uid="{00000000-0005-0000-0000-000019000000}"/>
    <cellStyle name="Moeda 4 3" xfId="22" xr:uid="{00000000-0005-0000-0000-00001A000000}"/>
    <cellStyle name="Moeda 4 4" xfId="23" xr:uid="{00000000-0005-0000-0000-00001B000000}"/>
    <cellStyle name="Moeda 5" xfId="24" xr:uid="{00000000-0005-0000-0000-00001C000000}"/>
    <cellStyle name="Moeda 5 2" xfId="25" xr:uid="{00000000-0005-0000-0000-00001D000000}"/>
    <cellStyle name="Moeda 6" xfId="26" xr:uid="{00000000-0005-0000-0000-00001E000000}"/>
    <cellStyle name="Moeda 7" xfId="27" xr:uid="{00000000-0005-0000-0000-00001F000000}"/>
    <cellStyle name="Moeda 8" xfId="28" xr:uid="{00000000-0005-0000-0000-000020000000}"/>
    <cellStyle name="Moeda 9" xfId="29" xr:uid="{00000000-0005-0000-0000-000021000000}"/>
    <cellStyle name="Moeda 9 2" xfId="30" xr:uid="{00000000-0005-0000-0000-000022000000}"/>
    <cellStyle name="Normal" xfId="0" builtinId="0"/>
    <cellStyle name="Normal 2" xfId="31" xr:uid="{00000000-0005-0000-0000-000023000000}"/>
    <cellStyle name="Normal 2 2" xfId="32" xr:uid="{00000000-0005-0000-0000-000024000000}"/>
    <cellStyle name="Normal 2 2 2" xfId="33" xr:uid="{00000000-0005-0000-0000-000025000000}"/>
    <cellStyle name="Normal 2 3" xfId="34" xr:uid="{00000000-0005-0000-0000-000026000000}"/>
    <cellStyle name="Normal 3" xfId="35" xr:uid="{00000000-0005-0000-0000-000027000000}"/>
    <cellStyle name="Normal 3 2" xfId="36" xr:uid="{00000000-0005-0000-0000-000028000000}"/>
    <cellStyle name="Normal 3 2 2" xfId="37" xr:uid="{00000000-0005-0000-0000-000029000000}"/>
    <cellStyle name="Normal 4" xfId="38" xr:uid="{00000000-0005-0000-0000-00002A000000}"/>
    <cellStyle name="Normal 4 2" xfId="39" xr:uid="{00000000-0005-0000-0000-00002B000000}"/>
    <cellStyle name="Normal 5" xfId="40" xr:uid="{00000000-0005-0000-0000-00002C000000}"/>
    <cellStyle name="Normal 6" xfId="41" xr:uid="{00000000-0005-0000-0000-00002D000000}"/>
    <cellStyle name="Normal 7" xfId="42" xr:uid="{00000000-0005-0000-0000-00002E000000}"/>
    <cellStyle name="Normal 8" xfId="43" xr:uid="{00000000-0005-0000-0000-00002F000000}"/>
    <cellStyle name="Normal 9" xfId="44" xr:uid="{00000000-0005-0000-0000-000030000000}"/>
    <cellStyle name="Porcentagem 10 2" xfId="45" xr:uid="{00000000-0005-0000-0000-000031000000}"/>
    <cellStyle name="Porcentagem 13" xfId="46" xr:uid="{00000000-0005-0000-0000-000032000000}"/>
    <cellStyle name="Porcentagem 2" xfId="47" xr:uid="{00000000-0005-0000-0000-000033000000}"/>
    <cellStyle name="Porcentagem 2 2" xfId="48" xr:uid="{00000000-0005-0000-0000-000034000000}"/>
    <cellStyle name="Porcentagem 3" xfId="49" xr:uid="{00000000-0005-0000-0000-000035000000}"/>
    <cellStyle name="Porcentagem 3 2" xfId="50" xr:uid="{00000000-0005-0000-0000-000036000000}"/>
    <cellStyle name="Porcentagem 4" xfId="51" xr:uid="{00000000-0005-0000-0000-000037000000}"/>
    <cellStyle name="Porcentagem 5" xfId="52" xr:uid="{00000000-0005-0000-0000-000038000000}"/>
    <cellStyle name="Porcentagem 6" xfId="53" xr:uid="{00000000-0005-0000-0000-000039000000}"/>
    <cellStyle name="Porcentagem 7" xfId="54" xr:uid="{00000000-0005-0000-0000-00003A000000}"/>
    <cellStyle name="Porcentagem 8" xfId="55" xr:uid="{00000000-0005-0000-0000-00003B000000}"/>
    <cellStyle name="Separador de milhares 2" xfId="56" xr:uid="{00000000-0005-0000-0000-00003C000000}"/>
    <cellStyle name="Separador de milhares 2 2" xfId="57" xr:uid="{00000000-0005-0000-0000-00003D000000}"/>
    <cellStyle name="Separador de milhares 2 2 2" xfId="58" xr:uid="{00000000-0005-0000-0000-00003E000000}"/>
    <cellStyle name="Separador de milhares 2 3" xfId="59" xr:uid="{00000000-0005-0000-0000-00003F000000}"/>
    <cellStyle name="Separador de milhares 2 4" xfId="60" xr:uid="{00000000-0005-0000-0000-000040000000}"/>
    <cellStyle name="Separador de milhares 3" xfId="61" xr:uid="{00000000-0005-0000-0000-000041000000}"/>
    <cellStyle name="Separador de milhares 3 2" xfId="62" xr:uid="{00000000-0005-0000-0000-000042000000}"/>
    <cellStyle name="Separador de milhares 3 3" xfId="63" xr:uid="{00000000-0005-0000-0000-000043000000}"/>
    <cellStyle name="Separador de milhares 4" xfId="64" xr:uid="{00000000-0005-0000-0000-000044000000}"/>
    <cellStyle name="Separador de milhares 5" xfId="65" xr:uid="{00000000-0005-0000-0000-000045000000}"/>
    <cellStyle name="Título 1 1" xfId="66" xr:uid="{00000000-0005-0000-0000-000046000000}"/>
    <cellStyle name="Título 1 1 1" xfId="67" xr:uid="{00000000-0005-0000-0000-000047000000}"/>
    <cellStyle name="Título 1 1 1 1" xfId="68" xr:uid="{00000000-0005-0000-0000-000048000000}"/>
    <cellStyle name="Título 1 1 1 1 1" xfId="69" xr:uid="{00000000-0005-0000-0000-000049000000}"/>
    <cellStyle name="Título 1 1 1 1 1 1" xfId="70" xr:uid="{00000000-0005-0000-0000-00004A000000}"/>
    <cellStyle name="Título 1 1 1 1 1 1 1" xfId="71" xr:uid="{00000000-0005-0000-0000-00004B000000}"/>
    <cellStyle name="Vírgula 2" xfId="72" xr:uid="{00000000-0005-0000-0000-00004C000000}"/>
    <cellStyle name="Vírgula 2 2" xfId="73" xr:uid="{00000000-0005-0000-0000-00004D000000}"/>
    <cellStyle name="Vírgula 2 3" xfId="74" xr:uid="{00000000-0005-0000-0000-00004E000000}"/>
    <cellStyle name="Vírgula 3" xfId="75" xr:uid="{00000000-0005-0000-0000-00004F000000}"/>
    <cellStyle name="Vírgula 3 2" xfId="76" xr:uid="{00000000-0005-0000-0000-000050000000}"/>
    <cellStyle name="Vírgula 4" xfId="77" xr:uid="{00000000-0005-0000-0000-000051000000}"/>
    <cellStyle name="Vírgula 4 2" xfId="78" xr:uid="{00000000-0005-0000-0000-000052000000}"/>
    <cellStyle name="Vírgula 5" xfId="79" xr:uid="{00000000-0005-0000-0000-000053000000}"/>
    <cellStyle name="Vírgula 5 2" xfId="80" xr:uid="{00000000-0005-0000-0000-000054000000}"/>
    <cellStyle name="Vírgula 6" xfId="81" xr:uid="{00000000-0005-0000-0000-000055000000}"/>
    <cellStyle name="Vírgula 7" xfId="82" xr:uid="{00000000-0005-0000-0000-000056000000}"/>
    <cellStyle name="Vírgula 7 2" xfId="83" xr:uid="{00000000-0005-0000-0000-000057000000}"/>
    <cellStyle name="Vírgula 8" xfId="84" xr:uid="{00000000-0005-0000-0000-000058000000}"/>
    <cellStyle name="Vírgula 9" xfId="85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2F2F2"/>
      <rgbColor rgb="FFDAE3F3"/>
      <rgbColor rgb="FF660066"/>
      <rgbColor rgb="FFFF8080"/>
      <rgbColor rgb="FF0066CC"/>
      <rgbColor rgb="FFB3CEF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8497B0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3"/>
  <sheetViews>
    <sheetView view="pageBreakPreview" topLeftCell="A52" zoomScale="60" zoomScaleNormal="100" workbookViewId="0">
      <selection activeCell="I8" sqref="I8"/>
    </sheetView>
  </sheetViews>
  <sheetFormatPr defaultColWidth="8.6640625" defaultRowHeight="14.4" x14ac:dyDescent="0.3"/>
  <cols>
    <col min="1" max="1" width="5.33203125" customWidth="1"/>
    <col min="2" max="2" width="75.6640625" customWidth="1"/>
    <col min="3" max="3" width="13.5546875" customWidth="1"/>
    <col min="4" max="4" width="11.6640625" customWidth="1"/>
  </cols>
  <sheetData>
    <row r="1" spans="1:6" ht="20.25" customHeight="1" x14ac:dyDescent="0.3">
      <c r="A1" s="270" t="s">
        <v>0</v>
      </c>
      <c r="B1" s="270"/>
      <c r="C1" s="270"/>
      <c r="D1" s="270"/>
    </row>
    <row r="2" spans="1:6" ht="15" x14ac:dyDescent="0.3">
      <c r="A2" s="271" t="str">
        <f>'Cadastro de Dados'!A16</f>
        <v>1 - Motoristas de Categoria B</v>
      </c>
      <c r="B2" s="271"/>
      <c r="C2" s="271"/>
      <c r="D2" s="271"/>
    </row>
    <row r="3" spans="1:6" ht="15" customHeight="1" x14ac:dyDescent="0.3">
      <c r="A3" s="272" t="s">
        <v>1</v>
      </c>
      <c r="B3" s="272"/>
      <c r="C3" s="272"/>
      <c r="D3" s="272"/>
    </row>
    <row r="5" spans="1:6" ht="15" customHeight="1" x14ac:dyDescent="0.3">
      <c r="A5" s="254" t="s">
        <v>2</v>
      </c>
      <c r="B5" s="254"/>
      <c r="C5" s="254"/>
      <c r="D5" s="254"/>
    </row>
    <row r="6" spans="1:6" ht="28.5" customHeight="1" x14ac:dyDescent="0.3">
      <c r="A6" s="255" t="s">
        <v>3</v>
      </c>
      <c r="B6" s="255"/>
      <c r="C6" s="255"/>
      <c r="D6" s="4" t="s">
        <v>4</v>
      </c>
    </row>
    <row r="7" spans="1:6" x14ac:dyDescent="0.3">
      <c r="A7" s="5" t="s">
        <v>5</v>
      </c>
      <c r="B7" s="268" t="s">
        <v>6</v>
      </c>
      <c r="C7" s="268"/>
      <c r="D7" s="6">
        <f>'Cadastro de Dados'!B16</f>
        <v>2251.88</v>
      </c>
    </row>
    <row r="8" spans="1:6" x14ac:dyDescent="0.3">
      <c r="A8" s="5" t="s">
        <v>7</v>
      </c>
      <c r="B8" s="268" t="s">
        <v>8</v>
      </c>
      <c r="C8" s="268"/>
      <c r="D8" s="6"/>
    </row>
    <row r="9" spans="1:6" x14ac:dyDescent="0.3">
      <c r="A9" s="5" t="s">
        <v>9</v>
      </c>
      <c r="B9" s="268" t="s">
        <v>10</v>
      </c>
      <c r="C9" s="268"/>
      <c r="D9" s="6"/>
    </row>
    <row r="10" spans="1:6" x14ac:dyDescent="0.3">
      <c r="A10" s="5" t="s">
        <v>11</v>
      </c>
      <c r="B10" s="268" t="s">
        <v>12</v>
      </c>
      <c r="C10" s="268"/>
      <c r="D10" s="6"/>
    </row>
    <row r="11" spans="1:6" x14ac:dyDescent="0.3">
      <c r="A11" s="5"/>
      <c r="B11" s="3"/>
      <c r="C11" s="3"/>
      <c r="D11" s="6"/>
    </row>
    <row r="12" spans="1:6" x14ac:dyDescent="0.3">
      <c r="A12" s="269" t="s">
        <v>13</v>
      </c>
      <c r="B12" s="269"/>
      <c r="C12" s="269"/>
      <c r="D12" s="7">
        <f>SUM(D7:D10)</f>
        <v>2251.88</v>
      </c>
    </row>
    <row r="13" spans="1:6" x14ac:dyDescent="0.3">
      <c r="A13" s="8"/>
      <c r="C13" s="8"/>
      <c r="D13" s="8"/>
    </row>
    <row r="14" spans="1:6" ht="15" customHeight="1" x14ac:dyDescent="0.3">
      <c r="A14" s="254" t="s">
        <v>14</v>
      </c>
      <c r="B14" s="254"/>
      <c r="C14" s="254"/>
      <c r="D14" s="254"/>
    </row>
    <row r="15" spans="1:6" ht="15" customHeight="1" x14ac:dyDescent="0.3">
      <c r="A15" s="255" t="s">
        <v>15</v>
      </c>
      <c r="B15" s="255"/>
      <c r="C15" s="9" t="s">
        <v>16</v>
      </c>
      <c r="D15" s="10" t="s">
        <v>17</v>
      </c>
    </row>
    <row r="16" spans="1:6" x14ac:dyDescent="0.3">
      <c r="A16" s="5" t="s">
        <v>5</v>
      </c>
      <c r="B16" s="11" t="s">
        <v>18</v>
      </c>
      <c r="C16" s="12">
        <f>'Cadastro de Dados'!C28</f>
        <v>8.3299999999999999E-2</v>
      </c>
      <c r="D16" s="13">
        <f>C16*D12</f>
        <v>187.581604</v>
      </c>
      <c r="F16" s="14"/>
    </row>
    <row r="17" spans="1:7" x14ac:dyDescent="0.3">
      <c r="A17" s="5" t="s">
        <v>7</v>
      </c>
      <c r="B17" s="11" t="s">
        <v>19</v>
      </c>
      <c r="C17" s="15">
        <f>'Cadastro de Dados'!C29</f>
        <v>3.0249999999999999E-2</v>
      </c>
      <c r="D17" s="13">
        <f>C17*D12</f>
        <v>68.119370000000004</v>
      </c>
    </row>
    <row r="18" spans="1:7" ht="27.6" x14ac:dyDescent="0.3">
      <c r="A18" s="5" t="s">
        <v>9</v>
      </c>
      <c r="B18" s="11" t="s">
        <v>20</v>
      </c>
      <c r="C18" s="12"/>
      <c r="D18" s="13">
        <f>(D16+D17)*C29</f>
        <v>94.097958432000013</v>
      </c>
      <c r="F18" s="14"/>
    </row>
    <row r="19" spans="1:7" ht="15" customHeight="1" x14ac:dyDescent="0.3">
      <c r="A19" s="267" t="s">
        <v>21</v>
      </c>
      <c r="B19" s="267"/>
      <c r="C19" s="16"/>
      <c r="D19" s="17">
        <f>SUM(D16:D18)</f>
        <v>349.79893243200002</v>
      </c>
    </row>
    <row r="20" spans="1:7" ht="28.5" customHeight="1" x14ac:dyDescent="0.3">
      <c r="A20" s="255" t="s">
        <v>22</v>
      </c>
      <c r="B20" s="255"/>
      <c r="C20" s="9" t="s">
        <v>16</v>
      </c>
      <c r="D20" s="4" t="s">
        <v>17</v>
      </c>
    </row>
    <row r="21" spans="1:7" x14ac:dyDescent="0.3">
      <c r="A21" s="5" t="s">
        <v>5</v>
      </c>
      <c r="B21" s="3" t="s">
        <v>23</v>
      </c>
      <c r="C21" s="12">
        <f>'Cadastro de Dados'!C33</f>
        <v>0.2</v>
      </c>
      <c r="D21" s="13">
        <f>C21*(D12)</f>
        <v>450.37600000000003</v>
      </c>
    </row>
    <row r="22" spans="1:7" x14ac:dyDescent="0.3">
      <c r="A22" s="5" t="s">
        <v>7</v>
      </c>
      <c r="B22" s="3" t="s">
        <v>24</v>
      </c>
      <c r="C22" s="12">
        <f>'Cadastro de Dados'!C34</f>
        <v>2.5000000000000001E-2</v>
      </c>
      <c r="D22" s="13">
        <f>C22*(D12)</f>
        <v>56.297000000000004</v>
      </c>
    </row>
    <row r="23" spans="1:7" x14ac:dyDescent="0.3">
      <c r="A23" s="5" t="s">
        <v>9</v>
      </c>
      <c r="B23" s="3" t="s">
        <v>25</v>
      </c>
      <c r="C23" s="12">
        <f>'Cadastro de Dados'!C35</f>
        <v>0.03</v>
      </c>
      <c r="D23" s="13">
        <f>C23*(D12)</f>
        <v>67.556399999999996</v>
      </c>
    </row>
    <row r="24" spans="1:7" x14ac:dyDescent="0.3">
      <c r="A24" s="5" t="s">
        <v>11</v>
      </c>
      <c r="B24" s="3" t="s">
        <v>26</v>
      </c>
      <c r="C24" s="12">
        <f>'Cadastro de Dados'!C36</f>
        <v>1.4999999999999999E-2</v>
      </c>
      <c r="D24" s="13">
        <f>C24*(D12)</f>
        <v>33.778199999999998</v>
      </c>
    </row>
    <row r="25" spans="1:7" x14ac:dyDescent="0.3">
      <c r="A25" s="5" t="s">
        <v>27</v>
      </c>
      <c r="B25" s="3" t="s">
        <v>28</v>
      </c>
      <c r="C25" s="12">
        <f>'Cadastro de Dados'!C37</f>
        <v>0.01</v>
      </c>
      <c r="D25" s="13">
        <f>C25*(D12)</f>
        <v>22.518800000000002</v>
      </c>
    </row>
    <row r="26" spans="1:7" x14ac:dyDescent="0.3">
      <c r="A26" s="5" t="s">
        <v>29</v>
      </c>
      <c r="B26" s="18" t="s">
        <v>30</v>
      </c>
      <c r="C26" s="12">
        <f>'Cadastro de Dados'!C38</f>
        <v>6.0000000000000001E-3</v>
      </c>
      <c r="D26" s="13">
        <f>C26*(D12)</f>
        <v>13.511280000000001</v>
      </c>
    </row>
    <row r="27" spans="1:7" x14ac:dyDescent="0.3">
      <c r="A27" s="5" t="s">
        <v>31</v>
      </c>
      <c r="B27" s="3" t="s">
        <v>32</v>
      </c>
      <c r="C27" s="12">
        <f>'Cadastro de Dados'!C39</f>
        <v>2E-3</v>
      </c>
      <c r="D27" s="13">
        <f>C27*(D12)</f>
        <v>4.5037600000000007</v>
      </c>
      <c r="G27" s="14"/>
    </row>
    <row r="28" spans="1:7" x14ac:dyDescent="0.3">
      <c r="A28" s="5" t="s">
        <v>33</v>
      </c>
      <c r="B28" s="3" t="s">
        <v>34</v>
      </c>
      <c r="C28" s="12">
        <f>'Cadastro de Dados'!C40</f>
        <v>0.08</v>
      </c>
      <c r="D28" s="13">
        <f>C28*(D12)</f>
        <v>180.15040000000002</v>
      </c>
    </row>
    <row r="29" spans="1:7" ht="15" customHeight="1" x14ac:dyDescent="0.3">
      <c r="A29" s="267" t="s">
        <v>35</v>
      </c>
      <c r="B29" s="267"/>
      <c r="C29" s="16">
        <f>SUM(C21:C28)</f>
        <v>0.36800000000000005</v>
      </c>
      <c r="D29" s="17">
        <f>SUM(D21:D28)</f>
        <v>828.69184000000018</v>
      </c>
    </row>
    <row r="30" spans="1:7" ht="28.5" customHeight="1" x14ac:dyDescent="0.3">
      <c r="A30" s="255" t="s">
        <v>36</v>
      </c>
      <c r="B30" s="255"/>
      <c r="C30" s="19" t="s">
        <v>37</v>
      </c>
      <c r="D30" s="4" t="s">
        <v>17</v>
      </c>
    </row>
    <row r="31" spans="1:7" x14ac:dyDescent="0.3">
      <c r="A31" s="5" t="s">
        <v>5</v>
      </c>
      <c r="B31" s="20" t="s">
        <v>38</v>
      </c>
      <c r="C31" s="21"/>
      <c r="D31" s="22">
        <f>'Cadastro de Dados'!B4*'Cadastro de Dados'!D6-6%*'Cadastro de Dados'!B16</f>
        <v>62.887200000000007</v>
      </c>
    </row>
    <row r="32" spans="1:7" x14ac:dyDescent="0.3">
      <c r="A32" s="5" t="s">
        <v>7</v>
      </c>
      <c r="B32" s="20" t="s">
        <v>39</v>
      </c>
      <c r="C32" s="23"/>
      <c r="D32" s="13">
        <f>'Cadastro de Dados'!C10*0.8</f>
        <v>530.62400000000002</v>
      </c>
    </row>
    <row r="33" spans="1:4" x14ac:dyDescent="0.3">
      <c r="A33" s="5" t="s">
        <v>9</v>
      </c>
      <c r="B33" s="20" t="s">
        <v>40</v>
      </c>
      <c r="C33" s="24"/>
      <c r="D33" s="13">
        <f>'Cadastro de Dados'!E45</f>
        <v>127.54</v>
      </c>
    </row>
    <row r="34" spans="1:4" x14ac:dyDescent="0.3">
      <c r="A34" s="5" t="s">
        <v>11</v>
      </c>
      <c r="B34" s="20" t="s">
        <v>41</v>
      </c>
      <c r="C34" s="24"/>
      <c r="D34" s="13">
        <f>'Cadastro de Dados'!E46</f>
        <v>13.81</v>
      </c>
    </row>
    <row r="35" spans="1:4" x14ac:dyDescent="0.3">
      <c r="A35" s="5" t="s">
        <v>27</v>
      </c>
      <c r="B35" s="20" t="s">
        <v>42</v>
      </c>
      <c r="C35" s="24"/>
      <c r="D35" s="13">
        <f>'Cadastro de Dados'!E47</f>
        <v>0</v>
      </c>
    </row>
    <row r="36" spans="1:4" ht="15" customHeight="1" x14ac:dyDescent="0.3">
      <c r="A36" s="264" t="s">
        <v>43</v>
      </c>
      <c r="B36" s="264"/>
      <c r="C36" s="25"/>
      <c r="D36" s="17">
        <f>SUM(D31:D35)</f>
        <v>734.86119999999994</v>
      </c>
    </row>
    <row r="37" spans="1:4" ht="28.5" customHeight="1" x14ac:dyDescent="0.3">
      <c r="A37" s="265" t="s">
        <v>44</v>
      </c>
      <c r="B37" s="265"/>
      <c r="C37" s="9" t="s">
        <v>45</v>
      </c>
      <c r="D37" s="4" t="s">
        <v>17</v>
      </c>
    </row>
    <row r="38" spans="1:4" x14ac:dyDescent="0.3">
      <c r="A38" s="5" t="s">
        <v>5</v>
      </c>
      <c r="B38" s="11" t="s">
        <v>46</v>
      </c>
      <c r="C38" s="26"/>
      <c r="D38" s="27"/>
    </row>
    <row r="39" spans="1:4" ht="15.75" customHeight="1" x14ac:dyDescent="0.3">
      <c r="A39" s="260" t="s">
        <v>47</v>
      </c>
      <c r="B39" s="260"/>
      <c r="C39" s="28"/>
      <c r="D39" s="29"/>
    </row>
    <row r="40" spans="1:4" ht="15" customHeight="1" x14ac:dyDescent="0.3">
      <c r="A40" s="266" t="s">
        <v>48</v>
      </c>
      <c r="B40" s="266"/>
      <c r="C40" s="266"/>
      <c r="D40" s="266"/>
    </row>
    <row r="41" spans="1:4" ht="15" customHeight="1" x14ac:dyDescent="0.3">
      <c r="A41" s="30" t="s">
        <v>49</v>
      </c>
      <c r="B41" s="250" t="s">
        <v>50</v>
      </c>
      <c r="C41" s="250"/>
      <c r="D41" s="6">
        <f>D19</f>
        <v>349.79893243200002</v>
      </c>
    </row>
    <row r="42" spans="1:4" ht="15" customHeight="1" x14ac:dyDescent="0.3">
      <c r="A42" s="30" t="s">
        <v>51</v>
      </c>
      <c r="B42" s="250" t="s">
        <v>52</v>
      </c>
      <c r="C42" s="250"/>
      <c r="D42" s="6">
        <f>D29</f>
        <v>828.69184000000018</v>
      </c>
    </row>
    <row r="43" spans="1:4" ht="15" customHeight="1" x14ac:dyDescent="0.3">
      <c r="A43" s="30" t="s">
        <v>53</v>
      </c>
      <c r="B43" s="250" t="s">
        <v>54</v>
      </c>
      <c r="C43" s="250"/>
      <c r="D43" s="6">
        <f>D36</f>
        <v>734.86119999999994</v>
      </c>
    </row>
    <row r="44" spans="1:4" ht="15" customHeight="1" x14ac:dyDescent="0.3">
      <c r="A44" s="30" t="s">
        <v>55</v>
      </c>
      <c r="B44" s="262" t="s">
        <v>56</v>
      </c>
      <c r="C44" s="262"/>
      <c r="D44" s="6">
        <f>D39</f>
        <v>0</v>
      </c>
    </row>
    <row r="45" spans="1:4" ht="15.75" customHeight="1" x14ac:dyDescent="0.3">
      <c r="A45" s="260" t="s">
        <v>57</v>
      </c>
      <c r="B45" s="260"/>
      <c r="C45" s="260"/>
      <c r="D45" s="7">
        <f>SUM(D41:D44)</f>
        <v>1913.3519724319999</v>
      </c>
    </row>
    <row r="46" spans="1:4" x14ac:dyDescent="0.3">
      <c r="A46" s="31"/>
      <c r="B46" s="31"/>
      <c r="C46" s="31"/>
      <c r="D46" s="31"/>
    </row>
    <row r="47" spans="1:4" ht="15" customHeight="1" x14ac:dyDescent="0.3">
      <c r="A47" s="254" t="s">
        <v>58</v>
      </c>
      <c r="B47" s="254"/>
      <c r="C47" s="254"/>
      <c r="D47" s="254"/>
    </row>
    <row r="48" spans="1:4" ht="28.5" customHeight="1" x14ac:dyDescent="0.3">
      <c r="A48" s="255" t="s">
        <v>59</v>
      </c>
      <c r="B48" s="255"/>
      <c r="C48" s="9" t="s">
        <v>16</v>
      </c>
      <c r="D48" s="4" t="s">
        <v>17</v>
      </c>
    </row>
    <row r="49" spans="1:4" x14ac:dyDescent="0.3">
      <c r="A49" s="5" t="s">
        <v>5</v>
      </c>
      <c r="B49" s="3" t="s">
        <v>60</v>
      </c>
      <c r="C49" s="32">
        <f>'Cadastro de Dados'!C54</f>
        <v>4.1700000000000001E-3</v>
      </c>
      <c r="D49" s="27">
        <f>C49*D12</f>
        <v>9.3903396000000008</v>
      </c>
    </row>
    <row r="50" spans="1:4" x14ac:dyDescent="0.3">
      <c r="A50" s="5" t="s">
        <v>7</v>
      </c>
      <c r="B50" s="33" t="s">
        <v>61</v>
      </c>
      <c r="C50" s="34">
        <f>'Cadastro de Dados'!C55</f>
        <v>3.3E-4</v>
      </c>
      <c r="D50" s="27">
        <f>C50*D12</f>
        <v>0.74312040000000001</v>
      </c>
    </row>
    <row r="51" spans="1:4" ht="27.6" x14ac:dyDescent="0.3">
      <c r="A51" s="5" t="s">
        <v>9</v>
      </c>
      <c r="B51" s="33" t="s">
        <v>62</v>
      </c>
      <c r="C51" s="34"/>
      <c r="D51" s="27"/>
    </row>
    <row r="52" spans="1:4" ht="27.6" x14ac:dyDescent="0.3">
      <c r="A52" s="5" t="s">
        <v>11</v>
      </c>
      <c r="B52" s="33" t="s">
        <v>63</v>
      </c>
      <c r="C52" s="34">
        <f>'Cadastro de Dados'!C57</f>
        <v>1.9439999999999999E-2</v>
      </c>
      <c r="D52" s="27">
        <f>C52*D12</f>
        <v>43.776547200000003</v>
      </c>
    </row>
    <row r="53" spans="1:4" x14ac:dyDescent="0.3">
      <c r="A53" s="5" t="s">
        <v>27</v>
      </c>
      <c r="B53" s="3" t="s">
        <v>64</v>
      </c>
      <c r="C53" s="35"/>
      <c r="D53" s="27">
        <f>D52*C29</f>
        <v>16.109769369600002</v>
      </c>
    </row>
    <row r="54" spans="1:4" ht="27.6" x14ac:dyDescent="0.3">
      <c r="A54" s="5" t="s">
        <v>29</v>
      </c>
      <c r="B54" s="33" t="s">
        <v>65</v>
      </c>
      <c r="C54" s="35">
        <f>'Cadastro de Dados'!C59</f>
        <v>0.04</v>
      </c>
      <c r="D54" s="27">
        <f>C54*D12</f>
        <v>90.075200000000009</v>
      </c>
    </row>
    <row r="55" spans="1:4" ht="15.75" customHeight="1" x14ac:dyDescent="0.3">
      <c r="A55" s="260" t="s">
        <v>66</v>
      </c>
      <c r="B55" s="260"/>
      <c r="C55" s="36"/>
      <c r="D55" s="7">
        <f>SUM(D49:D54)</f>
        <v>160.09497656960002</v>
      </c>
    </row>
    <row r="56" spans="1:4" x14ac:dyDescent="0.3">
      <c r="A56" s="31"/>
      <c r="B56" s="37"/>
      <c r="C56" s="37"/>
      <c r="D56" s="37"/>
    </row>
    <row r="57" spans="1:4" ht="15" customHeight="1" x14ac:dyDescent="0.3">
      <c r="A57" s="254" t="s">
        <v>67</v>
      </c>
      <c r="B57" s="254"/>
      <c r="C57" s="254"/>
      <c r="D57" s="254"/>
    </row>
    <row r="58" spans="1:4" ht="28.5" customHeight="1" x14ac:dyDescent="0.3">
      <c r="A58" s="265" t="s">
        <v>68</v>
      </c>
      <c r="B58" s="265"/>
      <c r="C58" s="9" t="s">
        <v>16</v>
      </c>
      <c r="D58" s="4" t="s">
        <v>17</v>
      </c>
    </row>
    <row r="59" spans="1:4" x14ac:dyDescent="0.3">
      <c r="A59" s="5" t="s">
        <v>5</v>
      </c>
      <c r="B59" s="11" t="s">
        <v>69</v>
      </c>
      <c r="C59" s="34">
        <f>'Cadastro de Dados'!C62</f>
        <v>9.0749999999999997E-2</v>
      </c>
      <c r="D59" s="27">
        <f>C59*D12</f>
        <v>204.35811000000001</v>
      </c>
    </row>
    <row r="60" spans="1:4" x14ac:dyDescent="0.3">
      <c r="A60" s="5" t="s">
        <v>7</v>
      </c>
      <c r="B60" s="11" t="s">
        <v>70</v>
      </c>
      <c r="C60" s="35">
        <f>'Cadastro de Dados'!C63</f>
        <v>4.15E-3</v>
      </c>
      <c r="D60" s="27">
        <f>C60*D12</f>
        <v>9.3453020000000002</v>
      </c>
    </row>
    <row r="61" spans="1:4" x14ac:dyDescent="0.3">
      <c r="A61" s="5" t="s">
        <v>9</v>
      </c>
      <c r="B61" s="11" t="s">
        <v>71</v>
      </c>
      <c r="C61" s="35">
        <f>'Cadastro de Dados'!C64</f>
        <v>2.0000000000000001E-4</v>
      </c>
      <c r="D61" s="27">
        <f>C61*D12</f>
        <v>0.45037600000000005</v>
      </c>
    </row>
    <row r="62" spans="1:4" x14ac:dyDescent="0.3">
      <c r="A62" s="5" t="s">
        <v>11</v>
      </c>
      <c r="B62" s="11" t="s">
        <v>72</v>
      </c>
      <c r="C62" s="35">
        <f>'Cadastro de Dados'!C65</f>
        <v>5.1000000000000004E-4</v>
      </c>
      <c r="D62" s="27">
        <f>C62*D12</f>
        <v>1.1484588000000002</v>
      </c>
    </row>
    <row r="63" spans="1:4" x14ac:dyDescent="0.3">
      <c r="A63" s="5" t="s">
        <v>27</v>
      </c>
      <c r="B63" s="33" t="s">
        <v>73</v>
      </c>
      <c r="C63" s="35">
        <f>'Cadastro de Dados'!C66</f>
        <v>4.0000000000000002E-4</v>
      </c>
      <c r="D63" s="27">
        <f>C63*D12</f>
        <v>0.90075200000000011</v>
      </c>
    </row>
    <row r="64" spans="1:4" ht="15" customHeight="1" x14ac:dyDescent="0.3">
      <c r="A64" s="263" t="s">
        <v>74</v>
      </c>
      <c r="B64" s="263"/>
      <c r="C64" s="35"/>
      <c r="D64" s="38">
        <f>SUM(D59:D63)</f>
        <v>216.20299880000005</v>
      </c>
    </row>
    <row r="65" spans="1:4" x14ac:dyDescent="0.3">
      <c r="A65" s="5" t="s">
        <v>29</v>
      </c>
      <c r="B65" s="33" t="s">
        <v>75</v>
      </c>
      <c r="C65" s="35"/>
      <c r="D65" s="27">
        <f>D64*C29</f>
        <v>79.562703558400031</v>
      </c>
    </row>
    <row r="66" spans="1:4" ht="15" customHeight="1" x14ac:dyDescent="0.3">
      <c r="A66" s="264" t="s">
        <v>76</v>
      </c>
      <c r="B66" s="264"/>
      <c r="C66" s="39"/>
      <c r="D66" s="40">
        <f>D64+D65</f>
        <v>295.76570235840006</v>
      </c>
    </row>
    <row r="67" spans="1:4" ht="15" customHeight="1" x14ac:dyDescent="0.3">
      <c r="A67" s="265" t="s">
        <v>77</v>
      </c>
      <c r="B67" s="265"/>
      <c r="C67" s="9"/>
      <c r="D67" s="4"/>
    </row>
    <row r="68" spans="1:4" x14ac:dyDescent="0.3">
      <c r="A68" s="5" t="s">
        <v>5</v>
      </c>
      <c r="B68" s="11" t="s">
        <v>78</v>
      </c>
      <c r="C68" s="26"/>
      <c r="D68" s="27"/>
    </row>
    <row r="69" spans="1:4" ht="15.75" customHeight="1" x14ac:dyDescent="0.3">
      <c r="A69" s="260" t="s">
        <v>79</v>
      </c>
      <c r="B69" s="260"/>
      <c r="C69" s="28"/>
      <c r="D69" s="29">
        <f>D68</f>
        <v>0</v>
      </c>
    </row>
    <row r="70" spans="1:4" ht="15" customHeight="1" x14ac:dyDescent="0.3">
      <c r="A70" s="254" t="s">
        <v>80</v>
      </c>
      <c r="B70" s="254"/>
      <c r="C70" s="254"/>
      <c r="D70" s="254"/>
    </row>
    <row r="71" spans="1:4" ht="15" customHeight="1" x14ac:dyDescent="0.3">
      <c r="A71" s="30" t="s">
        <v>81</v>
      </c>
      <c r="B71" s="261" t="s">
        <v>82</v>
      </c>
      <c r="C71" s="261"/>
      <c r="D71" s="6">
        <f>D66</f>
        <v>295.76570235840006</v>
      </c>
    </row>
    <row r="72" spans="1:4" ht="15" customHeight="1" x14ac:dyDescent="0.3">
      <c r="A72" s="5" t="s">
        <v>83</v>
      </c>
      <c r="B72" s="262" t="s">
        <v>78</v>
      </c>
      <c r="C72" s="262"/>
      <c r="D72" s="27">
        <f>D69</f>
        <v>0</v>
      </c>
    </row>
    <row r="73" spans="1:4" ht="15.75" customHeight="1" x14ac:dyDescent="0.3">
      <c r="A73" s="256" t="s">
        <v>84</v>
      </c>
      <c r="B73" s="256"/>
      <c r="C73" s="256"/>
      <c r="D73" s="7">
        <f>SUM(D71:D72)</f>
        <v>295.76570235840006</v>
      </c>
    </row>
    <row r="74" spans="1:4" x14ac:dyDescent="0.3">
      <c r="A74" s="31"/>
      <c r="B74" s="31"/>
      <c r="C74" s="31"/>
      <c r="D74" s="31"/>
    </row>
    <row r="75" spans="1:4" ht="15" customHeight="1" x14ac:dyDescent="0.3">
      <c r="A75" s="254" t="s">
        <v>85</v>
      </c>
      <c r="B75" s="254"/>
      <c r="C75" s="254"/>
      <c r="D75" s="254"/>
    </row>
    <row r="76" spans="1:4" ht="28.5" customHeight="1" x14ac:dyDescent="0.3">
      <c r="A76" s="255" t="s">
        <v>86</v>
      </c>
      <c r="B76" s="255"/>
      <c r="C76" s="255"/>
      <c r="D76" s="4" t="s">
        <v>17</v>
      </c>
    </row>
    <row r="77" spans="1:4" x14ac:dyDescent="0.3">
      <c r="A77" s="5" t="s">
        <v>5</v>
      </c>
      <c r="B77" s="41" t="s">
        <v>87</v>
      </c>
      <c r="C77" s="42"/>
      <c r="D77" s="43"/>
    </row>
    <row r="78" spans="1:4" x14ac:dyDescent="0.3">
      <c r="A78" s="5" t="s">
        <v>7</v>
      </c>
      <c r="B78" s="41" t="s">
        <v>88</v>
      </c>
      <c r="C78" s="42"/>
      <c r="D78" s="13"/>
    </row>
    <row r="79" spans="1:4" x14ac:dyDescent="0.3">
      <c r="A79" s="5" t="s">
        <v>9</v>
      </c>
      <c r="B79" s="41" t="s">
        <v>89</v>
      </c>
      <c r="C79" s="42"/>
      <c r="D79" s="13">
        <f>Insumos!N14</f>
        <v>32.731666666666662</v>
      </c>
    </row>
    <row r="80" spans="1:4" ht="15.75" customHeight="1" x14ac:dyDescent="0.3">
      <c r="A80" s="256" t="s">
        <v>90</v>
      </c>
      <c r="B80" s="256"/>
      <c r="C80" s="44"/>
      <c r="D80" s="7">
        <f>SUM(D77:D79)</f>
        <v>32.731666666666662</v>
      </c>
    </row>
    <row r="81" spans="1:4" x14ac:dyDescent="0.3">
      <c r="A81" s="45"/>
      <c r="B81" s="46"/>
      <c r="C81" s="46"/>
      <c r="D81" s="47"/>
    </row>
    <row r="82" spans="1:4" x14ac:dyDescent="0.3">
      <c r="A82" s="257" t="s">
        <v>91</v>
      </c>
      <c r="B82" s="257"/>
      <c r="C82" s="257"/>
      <c r="D82" s="257"/>
    </row>
    <row r="83" spans="1:4" x14ac:dyDescent="0.3">
      <c r="A83" s="258" t="s">
        <v>92</v>
      </c>
      <c r="B83" s="258"/>
      <c r="C83" s="9" t="s">
        <v>16</v>
      </c>
      <c r="D83" s="48" t="s">
        <v>17</v>
      </c>
    </row>
    <row r="84" spans="1:4" x14ac:dyDescent="0.3">
      <c r="A84" s="5" t="s">
        <v>5</v>
      </c>
      <c r="B84" s="1" t="s">
        <v>93</v>
      </c>
      <c r="C84" s="12">
        <f>'Cadastro de Dados'!C74</f>
        <v>7.0000000000000007E-2</v>
      </c>
      <c r="D84" s="27">
        <f>C84*D101</f>
        <v>325.76770226186676</v>
      </c>
    </row>
    <row r="85" spans="1:4" x14ac:dyDescent="0.3">
      <c r="A85" s="5" t="s">
        <v>7</v>
      </c>
      <c r="B85" s="1" t="s">
        <v>94</v>
      </c>
      <c r="C85" s="12">
        <f>'Cadastro de Dados'!C75</f>
        <v>0.06</v>
      </c>
      <c r="D85" s="27">
        <f>C85*D101</f>
        <v>279.2294590816</v>
      </c>
    </row>
    <row r="86" spans="1:4" x14ac:dyDescent="0.3">
      <c r="A86" s="259" t="s">
        <v>9</v>
      </c>
      <c r="B86" s="18" t="s">
        <v>95</v>
      </c>
      <c r="C86" s="49"/>
      <c r="D86" s="50"/>
    </row>
    <row r="87" spans="1:4" x14ac:dyDescent="0.3">
      <c r="A87" s="259"/>
      <c r="B87" s="51" t="s">
        <v>96</v>
      </c>
      <c r="C87" s="12">
        <f>'Cadastro de Dados'!C77</f>
        <v>7.5999999999999998E-2</v>
      </c>
      <c r="D87" s="27">
        <f>ROUND((D84+D85+D101)/(1-C92)*C87,2)</f>
        <v>466.09</v>
      </c>
    </row>
    <row r="88" spans="1:4" x14ac:dyDescent="0.3">
      <c r="A88" s="259"/>
      <c r="B88" s="51" t="s">
        <v>97</v>
      </c>
      <c r="C88" s="12">
        <f>'Cadastro de Dados'!C78</f>
        <v>1.6500000000000001E-2</v>
      </c>
      <c r="D88" s="27">
        <f>ROUND((D84+D85+D101)/(1-C92)*C88,2)</f>
        <v>101.19</v>
      </c>
    </row>
    <row r="89" spans="1:4" x14ac:dyDescent="0.3">
      <c r="A89" s="259"/>
      <c r="B89" s="18" t="s">
        <v>98</v>
      </c>
      <c r="C89" s="52"/>
      <c r="D89" s="27"/>
    </row>
    <row r="90" spans="1:4" x14ac:dyDescent="0.3">
      <c r="A90" s="259"/>
      <c r="B90" s="18" t="s">
        <v>99</v>
      </c>
      <c r="C90" s="52"/>
      <c r="D90" s="27"/>
    </row>
    <row r="91" spans="1:4" x14ac:dyDescent="0.3">
      <c r="A91" s="259"/>
      <c r="B91" s="51" t="s">
        <v>100</v>
      </c>
      <c r="C91" s="12">
        <f>'Cadastro de Dados'!C81</f>
        <v>0.05</v>
      </c>
      <c r="D91" s="27">
        <f>ROUND((D84+D85+D101)/(1-C92)*C91,2)</f>
        <v>306.64</v>
      </c>
    </row>
    <row r="92" spans="1:4" ht="15.75" customHeight="1" x14ac:dyDescent="0.3">
      <c r="A92" s="260" t="s">
        <v>101</v>
      </c>
      <c r="B92" s="260"/>
      <c r="C92" s="53">
        <f>SUM(C87:C91)</f>
        <v>0.14250000000000002</v>
      </c>
      <c r="D92" s="29">
        <f>SUM(D84:D91)</f>
        <v>1478.9171613434669</v>
      </c>
    </row>
    <row r="93" spans="1:4" x14ac:dyDescent="0.3">
      <c r="A93" s="31"/>
      <c r="B93" s="31"/>
      <c r="C93" s="31"/>
      <c r="D93" s="31"/>
    </row>
    <row r="94" spans="1:4" ht="15" customHeight="1" x14ac:dyDescent="0.3">
      <c r="A94" s="254" t="s">
        <v>102</v>
      </c>
      <c r="B94" s="254"/>
      <c r="C94" s="254"/>
      <c r="D94" s="254"/>
    </row>
    <row r="95" spans="1:4" ht="28.5" customHeight="1" x14ac:dyDescent="0.3">
      <c r="A95" s="255" t="s">
        <v>103</v>
      </c>
      <c r="B95" s="255"/>
      <c r="C95" s="255"/>
      <c r="D95" s="54" t="s">
        <v>17</v>
      </c>
    </row>
    <row r="96" spans="1:4" ht="15" customHeight="1" x14ac:dyDescent="0.3">
      <c r="A96" s="5" t="s">
        <v>5</v>
      </c>
      <c r="B96" s="250" t="s">
        <v>104</v>
      </c>
      <c r="C96" s="250"/>
      <c r="D96" s="55">
        <f>D12</f>
        <v>2251.88</v>
      </c>
    </row>
    <row r="97" spans="1:4" ht="15" customHeight="1" x14ac:dyDescent="0.3">
      <c r="A97" s="5" t="s">
        <v>7</v>
      </c>
      <c r="B97" s="250" t="s">
        <v>105</v>
      </c>
      <c r="C97" s="250"/>
      <c r="D97" s="27">
        <f>D45</f>
        <v>1913.3519724319999</v>
      </c>
    </row>
    <row r="98" spans="1:4" ht="15" customHeight="1" x14ac:dyDescent="0.3">
      <c r="A98" s="5" t="s">
        <v>9</v>
      </c>
      <c r="B98" s="250" t="s">
        <v>106</v>
      </c>
      <c r="C98" s="250"/>
      <c r="D98" s="27">
        <f>D55</f>
        <v>160.09497656960002</v>
      </c>
    </row>
    <row r="99" spans="1:4" ht="15" customHeight="1" x14ac:dyDescent="0.3">
      <c r="A99" s="5" t="s">
        <v>11</v>
      </c>
      <c r="B99" s="250" t="s">
        <v>107</v>
      </c>
      <c r="C99" s="250"/>
      <c r="D99" s="27">
        <f>D73</f>
        <v>295.76570235840006</v>
      </c>
    </row>
    <row r="100" spans="1:4" ht="15" customHeight="1" x14ac:dyDescent="0.3">
      <c r="A100" s="5" t="s">
        <v>27</v>
      </c>
      <c r="B100" s="250" t="s">
        <v>108</v>
      </c>
      <c r="C100" s="250"/>
      <c r="D100" s="27">
        <f>D80</f>
        <v>32.731666666666662</v>
      </c>
    </row>
    <row r="101" spans="1:4" ht="15" customHeight="1" x14ac:dyDescent="0.3">
      <c r="A101" s="251" t="s">
        <v>109</v>
      </c>
      <c r="B101" s="251"/>
      <c r="C101" s="251"/>
      <c r="D101" s="38">
        <f>SUM(D96:D100)</f>
        <v>4653.8243180266672</v>
      </c>
    </row>
    <row r="102" spans="1:4" ht="15.75" customHeight="1" x14ac:dyDescent="0.3">
      <c r="A102" s="56" t="s">
        <v>29</v>
      </c>
      <c r="B102" s="252" t="s">
        <v>110</v>
      </c>
      <c r="C102" s="252"/>
      <c r="D102" s="57">
        <f>D92</f>
        <v>1478.9171613434669</v>
      </c>
    </row>
    <row r="103" spans="1:4" ht="15.75" customHeight="1" x14ac:dyDescent="0.3">
      <c r="A103" s="253" t="s">
        <v>111</v>
      </c>
      <c r="B103" s="253"/>
      <c r="C103" s="253"/>
      <c r="D103" s="58">
        <f>D101+D102</f>
        <v>6132.7414793701337</v>
      </c>
    </row>
  </sheetData>
  <mergeCells count="55">
    <mergeCell ref="A1:D1"/>
    <mergeCell ref="A2:D2"/>
    <mergeCell ref="A3:D3"/>
    <mergeCell ref="A5:D5"/>
    <mergeCell ref="A6:C6"/>
    <mergeCell ref="B7:C7"/>
    <mergeCell ref="B8:C8"/>
    <mergeCell ref="B9:C9"/>
    <mergeCell ref="B10:C10"/>
    <mergeCell ref="A12:C12"/>
    <mergeCell ref="A14:D14"/>
    <mergeCell ref="A15:B15"/>
    <mergeCell ref="A19:B19"/>
    <mergeCell ref="A20:B20"/>
    <mergeCell ref="A29:B29"/>
    <mergeCell ref="A30:B30"/>
    <mergeCell ref="A36:B36"/>
    <mergeCell ref="A37:B37"/>
    <mergeCell ref="A39:B39"/>
    <mergeCell ref="A40:D40"/>
    <mergeCell ref="B41:C41"/>
    <mergeCell ref="B42:C42"/>
    <mergeCell ref="B43:C43"/>
    <mergeCell ref="B44:C44"/>
    <mergeCell ref="A45:C45"/>
    <mergeCell ref="A47:D47"/>
    <mergeCell ref="A48:B48"/>
    <mergeCell ref="A55:B55"/>
    <mergeCell ref="A57:D57"/>
    <mergeCell ref="A58:B58"/>
    <mergeCell ref="A64:B64"/>
    <mergeCell ref="A66:B66"/>
    <mergeCell ref="A67:B67"/>
    <mergeCell ref="A69:B69"/>
    <mergeCell ref="A70:D70"/>
    <mergeCell ref="B71:C71"/>
    <mergeCell ref="B72:C72"/>
    <mergeCell ref="A73:C73"/>
    <mergeCell ref="A75:D75"/>
    <mergeCell ref="A76:C76"/>
    <mergeCell ref="A80:B80"/>
    <mergeCell ref="A82:D82"/>
    <mergeCell ref="A83:B83"/>
    <mergeCell ref="A86:A91"/>
    <mergeCell ref="A92:B92"/>
    <mergeCell ref="A94:D94"/>
    <mergeCell ref="A95:C95"/>
    <mergeCell ref="B96:C96"/>
    <mergeCell ref="B97:C97"/>
    <mergeCell ref="B98:C98"/>
    <mergeCell ref="B99:C99"/>
    <mergeCell ref="B100:C100"/>
    <mergeCell ref="A101:C101"/>
    <mergeCell ref="B102:C102"/>
    <mergeCell ref="A103:C103"/>
  </mergeCells>
  <pageMargins left="0.51180555555555596" right="0.51180555555555596" top="0.78749999999999998" bottom="0.78749999999999998" header="0.511811023622047" footer="0.511811023622047"/>
  <pageSetup paperSize="9" scale="78" orientation="portrait" horizontalDpi="300" verticalDpi="300" r:id="rId1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3"/>
  <sheetViews>
    <sheetView view="pageBreakPreview" topLeftCell="A59" zoomScale="60" zoomScaleNormal="100" workbookViewId="0">
      <selection activeCell="D80" sqref="D80"/>
    </sheetView>
  </sheetViews>
  <sheetFormatPr defaultColWidth="8.88671875" defaultRowHeight="14.4" x14ac:dyDescent="0.3"/>
  <cols>
    <col min="1" max="1" width="5.33203125" customWidth="1"/>
    <col min="2" max="2" width="75.6640625" customWidth="1"/>
    <col min="3" max="3" width="13.5546875" customWidth="1"/>
    <col min="4" max="4" width="11.6640625" customWidth="1"/>
  </cols>
  <sheetData>
    <row r="1" spans="1:4" ht="20.25" customHeight="1" x14ac:dyDescent="0.3">
      <c r="A1" s="270" t="s">
        <v>0</v>
      </c>
      <c r="B1" s="270"/>
      <c r="C1" s="270"/>
      <c r="D1" s="270"/>
    </row>
    <row r="2" spans="1:4" ht="15" x14ac:dyDescent="0.3">
      <c r="A2" s="271" t="str">
        <f>'Cadastro de Dados'!A17</f>
        <v>2 - Motoristas de categoria D</v>
      </c>
      <c r="B2" s="271"/>
      <c r="C2" s="271"/>
      <c r="D2" s="271"/>
    </row>
    <row r="3" spans="1:4" ht="15" customHeight="1" x14ac:dyDescent="0.3">
      <c r="A3" s="272" t="s">
        <v>1</v>
      </c>
      <c r="B3" s="272"/>
      <c r="C3" s="272"/>
      <c r="D3" s="272"/>
    </row>
    <row r="5" spans="1:4" ht="15" customHeight="1" x14ac:dyDescent="0.3">
      <c r="A5" s="254" t="s">
        <v>2</v>
      </c>
      <c r="B5" s="254"/>
      <c r="C5" s="254"/>
      <c r="D5" s="254"/>
    </row>
    <row r="6" spans="1:4" ht="28.5" customHeight="1" x14ac:dyDescent="0.3">
      <c r="A6" s="255" t="s">
        <v>3</v>
      </c>
      <c r="B6" s="255"/>
      <c r="C6" s="255"/>
      <c r="D6" s="4" t="s">
        <v>4</v>
      </c>
    </row>
    <row r="7" spans="1:4" x14ac:dyDescent="0.3">
      <c r="A7" s="5" t="s">
        <v>5</v>
      </c>
      <c r="B7" s="268" t="s">
        <v>6</v>
      </c>
      <c r="C7" s="268"/>
      <c r="D7" s="6">
        <f>'Cadastro de Dados'!B17</f>
        <v>2818.64</v>
      </c>
    </row>
    <row r="8" spans="1:4" x14ac:dyDescent="0.3">
      <c r="A8" s="5" t="s">
        <v>7</v>
      </c>
      <c r="B8" s="268" t="s">
        <v>8</v>
      </c>
      <c r="C8" s="268"/>
      <c r="D8" s="6"/>
    </row>
    <row r="9" spans="1:4" x14ac:dyDescent="0.3">
      <c r="A9" s="5" t="s">
        <v>9</v>
      </c>
      <c r="B9" s="268" t="s">
        <v>10</v>
      </c>
      <c r="C9" s="268"/>
      <c r="D9" s="6"/>
    </row>
    <row r="10" spans="1:4" x14ac:dyDescent="0.3">
      <c r="A10" s="5" t="s">
        <v>11</v>
      </c>
      <c r="B10" s="268" t="s">
        <v>12</v>
      </c>
      <c r="C10" s="268"/>
      <c r="D10" s="6"/>
    </row>
    <row r="11" spans="1:4" x14ac:dyDescent="0.3">
      <c r="A11" s="5"/>
      <c r="B11" s="3"/>
      <c r="C11" s="3"/>
      <c r="D11" s="6"/>
    </row>
    <row r="12" spans="1:4" x14ac:dyDescent="0.3">
      <c r="A12" s="269" t="s">
        <v>13</v>
      </c>
      <c r="B12" s="269"/>
      <c r="C12" s="269"/>
      <c r="D12" s="7">
        <f>SUM(D7:D10)</f>
        <v>2818.64</v>
      </c>
    </row>
    <row r="13" spans="1:4" x14ac:dyDescent="0.3">
      <c r="A13" s="8"/>
      <c r="C13" s="8"/>
      <c r="D13" s="8"/>
    </row>
    <row r="14" spans="1:4" ht="15" customHeight="1" x14ac:dyDescent="0.3">
      <c r="A14" s="254" t="s">
        <v>14</v>
      </c>
      <c r="B14" s="254"/>
      <c r="C14" s="254"/>
      <c r="D14" s="254"/>
    </row>
    <row r="15" spans="1:4" ht="15" customHeight="1" x14ac:dyDescent="0.3">
      <c r="A15" s="255" t="s">
        <v>15</v>
      </c>
      <c r="B15" s="255"/>
      <c r="C15" s="9" t="s">
        <v>16</v>
      </c>
      <c r="D15" s="10" t="s">
        <v>17</v>
      </c>
    </row>
    <row r="16" spans="1:4" x14ac:dyDescent="0.3">
      <c r="A16" s="5" t="s">
        <v>5</v>
      </c>
      <c r="B16" s="11" t="s">
        <v>18</v>
      </c>
      <c r="C16" s="12">
        <f>'Cadastro de Dados'!C28</f>
        <v>8.3299999999999999E-2</v>
      </c>
      <c r="D16" s="13">
        <f>C16*D12</f>
        <v>234.79271199999999</v>
      </c>
    </row>
    <row r="17" spans="1:4" x14ac:dyDescent="0.3">
      <c r="A17" s="5" t="s">
        <v>7</v>
      </c>
      <c r="B17" s="11" t="s">
        <v>19</v>
      </c>
      <c r="C17" s="12">
        <f>'Cadastro de Dados'!C29</f>
        <v>3.0249999999999999E-2</v>
      </c>
      <c r="D17" s="13">
        <f>C17*D12</f>
        <v>85.263859999999994</v>
      </c>
    </row>
    <row r="18" spans="1:4" ht="27.6" x14ac:dyDescent="0.3">
      <c r="A18" s="5" t="s">
        <v>9</v>
      </c>
      <c r="B18" s="11" t="s">
        <v>20</v>
      </c>
      <c r="C18" s="12"/>
      <c r="D18" s="13">
        <f>(D16+D17)*C29</f>
        <v>117.78081849599999</v>
      </c>
    </row>
    <row r="19" spans="1:4" ht="14.4" customHeight="1" x14ac:dyDescent="0.3">
      <c r="A19" s="267" t="s">
        <v>21</v>
      </c>
      <c r="B19" s="267"/>
      <c r="C19" s="16"/>
      <c r="D19" s="17">
        <f>SUM(D16:D18)</f>
        <v>437.83739049599995</v>
      </c>
    </row>
    <row r="20" spans="1:4" ht="28.5" customHeight="1" x14ac:dyDescent="0.3">
      <c r="A20" s="255" t="s">
        <v>22</v>
      </c>
      <c r="B20" s="255"/>
      <c r="C20" s="9" t="s">
        <v>16</v>
      </c>
      <c r="D20" s="4" t="s">
        <v>17</v>
      </c>
    </row>
    <row r="21" spans="1:4" x14ac:dyDescent="0.3">
      <c r="A21" s="5" t="s">
        <v>5</v>
      </c>
      <c r="B21" s="3" t="s">
        <v>23</v>
      </c>
      <c r="C21" s="12">
        <f>'Cadastro de Dados'!C33</f>
        <v>0.2</v>
      </c>
      <c r="D21" s="13">
        <f>C21*(D12)</f>
        <v>563.72799999999995</v>
      </c>
    </row>
    <row r="22" spans="1:4" x14ac:dyDescent="0.3">
      <c r="A22" s="5" t="s">
        <v>7</v>
      </c>
      <c r="B22" s="3" t="s">
        <v>24</v>
      </c>
      <c r="C22" s="12">
        <f>'Cadastro de Dados'!C34</f>
        <v>2.5000000000000001E-2</v>
      </c>
      <c r="D22" s="13">
        <f>C22*(D12)</f>
        <v>70.465999999999994</v>
      </c>
    </row>
    <row r="23" spans="1:4" x14ac:dyDescent="0.3">
      <c r="A23" s="5" t="s">
        <v>9</v>
      </c>
      <c r="B23" s="3" t="s">
        <v>25</v>
      </c>
      <c r="C23" s="12">
        <f>'Cadastro de Dados'!C35</f>
        <v>0.03</v>
      </c>
      <c r="D23" s="13">
        <f>C23*(D12)</f>
        <v>84.55919999999999</v>
      </c>
    </row>
    <row r="24" spans="1:4" x14ac:dyDescent="0.3">
      <c r="A24" s="5" t="s">
        <v>11</v>
      </c>
      <c r="B24" s="3" t="s">
        <v>26</v>
      </c>
      <c r="C24" s="12">
        <f>'Cadastro de Dados'!C36</f>
        <v>1.4999999999999999E-2</v>
      </c>
      <c r="D24" s="13">
        <f>C24*(D12)</f>
        <v>42.279599999999995</v>
      </c>
    </row>
    <row r="25" spans="1:4" x14ac:dyDescent="0.3">
      <c r="A25" s="5" t="s">
        <v>27</v>
      </c>
      <c r="B25" s="3" t="s">
        <v>28</v>
      </c>
      <c r="C25" s="12">
        <f>'Cadastro de Dados'!C37</f>
        <v>0.01</v>
      </c>
      <c r="D25" s="13">
        <f>C25*(D12)</f>
        <v>28.186399999999999</v>
      </c>
    </row>
    <row r="26" spans="1:4" x14ac:dyDescent="0.3">
      <c r="A26" s="5" t="s">
        <v>29</v>
      </c>
      <c r="B26" s="18" t="s">
        <v>30</v>
      </c>
      <c r="C26" s="12">
        <f>'Cadastro de Dados'!C38</f>
        <v>6.0000000000000001E-3</v>
      </c>
      <c r="D26" s="13">
        <f>C26*(D12)</f>
        <v>16.911839999999998</v>
      </c>
    </row>
    <row r="27" spans="1:4" x14ac:dyDescent="0.3">
      <c r="A27" s="5" t="s">
        <v>31</v>
      </c>
      <c r="B27" s="3" t="s">
        <v>32</v>
      </c>
      <c r="C27" s="12">
        <f>'Cadastro de Dados'!C39</f>
        <v>2E-3</v>
      </c>
      <c r="D27" s="13">
        <f>C27*(D12)</f>
        <v>5.6372799999999996</v>
      </c>
    </row>
    <row r="28" spans="1:4" x14ac:dyDescent="0.3">
      <c r="A28" s="5" t="s">
        <v>33</v>
      </c>
      <c r="B28" s="3" t="s">
        <v>34</v>
      </c>
      <c r="C28" s="12">
        <f>'Cadastro de Dados'!C40</f>
        <v>0.08</v>
      </c>
      <c r="D28" s="13">
        <f>C28*(D12)</f>
        <v>225.49119999999999</v>
      </c>
    </row>
    <row r="29" spans="1:4" ht="15" customHeight="1" x14ac:dyDescent="0.3">
      <c r="A29" s="267" t="s">
        <v>35</v>
      </c>
      <c r="B29" s="267"/>
      <c r="C29" s="16">
        <f>SUM(C21:C28)</f>
        <v>0.36800000000000005</v>
      </c>
      <c r="D29" s="17">
        <f>SUM(D21:D28)</f>
        <v>1037.2595200000001</v>
      </c>
    </row>
    <row r="30" spans="1:4" ht="28.5" customHeight="1" x14ac:dyDescent="0.3">
      <c r="A30" s="255" t="s">
        <v>36</v>
      </c>
      <c r="B30" s="255"/>
      <c r="C30" s="19" t="s">
        <v>37</v>
      </c>
      <c r="D30" s="4" t="s">
        <v>17</v>
      </c>
    </row>
    <row r="31" spans="1:4" x14ac:dyDescent="0.3">
      <c r="A31" s="5" t="s">
        <v>5</v>
      </c>
      <c r="B31" s="20" t="s">
        <v>38</v>
      </c>
      <c r="C31" s="21"/>
      <c r="D31" s="22">
        <f>'Cadastro de Dados'!B4*'Cadastro de Dados'!D6-6%*'Cadastro de Dados'!B17</f>
        <v>28.88160000000002</v>
      </c>
    </row>
    <row r="32" spans="1:4" x14ac:dyDescent="0.3">
      <c r="A32" s="5" t="s">
        <v>7</v>
      </c>
      <c r="B32" s="20" t="s">
        <v>39</v>
      </c>
      <c r="C32" s="23"/>
      <c r="D32" s="13">
        <f>'Cadastro de Dados'!C10*0.8</f>
        <v>530.62400000000002</v>
      </c>
    </row>
    <row r="33" spans="1:4" x14ac:dyDescent="0.3">
      <c r="A33" s="5" t="s">
        <v>9</v>
      </c>
      <c r="B33" s="20" t="s">
        <v>40</v>
      </c>
      <c r="C33" s="24"/>
      <c r="D33" s="13">
        <f>'Cadastro de Dados'!E45</f>
        <v>127.54</v>
      </c>
    </row>
    <row r="34" spans="1:4" x14ac:dyDescent="0.3">
      <c r="A34" s="5" t="s">
        <v>11</v>
      </c>
      <c r="B34" s="20" t="s">
        <v>41</v>
      </c>
      <c r="C34" s="24"/>
      <c r="D34" s="13">
        <f>'Cadastro de Dados'!E46</f>
        <v>13.81</v>
      </c>
    </row>
    <row r="35" spans="1:4" x14ac:dyDescent="0.3">
      <c r="A35" s="5" t="s">
        <v>27</v>
      </c>
      <c r="B35" s="20" t="s">
        <v>42</v>
      </c>
      <c r="C35" s="24"/>
      <c r="D35" s="13">
        <f>'Cadastro de Dados'!E47</f>
        <v>0</v>
      </c>
    </row>
    <row r="36" spans="1:4" ht="15" customHeight="1" x14ac:dyDescent="0.3">
      <c r="A36" s="264" t="s">
        <v>43</v>
      </c>
      <c r="B36" s="264"/>
      <c r="C36" s="25"/>
      <c r="D36" s="17">
        <f>SUM(D31:D35)</f>
        <v>700.85559999999998</v>
      </c>
    </row>
    <row r="37" spans="1:4" ht="28.5" customHeight="1" x14ac:dyDescent="0.3">
      <c r="A37" s="265" t="s">
        <v>44</v>
      </c>
      <c r="B37" s="265"/>
      <c r="C37" s="9" t="s">
        <v>45</v>
      </c>
      <c r="D37" s="4" t="s">
        <v>17</v>
      </c>
    </row>
    <row r="38" spans="1:4" x14ac:dyDescent="0.3">
      <c r="A38" s="5" t="s">
        <v>5</v>
      </c>
      <c r="B38" s="11" t="s">
        <v>46</v>
      </c>
      <c r="C38" s="26"/>
      <c r="D38" s="27"/>
    </row>
    <row r="39" spans="1:4" ht="15.75" customHeight="1" x14ac:dyDescent="0.3">
      <c r="A39" s="260" t="s">
        <v>47</v>
      </c>
      <c r="B39" s="260"/>
      <c r="C39" s="28"/>
      <c r="D39" s="29"/>
    </row>
    <row r="40" spans="1:4" ht="15" customHeight="1" x14ac:dyDescent="0.3">
      <c r="A40" s="266" t="s">
        <v>48</v>
      </c>
      <c r="B40" s="266"/>
      <c r="C40" s="266"/>
      <c r="D40" s="266"/>
    </row>
    <row r="41" spans="1:4" ht="15" customHeight="1" x14ac:dyDescent="0.3">
      <c r="A41" s="30" t="s">
        <v>49</v>
      </c>
      <c r="B41" s="250" t="s">
        <v>50</v>
      </c>
      <c r="C41" s="250"/>
      <c r="D41" s="6">
        <f>D19</f>
        <v>437.83739049599995</v>
      </c>
    </row>
    <row r="42" spans="1:4" ht="15" customHeight="1" x14ac:dyDescent="0.3">
      <c r="A42" s="30" t="s">
        <v>51</v>
      </c>
      <c r="B42" s="250" t="s">
        <v>52</v>
      </c>
      <c r="C42" s="250"/>
      <c r="D42" s="6">
        <f>D29</f>
        <v>1037.2595200000001</v>
      </c>
    </row>
    <row r="43" spans="1:4" ht="15" customHeight="1" x14ac:dyDescent="0.3">
      <c r="A43" s="30" t="s">
        <v>53</v>
      </c>
      <c r="B43" s="250" t="s">
        <v>54</v>
      </c>
      <c r="C43" s="250"/>
      <c r="D43" s="6">
        <f>D36</f>
        <v>700.85559999999998</v>
      </c>
    </row>
    <row r="44" spans="1:4" ht="15" customHeight="1" x14ac:dyDescent="0.3">
      <c r="A44" s="30" t="s">
        <v>55</v>
      </c>
      <c r="B44" s="262" t="s">
        <v>56</v>
      </c>
      <c r="C44" s="262"/>
      <c r="D44" s="6">
        <f>D39</f>
        <v>0</v>
      </c>
    </row>
    <row r="45" spans="1:4" ht="15.75" customHeight="1" x14ac:dyDescent="0.3">
      <c r="A45" s="260" t="s">
        <v>57</v>
      </c>
      <c r="B45" s="260"/>
      <c r="C45" s="260"/>
      <c r="D45" s="7">
        <f>SUM(D41:D44)</f>
        <v>2175.9525104959998</v>
      </c>
    </row>
    <row r="46" spans="1:4" x14ac:dyDescent="0.3">
      <c r="A46" s="31"/>
      <c r="B46" s="31"/>
      <c r="C46" s="31"/>
      <c r="D46" s="31"/>
    </row>
    <row r="47" spans="1:4" ht="15" customHeight="1" x14ac:dyDescent="0.3">
      <c r="A47" s="254" t="s">
        <v>58</v>
      </c>
      <c r="B47" s="254"/>
      <c r="C47" s="254"/>
      <c r="D47" s="254"/>
    </row>
    <row r="48" spans="1:4" ht="28.5" customHeight="1" x14ac:dyDescent="0.3">
      <c r="A48" s="255" t="s">
        <v>59</v>
      </c>
      <c r="B48" s="255"/>
      <c r="C48" s="9" t="s">
        <v>16</v>
      </c>
      <c r="D48" s="4" t="s">
        <v>17</v>
      </c>
    </row>
    <row r="49" spans="1:4" x14ac:dyDescent="0.3">
      <c r="A49" s="5" t="s">
        <v>5</v>
      </c>
      <c r="B49" s="3" t="s">
        <v>60</v>
      </c>
      <c r="C49" s="32">
        <f>'Cadastro de Dados'!C54</f>
        <v>4.1700000000000001E-3</v>
      </c>
      <c r="D49" s="27">
        <f>C49*D12</f>
        <v>11.753728799999999</v>
      </c>
    </row>
    <row r="50" spans="1:4" x14ac:dyDescent="0.3">
      <c r="A50" s="5" t="s">
        <v>7</v>
      </c>
      <c r="B50" s="33" t="s">
        <v>61</v>
      </c>
      <c r="C50" s="34">
        <f>'Cadastro de Dados'!C55</f>
        <v>3.3E-4</v>
      </c>
      <c r="D50" s="27">
        <f>C50*D12</f>
        <v>0.93015119999999996</v>
      </c>
    </row>
    <row r="51" spans="1:4" ht="27.6" x14ac:dyDescent="0.3">
      <c r="A51" s="5" t="s">
        <v>9</v>
      </c>
      <c r="B51" s="33" t="s">
        <v>62</v>
      </c>
      <c r="C51" s="34"/>
      <c r="D51" s="27"/>
    </row>
    <row r="52" spans="1:4" ht="27.6" x14ac:dyDescent="0.3">
      <c r="A52" s="5" t="s">
        <v>11</v>
      </c>
      <c r="B52" s="33" t="s">
        <v>63</v>
      </c>
      <c r="C52" s="34">
        <f>'Cadastro de Dados'!C57</f>
        <v>1.9439999999999999E-2</v>
      </c>
      <c r="D52" s="27">
        <f>C52*D12</f>
        <v>54.794361599999995</v>
      </c>
    </row>
    <row r="53" spans="1:4" x14ac:dyDescent="0.3">
      <c r="A53" s="5" t="s">
        <v>27</v>
      </c>
      <c r="B53" s="3" t="s">
        <v>64</v>
      </c>
      <c r="C53" s="35"/>
      <c r="D53" s="27">
        <f>D52*C29</f>
        <v>20.1643250688</v>
      </c>
    </row>
    <row r="54" spans="1:4" ht="27.6" x14ac:dyDescent="0.3">
      <c r="A54" s="5" t="s">
        <v>29</v>
      </c>
      <c r="B54" s="33" t="s">
        <v>112</v>
      </c>
      <c r="C54" s="35">
        <f>'Cadastro de Dados'!C59</f>
        <v>0.04</v>
      </c>
      <c r="D54" s="27">
        <f>C54*D12</f>
        <v>112.7456</v>
      </c>
    </row>
    <row r="55" spans="1:4" ht="15.75" customHeight="1" x14ac:dyDescent="0.3">
      <c r="A55" s="260" t="s">
        <v>66</v>
      </c>
      <c r="B55" s="260"/>
      <c r="C55" s="36"/>
      <c r="D55" s="7">
        <f>SUM(D49:D54)</f>
        <v>200.38816666879998</v>
      </c>
    </row>
    <row r="56" spans="1:4" x14ac:dyDescent="0.3">
      <c r="A56" s="31"/>
      <c r="B56" s="37"/>
      <c r="C56" s="37"/>
      <c r="D56" s="37"/>
    </row>
    <row r="57" spans="1:4" ht="14.4" customHeight="1" x14ac:dyDescent="0.3">
      <c r="A57" s="254" t="s">
        <v>67</v>
      </c>
      <c r="B57" s="254"/>
      <c r="C57" s="254"/>
      <c r="D57" s="254"/>
    </row>
    <row r="58" spans="1:4" ht="14.4" customHeight="1" x14ac:dyDescent="0.3">
      <c r="A58" s="255" t="s">
        <v>68</v>
      </c>
      <c r="B58" s="255"/>
      <c r="C58" s="9" t="s">
        <v>16</v>
      </c>
      <c r="D58" s="4" t="s">
        <v>17</v>
      </c>
    </row>
    <row r="59" spans="1:4" x14ac:dyDescent="0.3">
      <c r="A59" s="5" t="s">
        <v>5</v>
      </c>
      <c r="B59" s="11" t="s">
        <v>69</v>
      </c>
      <c r="C59" s="34">
        <f>'Cadastro de Dados'!C62</f>
        <v>9.0749999999999997E-2</v>
      </c>
      <c r="D59" s="27">
        <f>C59*D12</f>
        <v>255.79157999999998</v>
      </c>
    </row>
    <row r="60" spans="1:4" x14ac:dyDescent="0.3">
      <c r="A60" s="5" t="s">
        <v>7</v>
      </c>
      <c r="B60" s="11" t="s">
        <v>70</v>
      </c>
      <c r="C60" s="35">
        <f>'Cadastro de Dados'!C63</f>
        <v>4.15E-3</v>
      </c>
      <c r="D60" s="27">
        <f>C60*D12</f>
        <v>11.697355999999999</v>
      </c>
    </row>
    <row r="61" spans="1:4" x14ac:dyDescent="0.3">
      <c r="A61" s="5" t="s">
        <v>9</v>
      </c>
      <c r="B61" s="11" t="s">
        <v>71</v>
      </c>
      <c r="C61" s="35">
        <f>'Cadastro de Dados'!C64</f>
        <v>2.0000000000000001E-4</v>
      </c>
      <c r="D61" s="27">
        <f>C61*D12</f>
        <v>0.56372800000000001</v>
      </c>
    </row>
    <row r="62" spans="1:4" x14ac:dyDescent="0.3">
      <c r="A62" s="5" t="s">
        <v>11</v>
      </c>
      <c r="B62" s="11" t="s">
        <v>72</v>
      </c>
      <c r="C62" s="35">
        <f>'Cadastro de Dados'!C65</f>
        <v>5.1000000000000004E-4</v>
      </c>
      <c r="D62" s="27">
        <f>C62*D12</f>
        <v>1.4375064</v>
      </c>
    </row>
    <row r="63" spans="1:4" x14ac:dyDescent="0.3">
      <c r="A63" s="5" t="s">
        <v>27</v>
      </c>
      <c r="B63" s="33" t="s">
        <v>73</v>
      </c>
      <c r="C63" s="35">
        <f>'Cadastro de Dados'!C66</f>
        <v>4.0000000000000002E-4</v>
      </c>
      <c r="D63" s="27">
        <f>C63*D12</f>
        <v>1.127456</v>
      </c>
    </row>
    <row r="64" spans="1:4" ht="15" customHeight="1" x14ac:dyDescent="0.3">
      <c r="A64" s="263" t="s">
        <v>74</v>
      </c>
      <c r="B64" s="263"/>
      <c r="C64" s="35"/>
      <c r="D64" s="38">
        <f>SUM(D59:D63)</f>
        <v>270.61762640000001</v>
      </c>
    </row>
    <row r="65" spans="1:4" x14ac:dyDescent="0.3">
      <c r="A65" s="5" t="s">
        <v>29</v>
      </c>
      <c r="B65" s="33" t="s">
        <v>75</v>
      </c>
      <c r="C65" s="35"/>
      <c r="D65" s="27">
        <f>D64*C29</f>
        <v>99.58728651520002</v>
      </c>
    </row>
    <row r="66" spans="1:4" ht="14.4" customHeight="1" x14ac:dyDescent="0.3">
      <c r="A66" s="273" t="s">
        <v>76</v>
      </c>
      <c r="B66" s="273"/>
      <c r="C66" s="39"/>
      <c r="D66" s="40">
        <f>D64+D65</f>
        <v>370.2049129152</v>
      </c>
    </row>
    <row r="67" spans="1:4" ht="15" customHeight="1" x14ac:dyDescent="0.3">
      <c r="A67" s="265" t="s">
        <v>77</v>
      </c>
      <c r="B67" s="265"/>
      <c r="C67" s="9"/>
      <c r="D67" s="4"/>
    </row>
    <row r="68" spans="1:4" x14ac:dyDescent="0.3">
      <c r="A68" s="5" t="s">
        <v>5</v>
      </c>
      <c r="B68" s="11" t="s">
        <v>78</v>
      </c>
      <c r="C68" s="26"/>
      <c r="D68" s="27"/>
    </row>
    <row r="69" spans="1:4" ht="15.75" customHeight="1" x14ac:dyDescent="0.3">
      <c r="A69" s="260" t="s">
        <v>79</v>
      </c>
      <c r="B69" s="260"/>
      <c r="C69" s="28"/>
      <c r="D69" s="29">
        <f>D68</f>
        <v>0</v>
      </c>
    </row>
    <row r="70" spans="1:4" ht="15" customHeight="1" x14ac:dyDescent="0.3">
      <c r="A70" s="254" t="s">
        <v>80</v>
      </c>
      <c r="B70" s="254"/>
      <c r="C70" s="254"/>
      <c r="D70" s="254"/>
    </row>
    <row r="71" spans="1:4" ht="15" customHeight="1" x14ac:dyDescent="0.3">
      <c r="A71" s="30" t="s">
        <v>81</v>
      </c>
      <c r="B71" s="261" t="s">
        <v>82</v>
      </c>
      <c r="C71" s="261"/>
      <c r="D71" s="6">
        <f>D66</f>
        <v>370.2049129152</v>
      </c>
    </row>
    <row r="72" spans="1:4" ht="15" customHeight="1" x14ac:dyDescent="0.3">
      <c r="A72" s="5" t="s">
        <v>83</v>
      </c>
      <c r="B72" s="262" t="s">
        <v>78</v>
      </c>
      <c r="C72" s="262"/>
      <c r="D72" s="27">
        <f>D69</f>
        <v>0</v>
      </c>
    </row>
    <row r="73" spans="1:4" ht="15.75" customHeight="1" x14ac:dyDescent="0.3">
      <c r="A73" s="256" t="s">
        <v>84</v>
      </c>
      <c r="B73" s="256"/>
      <c r="C73" s="256"/>
      <c r="D73" s="7">
        <f>SUM(D71:D72)</f>
        <v>370.2049129152</v>
      </c>
    </row>
    <row r="74" spans="1:4" x14ac:dyDescent="0.3">
      <c r="A74" s="31"/>
      <c r="B74" s="31"/>
      <c r="C74" s="31"/>
      <c r="D74" s="31"/>
    </row>
    <row r="75" spans="1:4" ht="15" customHeight="1" x14ac:dyDescent="0.3">
      <c r="A75" s="254" t="s">
        <v>85</v>
      </c>
      <c r="B75" s="254"/>
      <c r="C75" s="254"/>
      <c r="D75" s="254"/>
    </row>
    <row r="76" spans="1:4" ht="28.5" customHeight="1" x14ac:dyDescent="0.3">
      <c r="A76" s="255" t="s">
        <v>86</v>
      </c>
      <c r="B76" s="255"/>
      <c r="C76" s="255"/>
      <c r="D76" s="4" t="s">
        <v>17</v>
      </c>
    </row>
    <row r="77" spans="1:4" x14ac:dyDescent="0.3">
      <c r="A77" s="5" t="s">
        <v>5</v>
      </c>
      <c r="B77" s="41" t="s">
        <v>87</v>
      </c>
      <c r="C77" s="42"/>
      <c r="D77" s="43"/>
    </row>
    <row r="78" spans="1:4" x14ac:dyDescent="0.3">
      <c r="A78" s="5" t="s">
        <v>7</v>
      </c>
      <c r="B78" s="41" t="s">
        <v>88</v>
      </c>
      <c r="C78" s="42"/>
      <c r="D78" s="13"/>
    </row>
    <row r="79" spans="1:4" x14ac:dyDescent="0.3">
      <c r="A79" s="5" t="s">
        <v>9</v>
      </c>
      <c r="B79" s="41" t="s">
        <v>89</v>
      </c>
      <c r="C79" s="42"/>
      <c r="D79" s="13">
        <f>Insumos!N31</f>
        <v>29.342500000000001</v>
      </c>
    </row>
    <row r="80" spans="1:4" ht="15.75" customHeight="1" x14ac:dyDescent="0.3">
      <c r="A80" s="256" t="s">
        <v>90</v>
      </c>
      <c r="B80" s="256"/>
      <c r="C80" s="44"/>
      <c r="D80" s="7">
        <f>SUM(D77:D79)</f>
        <v>29.342500000000001</v>
      </c>
    </row>
    <row r="81" spans="1:4" x14ac:dyDescent="0.3">
      <c r="A81" s="45"/>
      <c r="B81" s="46"/>
      <c r="C81" s="46"/>
      <c r="D81" s="47"/>
    </row>
    <row r="82" spans="1:4" x14ac:dyDescent="0.3">
      <c r="A82" s="257" t="s">
        <v>91</v>
      </c>
      <c r="B82" s="257"/>
      <c r="C82" s="257"/>
      <c r="D82" s="257"/>
    </row>
    <row r="83" spans="1:4" x14ac:dyDescent="0.3">
      <c r="A83" s="258" t="s">
        <v>92</v>
      </c>
      <c r="B83" s="258"/>
      <c r="C83" s="9" t="s">
        <v>16</v>
      </c>
      <c r="D83" s="48" t="s">
        <v>17</v>
      </c>
    </row>
    <row r="84" spans="1:4" x14ac:dyDescent="0.3">
      <c r="A84" s="5" t="s">
        <v>5</v>
      </c>
      <c r="B84" s="1" t="s">
        <v>93</v>
      </c>
      <c r="C84" s="12">
        <f>'Cadastro de Dados'!C74</f>
        <v>7.0000000000000007E-2</v>
      </c>
      <c r="D84" s="27">
        <f>C84*D101</f>
        <v>391.61696630560004</v>
      </c>
    </row>
    <row r="85" spans="1:4" x14ac:dyDescent="0.3">
      <c r="A85" s="5" t="s">
        <v>7</v>
      </c>
      <c r="B85" s="1" t="s">
        <v>94</v>
      </c>
      <c r="C85" s="12">
        <f>'Cadastro de Dados'!C75</f>
        <v>0.06</v>
      </c>
      <c r="D85" s="27">
        <f>C85*D101</f>
        <v>335.67168540479997</v>
      </c>
    </row>
    <row r="86" spans="1:4" x14ac:dyDescent="0.3">
      <c r="A86" s="259" t="s">
        <v>9</v>
      </c>
      <c r="B86" s="18" t="s">
        <v>95</v>
      </c>
      <c r="C86" s="49"/>
      <c r="D86" s="50"/>
    </row>
    <row r="87" spans="1:4" x14ac:dyDescent="0.3">
      <c r="A87" s="259"/>
      <c r="B87" s="51" t="s">
        <v>96</v>
      </c>
      <c r="C87" s="12">
        <f>'Cadastro de Dados'!C77</f>
        <v>7.5999999999999998E-2</v>
      </c>
      <c r="D87" s="27">
        <f>ROUND((D84+D85+D101)/(1-C92)*C87,2)</f>
        <v>560.29999999999995</v>
      </c>
    </row>
    <row r="88" spans="1:4" x14ac:dyDescent="0.3">
      <c r="A88" s="259"/>
      <c r="B88" s="51" t="s">
        <v>97</v>
      </c>
      <c r="C88" s="12">
        <f>'Cadastro de Dados'!C78</f>
        <v>1.6500000000000001E-2</v>
      </c>
      <c r="D88" s="27">
        <f>ROUND((D84+D85+D101)/(1-C92)*C88,2)</f>
        <v>121.64</v>
      </c>
    </row>
    <row r="89" spans="1:4" x14ac:dyDescent="0.3">
      <c r="A89" s="259"/>
      <c r="B89" s="18" t="s">
        <v>98</v>
      </c>
      <c r="C89" s="52"/>
      <c r="D89" s="27"/>
    </row>
    <row r="90" spans="1:4" x14ac:dyDescent="0.3">
      <c r="A90" s="259"/>
      <c r="B90" s="18" t="s">
        <v>99</v>
      </c>
      <c r="C90" s="52"/>
      <c r="D90" s="27"/>
    </row>
    <row r="91" spans="1:4" x14ac:dyDescent="0.3">
      <c r="A91" s="259"/>
      <c r="B91" s="51" t="s">
        <v>100</v>
      </c>
      <c r="C91" s="12">
        <f>'Cadastro de Dados'!C81</f>
        <v>0.05</v>
      </c>
      <c r="D91" s="27">
        <f>ROUND((D84+D85+D101)/(1-C92)*C91,2)</f>
        <v>368.62</v>
      </c>
    </row>
    <row r="92" spans="1:4" ht="15.75" customHeight="1" x14ac:dyDescent="0.3">
      <c r="A92" s="260" t="s">
        <v>101</v>
      </c>
      <c r="B92" s="260"/>
      <c r="C92" s="53">
        <f>SUM(C87:C91)</f>
        <v>0.14250000000000002</v>
      </c>
      <c r="D92" s="29">
        <f>SUM(D84:D91)</f>
        <v>1777.8486517104002</v>
      </c>
    </row>
    <row r="93" spans="1:4" x14ac:dyDescent="0.3">
      <c r="A93" s="31"/>
      <c r="B93" s="31"/>
      <c r="C93" s="31"/>
      <c r="D93" s="31"/>
    </row>
    <row r="94" spans="1:4" ht="15" customHeight="1" x14ac:dyDescent="0.3">
      <c r="A94" s="254" t="s">
        <v>102</v>
      </c>
      <c r="B94" s="254"/>
      <c r="C94" s="254"/>
      <c r="D94" s="254"/>
    </row>
    <row r="95" spans="1:4" ht="28.5" customHeight="1" x14ac:dyDescent="0.3">
      <c r="A95" s="255" t="s">
        <v>103</v>
      </c>
      <c r="B95" s="255"/>
      <c r="C95" s="255"/>
      <c r="D95" s="54" t="s">
        <v>17</v>
      </c>
    </row>
    <row r="96" spans="1:4" ht="15" customHeight="1" x14ac:dyDescent="0.3">
      <c r="A96" s="5" t="s">
        <v>5</v>
      </c>
      <c r="B96" s="250" t="s">
        <v>104</v>
      </c>
      <c r="C96" s="250"/>
      <c r="D96" s="55">
        <f>D12</f>
        <v>2818.64</v>
      </c>
    </row>
    <row r="97" spans="1:4" ht="15" customHeight="1" x14ac:dyDescent="0.3">
      <c r="A97" s="5" t="s">
        <v>7</v>
      </c>
      <c r="B97" s="250" t="s">
        <v>105</v>
      </c>
      <c r="C97" s="250"/>
      <c r="D97" s="27">
        <f>D45</f>
        <v>2175.9525104959998</v>
      </c>
    </row>
    <row r="98" spans="1:4" ht="15" customHeight="1" x14ac:dyDescent="0.3">
      <c r="A98" s="5" t="s">
        <v>9</v>
      </c>
      <c r="B98" s="250" t="s">
        <v>106</v>
      </c>
      <c r="C98" s="250"/>
      <c r="D98" s="27">
        <f>D55</f>
        <v>200.38816666879998</v>
      </c>
    </row>
    <row r="99" spans="1:4" ht="15" customHeight="1" x14ac:dyDescent="0.3">
      <c r="A99" s="5" t="s">
        <v>11</v>
      </c>
      <c r="B99" s="250" t="s">
        <v>107</v>
      </c>
      <c r="C99" s="250"/>
      <c r="D99" s="27">
        <f>D73</f>
        <v>370.2049129152</v>
      </c>
    </row>
    <row r="100" spans="1:4" ht="15" customHeight="1" x14ac:dyDescent="0.3">
      <c r="A100" s="5" t="s">
        <v>27</v>
      </c>
      <c r="B100" s="250" t="s">
        <v>108</v>
      </c>
      <c r="C100" s="250"/>
      <c r="D100" s="27">
        <f>D80</f>
        <v>29.342500000000001</v>
      </c>
    </row>
    <row r="101" spans="1:4" ht="15" customHeight="1" x14ac:dyDescent="0.3">
      <c r="A101" s="251" t="s">
        <v>109</v>
      </c>
      <c r="B101" s="251"/>
      <c r="C101" s="251"/>
      <c r="D101" s="38">
        <f>SUM(D96:D100)</f>
        <v>5594.5280900799999</v>
      </c>
    </row>
    <row r="102" spans="1:4" ht="15.75" customHeight="1" x14ac:dyDescent="0.3">
      <c r="A102" s="56" t="s">
        <v>29</v>
      </c>
      <c r="B102" s="252" t="s">
        <v>110</v>
      </c>
      <c r="C102" s="252"/>
      <c r="D102" s="57">
        <f>D92</f>
        <v>1777.8486517104002</v>
      </c>
    </row>
    <row r="103" spans="1:4" ht="15.75" customHeight="1" x14ac:dyDescent="0.3">
      <c r="A103" s="253" t="s">
        <v>111</v>
      </c>
      <c r="B103" s="253"/>
      <c r="C103" s="253"/>
      <c r="D103" s="58">
        <f>D101+D102</f>
        <v>7372.3767417904</v>
      </c>
    </row>
  </sheetData>
  <mergeCells count="55">
    <mergeCell ref="A1:D1"/>
    <mergeCell ref="A2:D2"/>
    <mergeCell ref="A3:D3"/>
    <mergeCell ref="A5:D5"/>
    <mergeCell ref="A6:C6"/>
    <mergeCell ref="B7:C7"/>
    <mergeCell ref="B8:C8"/>
    <mergeCell ref="B9:C9"/>
    <mergeCell ref="B10:C10"/>
    <mergeCell ref="A12:C12"/>
    <mergeCell ref="A14:D14"/>
    <mergeCell ref="A15:B15"/>
    <mergeCell ref="A19:B19"/>
    <mergeCell ref="A20:B20"/>
    <mergeCell ref="A29:B29"/>
    <mergeCell ref="A30:B30"/>
    <mergeCell ref="A36:B36"/>
    <mergeCell ref="A37:B37"/>
    <mergeCell ref="A39:B39"/>
    <mergeCell ref="A40:D40"/>
    <mergeCell ref="B41:C41"/>
    <mergeCell ref="B42:C42"/>
    <mergeCell ref="B43:C43"/>
    <mergeCell ref="B44:C44"/>
    <mergeCell ref="A45:C45"/>
    <mergeCell ref="A47:D47"/>
    <mergeCell ref="A48:B48"/>
    <mergeCell ref="A55:B55"/>
    <mergeCell ref="A57:D57"/>
    <mergeCell ref="A58:B58"/>
    <mergeCell ref="A64:B64"/>
    <mergeCell ref="A66:B66"/>
    <mergeCell ref="A67:B67"/>
    <mergeCell ref="A69:B69"/>
    <mergeCell ref="A70:D70"/>
    <mergeCell ref="B71:C71"/>
    <mergeCell ref="B72:C72"/>
    <mergeCell ref="A73:C73"/>
    <mergeCell ref="A75:D75"/>
    <mergeCell ref="A76:C76"/>
    <mergeCell ref="A80:B80"/>
    <mergeCell ref="A82:D82"/>
    <mergeCell ref="A83:B83"/>
    <mergeCell ref="A86:A91"/>
    <mergeCell ref="A92:B92"/>
    <mergeCell ref="A94:D94"/>
    <mergeCell ref="A95:C95"/>
    <mergeCell ref="B96:C96"/>
    <mergeCell ref="B97:C97"/>
    <mergeCell ref="B98:C98"/>
    <mergeCell ref="B99:C99"/>
    <mergeCell ref="B100:C100"/>
    <mergeCell ref="A101:C101"/>
    <mergeCell ref="B102:C102"/>
    <mergeCell ref="A103:C103"/>
  </mergeCells>
  <pageMargins left="0.51180555555555596" right="0.51180555555555596" top="0.78749999999999998" bottom="0.78749999999999998" header="0.511811023622047" footer="0.511811023622047"/>
  <pageSetup paperSize="9" scale="79" orientation="portrait" horizontalDpi="300" verticalDpi="300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3"/>
  <sheetViews>
    <sheetView view="pageBreakPreview" topLeftCell="A67" zoomScale="60" zoomScaleNormal="100" workbookViewId="0">
      <selection activeCell="D31" sqref="D31"/>
    </sheetView>
  </sheetViews>
  <sheetFormatPr defaultColWidth="8.88671875" defaultRowHeight="14.4" x14ac:dyDescent="0.3"/>
  <cols>
    <col min="1" max="1" width="5.33203125" customWidth="1"/>
    <col min="2" max="2" width="75.6640625" customWidth="1"/>
    <col min="3" max="3" width="13.5546875" customWidth="1"/>
    <col min="4" max="4" width="11.6640625" customWidth="1"/>
  </cols>
  <sheetData>
    <row r="1" spans="1:4" ht="20.25" customHeight="1" x14ac:dyDescent="0.3">
      <c r="A1" s="270" t="s">
        <v>0</v>
      </c>
      <c r="B1" s="270"/>
      <c r="C1" s="270"/>
      <c r="D1" s="270"/>
    </row>
    <row r="2" spans="1:4" ht="15" x14ac:dyDescent="0.3">
      <c r="A2" s="271" t="str">
        <f>'Cadastro de Dados'!A18</f>
        <v>3 - Motoristas de categoria D - Diurno 12x36</v>
      </c>
      <c r="B2" s="271"/>
      <c r="C2" s="271"/>
      <c r="D2" s="271"/>
    </row>
    <row r="3" spans="1:4" ht="15" customHeight="1" x14ac:dyDescent="0.3">
      <c r="A3" s="272" t="s">
        <v>1</v>
      </c>
      <c r="B3" s="272"/>
      <c r="C3" s="272"/>
      <c r="D3" s="272"/>
    </row>
    <row r="5" spans="1:4" ht="15" customHeight="1" x14ac:dyDescent="0.3">
      <c r="A5" s="254" t="s">
        <v>2</v>
      </c>
      <c r="B5" s="254"/>
      <c r="C5" s="254"/>
      <c r="D5" s="254"/>
    </row>
    <row r="6" spans="1:4" ht="28.5" customHeight="1" x14ac:dyDescent="0.3">
      <c r="A6" s="255" t="s">
        <v>3</v>
      </c>
      <c r="B6" s="255"/>
      <c r="C6" s="255"/>
      <c r="D6" s="4" t="s">
        <v>4</v>
      </c>
    </row>
    <row r="7" spans="1:4" x14ac:dyDescent="0.3">
      <c r="A7" s="5" t="s">
        <v>5</v>
      </c>
      <c r="B7" s="268" t="s">
        <v>6</v>
      </c>
      <c r="C7" s="268"/>
      <c r="D7" s="6">
        <f>'Cadastro de Dados'!B18</f>
        <v>2818.64</v>
      </c>
    </row>
    <row r="8" spans="1:4" x14ac:dyDescent="0.3">
      <c r="A8" s="5" t="s">
        <v>7</v>
      </c>
      <c r="B8" s="268" t="s">
        <v>8</v>
      </c>
      <c r="C8" s="268"/>
      <c r="D8" s="6"/>
    </row>
    <row r="9" spans="1:4" x14ac:dyDescent="0.3">
      <c r="A9" s="5" t="s">
        <v>9</v>
      </c>
      <c r="B9" s="268" t="s">
        <v>10</v>
      </c>
      <c r="C9" s="268"/>
      <c r="D9" s="6"/>
    </row>
    <row r="10" spans="1:4" x14ac:dyDescent="0.3">
      <c r="A10" s="5" t="s">
        <v>11</v>
      </c>
      <c r="B10" s="268" t="s">
        <v>12</v>
      </c>
      <c r="C10" s="268"/>
      <c r="D10" s="6"/>
    </row>
    <row r="11" spans="1:4" x14ac:dyDescent="0.3">
      <c r="A11" s="5"/>
      <c r="B11" s="3"/>
      <c r="C11" s="3"/>
      <c r="D11" s="6"/>
    </row>
    <row r="12" spans="1:4" x14ac:dyDescent="0.3">
      <c r="A12" s="269" t="s">
        <v>13</v>
      </c>
      <c r="B12" s="269"/>
      <c r="C12" s="269"/>
      <c r="D12" s="7">
        <f>SUM(D7:D10)</f>
        <v>2818.64</v>
      </c>
    </row>
    <row r="13" spans="1:4" x14ac:dyDescent="0.3">
      <c r="A13" s="8"/>
      <c r="C13" s="8"/>
      <c r="D13" s="8"/>
    </row>
    <row r="14" spans="1:4" ht="15" customHeight="1" x14ac:dyDescent="0.3">
      <c r="A14" s="254" t="s">
        <v>14</v>
      </c>
      <c r="B14" s="254"/>
      <c r="C14" s="254"/>
      <c r="D14" s="254"/>
    </row>
    <row r="15" spans="1:4" ht="15" customHeight="1" x14ac:dyDescent="0.3">
      <c r="A15" s="255" t="s">
        <v>15</v>
      </c>
      <c r="B15" s="255"/>
      <c r="C15" s="9" t="s">
        <v>16</v>
      </c>
      <c r="D15" s="10" t="s">
        <v>17</v>
      </c>
    </row>
    <row r="16" spans="1:4" x14ac:dyDescent="0.3">
      <c r="A16" s="5" t="s">
        <v>5</v>
      </c>
      <c r="B16" s="11" t="s">
        <v>18</v>
      </c>
      <c r="C16" s="12">
        <f>'Cadastro de Dados'!C28</f>
        <v>8.3299999999999999E-2</v>
      </c>
      <c r="D16" s="13">
        <f>C16*D12</f>
        <v>234.79271199999999</v>
      </c>
    </row>
    <row r="17" spans="1:4" x14ac:dyDescent="0.3">
      <c r="A17" s="5" t="s">
        <v>7</v>
      </c>
      <c r="B17" s="11" t="s">
        <v>19</v>
      </c>
      <c r="C17" s="12">
        <f>'Cadastro de Dados'!C29</f>
        <v>3.0249999999999999E-2</v>
      </c>
      <c r="D17" s="13">
        <f>C17*D12</f>
        <v>85.263859999999994</v>
      </c>
    </row>
    <row r="18" spans="1:4" ht="27.6" x14ac:dyDescent="0.3">
      <c r="A18" s="5" t="s">
        <v>9</v>
      </c>
      <c r="B18" s="11" t="s">
        <v>20</v>
      </c>
      <c r="C18" s="12"/>
      <c r="D18" s="13">
        <f>(D16+D17)*C29</f>
        <v>117.78081849599999</v>
      </c>
    </row>
    <row r="19" spans="1:4" ht="14.4" customHeight="1" x14ac:dyDescent="0.3">
      <c r="A19" s="267" t="s">
        <v>21</v>
      </c>
      <c r="B19" s="267"/>
      <c r="C19" s="16"/>
      <c r="D19" s="17">
        <f>SUM(D16:D18)</f>
        <v>437.83739049599995</v>
      </c>
    </row>
    <row r="20" spans="1:4" ht="28.5" customHeight="1" x14ac:dyDescent="0.3">
      <c r="A20" s="255" t="s">
        <v>22</v>
      </c>
      <c r="B20" s="255"/>
      <c r="C20" s="9" t="s">
        <v>16</v>
      </c>
      <c r="D20" s="4" t="s">
        <v>17</v>
      </c>
    </row>
    <row r="21" spans="1:4" x14ac:dyDescent="0.3">
      <c r="A21" s="5" t="s">
        <v>5</v>
      </c>
      <c r="B21" s="3" t="s">
        <v>23</v>
      </c>
      <c r="C21" s="12">
        <f>'Cadastro de Dados'!C33</f>
        <v>0.2</v>
      </c>
      <c r="D21" s="13">
        <f>C21*(D12)</f>
        <v>563.72799999999995</v>
      </c>
    </row>
    <row r="22" spans="1:4" x14ac:dyDescent="0.3">
      <c r="A22" s="5" t="s">
        <v>7</v>
      </c>
      <c r="B22" s="3" t="s">
        <v>24</v>
      </c>
      <c r="C22" s="12">
        <f>'Cadastro de Dados'!C34</f>
        <v>2.5000000000000001E-2</v>
      </c>
      <c r="D22" s="13">
        <f>C22*(D12)</f>
        <v>70.465999999999994</v>
      </c>
    </row>
    <row r="23" spans="1:4" x14ac:dyDescent="0.3">
      <c r="A23" s="5" t="s">
        <v>9</v>
      </c>
      <c r="B23" s="3" t="s">
        <v>25</v>
      </c>
      <c r="C23" s="12">
        <f>'Cadastro de Dados'!C35</f>
        <v>0.03</v>
      </c>
      <c r="D23" s="13">
        <f>C23*(D12)</f>
        <v>84.55919999999999</v>
      </c>
    </row>
    <row r="24" spans="1:4" x14ac:dyDescent="0.3">
      <c r="A24" s="5" t="s">
        <v>11</v>
      </c>
      <c r="B24" s="3" t="s">
        <v>26</v>
      </c>
      <c r="C24" s="12">
        <f>'Cadastro de Dados'!C36</f>
        <v>1.4999999999999999E-2</v>
      </c>
      <c r="D24" s="13">
        <f>C24*(D12)</f>
        <v>42.279599999999995</v>
      </c>
    </row>
    <row r="25" spans="1:4" x14ac:dyDescent="0.3">
      <c r="A25" s="5" t="s">
        <v>27</v>
      </c>
      <c r="B25" s="3" t="s">
        <v>28</v>
      </c>
      <c r="C25" s="12">
        <f>'Cadastro de Dados'!C37</f>
        <v>0.01</v>
      </c>
      <c r="D25" s="13">
        <f>C25*(D12)</f>
        <v>28.186399999999999</v>
      </c>
    </row>
    <row r="26" spans="1:4" x14ac:dyDescent="0.3">
      <c r="A26" s="5" t="s">
        <v>29</v>
      </c>
      <c r="B26" s="18" t="s">
        <v>30</v>
      </c>
      <c r="C26" s="12">
        <f>'Cadastro de Dados'!C38</f>
        <v>6.0000000000000001E-3</v>
      </c>
      <c r="D26" s="13">
        <f>C26*(D12)</f>
        <v>16.911839999999998</v>
      </c>
    </row>
    <row r="27" spans="1:4" x14ac:dyDescent="0.3">
      <c r="A27" s="5" t="s">
        <v>31</v>
      </c>
      <c r="B27" s="3" t="s">
        <v>32</v>
      </c>
      <c r="C27" s="12">
        <f>'Cadastro de Dados'!C39</f>
        <v>2E-3</v>
      </c>
      <c r="D27" s="13">
        <f>C27*(D12)</f>
        <v>5.6372799999999996</v>
      </c>
    </row>
    <row r="28" spans="1:4" x14ac:dyDescent="0.3">
      <c r="A28" s="5" t="s">
        <v>33</v>
      </c>
      <c r="B28" s="3" t="s">
        <v>34</v>
      </c>
      <c r="C28" s="12">
        <f>'Cadastro de Dados'!C40</f>
        <v>0.08</v>
      </c>
      <c r="D28" s="13">
        <f>C28*(D12)</f>
        <v>225.49119999999999</v>
      </c>
    </row>
    <row r="29" spans="1:4" ht="15" customHeight="1" x14ac:dyDescent="0.3">
      <c r="A29" s="267" t="s">
        <v>35</v>
      </c>
      <c r="B29" s="267"/>
      <c r="C29" s="16">
        <f>SUM(C21:C28)</f>
        <v>0.36800000000000005</v>
      </c>
      <c r="D29" s="17">
        <f>SUM(D21:D28)</f>
        <v>1037.2595200000001</v>
      </c>
    </row>
    <row r="30" spans="1:4" ht="28.5" customHeight="1" x14ac:dyDescent="0.3">
      <c r="A30" s="255" t="s">
        <v>36</v>
      </c>
      <c r="B30" s="255"/>
      <c r="C30" s="19" t="s">
        <v>37</v>
      </c>
      <c r="D30" s="4" t="s">
        <v>17</v>
      </c>
    </row>
    <row r="31" spans="1:4" x14ac:dyDescent="0.3">
      <c r="A31" s="5" t="s">
        <v>5</v>
      </c>
      <c r="B31" s="20" t="s">
        <v>38</v>
      </c>
      <c r="C31" s="21"/>
      <c r="D31" s="22"/>
    </row>
    <row r="32" spans="1:4" x14ac:dyDescent="0.3">
      <c r="A32" s="5" t="s">
        <v>7</v>
      </c>
      <c r="B32" s="20" t="s">
        <v>39</v>
      </c>
      <c r="C32" s="23"/>
      <c r="D32" s="13">
        <f>'Cadastro de Dados'!C10*0.8</f>
        <v>530.62400000000002</v>
      </c>
    </row>
    <row r="33" spans="1:4" x14ac:dyDescent="0.3">
      <c r="A33" s="5" t="s">
        <v>9</v>
      </c>
      <c r="B33" s="20" t="s">
        <v>40</v>
      </c>
      <c r="C33" s="24"/>
      <c r="D33" s="13">
        <f>'Cadastro de Dados'!E45</f>
        <v>127.54</v>
      </c>
    </row>
    <row r="34" spans="1:4" x14ac:dyDescent="0.3">
      <c r="A34" s="5" t="s">
        <v>11</v>
      </c>
      <c r="B34" s="20" t="s">
        <v>41</v>
      </c>
      <c r="C34" s="24"/>
      <c r="D34" s="13">
        <f>'Cadastro de Dados'!E46</f>
        <v>13.81</v>
      </c>
    </row>
    <row r="35" spans="1:4" x14ac:dyDescent="0.3">
      <c r="A35" s="5" t="s">
        <v>27</v>
      </c>
      <c r="B35" s="20" t="s">
        <v>42</v>
      </c>
      <c r="C35" s="24"/>
      <c r="D35" s="13">
        <f>'Cadastro de Dados'!E47</f>
        <v>0</v>
      </c>
    </row>
    <row r="36" spans="1:4" ht="15" customHeight="1" x14ac:dyDescent="0.3">
      <c r="A36" s="264" t="s">
        <v>43</v>
      </c>
      <c r="B36" s="264"/>
      <c r="C36" s="25"/>
      <c r="D36" s="17">
        <f>SUM(D31:D35)</f>
        <v>671.97399999999993</v>
      </c>
    </row>
    <row r="37" spans="1:4" ht="28.5" customHeight="1" x14ac:dyDescent="0.3">
      <c r="A37" s="265" t="s">
        <v>44</v>
      </c>
      <c r="B37" s="265"/>
      <c r="C37" s="9" t="s">
        <v>45</v>
      </c>
      <c r="D37" s="4" t="s">
        <v>17</v>
      </c>
    </row>
    <row r="38" spans="1:4" x14ac:dyDescent="0.3">
      <c r="A38" s="5" t="s">
        <v>5</v>
      </c>
      <c r="B38" s="11" t="s">
        <v>46</v>
      </c>
      <c r="C38" s="26"/>
      <c r="D38" s="27"/>
    </row>
    <row r="39" spans="1:4" ht="15.75" customHeight="1" x14ac:dyDescent="0.3">
      <c r="A39" s="260" t="s">
        <v>47</v>
      </c>
      <c r="B39" s="260"/>
      <c r="C39" s="28"/>
      <c r="D39" s="29"/>
    </row>
    <row r="40" spans="1:4" ht="15" customHeight="1" x14ac:dyDescent="0.3">
      <c r="A40" s="266" t="s">
        <v>48</v>
      </c>
      <c r="B40" s="266"/>
      <c r="C40" s="266"/>
      <c r="D40" s="266"/>
    </row>
    <row r="41" spans="1:4" ht="15" customHeight="1" x14ac:dyDescent="0.3">
      <c r="A41" s="30" t="s">
        <v>49</v>
      </c>
      <c r="B41" s="250" t="s">
        <v>50</v>
      </c>
      <c r="C41" s="250"/>
      <c r="D41" s="6">
        <f>D19</f>
        <v>437.83739049599995</v>
      </c>
    </row>
    <row r="42" spans="1:4" ht="15" customHeight="1" x14ac:dyDescent="0.3">
      <c r="A42" s="30" t="s">
        <v>51</v>
      </c>
      <c r="B42" s="250" t="s">
        <v>52</v>
      </c>
      <c r="C42" s="250"/>
      <c r="D42" s="6">
        <f>D29</f>
        <v>1037.2595200000001</v>
      </c>
    </row>
    <row r="43" spans="1:4" ht="15" customHeight="1" x14ac:dyDescent="0.3">
      <c r="A43" s="30" t="s">
        <v>53</v>
      </c>
      <c r="B43" s="250" t="s">
        <v>54</v>
      </c>
      <c r="C43" s="250"/>
      <c r="D43" s="6">
        <f>D36</f>
        <v>671.97399999999993</v>
      </c>
    </row>
    <row r="44" spans="1:4" ht="15" customHeight="1" x14ac:dyDescent="0.3">
      <c r="A44" s="30" t="s">
        <v>55</v>
      </c>
      <c r="B44" s="262" t="s">
        <v>56</v>
      </c>
      <c r="C44" s="262"/>
      <c r="D44" s="6">
        <f>D39</f>
        <v>0</v>
      </c>
    </row>
    <row r="45" spans="1:4" ht="15.75" customHeight="1" x14ac:dyDescent="0.3">
      <c r="A45" s="260" t="s">
        <v>57</v>
      </c>
      <c r="B45" s="260"/>
      <c r="C45" s="260"/>
      <c r="D45" s="7">
        <f>SUM(D41:D44)</f>
        <v>2147.0709104959997</v>
      </c>
    </row>
    <row r="46" spans="1:4" x14ac:dyDescent="0.3">
      <c r="A46" s="31"/>
      <c r="B46" s="31"/>
      <c r="C46" s="31"/>
      <c r="D46" s="31"/>
    </row>
    <row r="47" spans="1:4" ht="15" customHeight="1" x14ac:dyDescent="0.3">
      <c r="A47" s="254" t="s">
        <v>58</v>
      </c>
      <c r="B47" s="254"/>
      <c r="C47" s="254"/>
      <c r="D47" s="254"/>
    </row>
    <row r="48" spans="1:4" ht="28.5" customHeight="1" x14ac:dyDescent="0.3">
      <c r="A48" s="255" t="s">
        <v>59</v>
      </c>
      <c r="B48" s="255"/>
      <c r="C48" s="9" t="s">
        <v>16</v>
      </c>
      <c r="D48" s="4" t="s">
        <v>17</v>
      </c>
    </row>
    <row r="49" spans="1:4" x14ac:dyDescent="0.3">
      <c r="A49" s="5" t="s">
        <v>5</v>
      </c>
      <c r="B49" s="3" t="s">
        <v>60</v>
      </c>
      <c r="C49" s="32">
        <f>'Cadastro de Dados'!C54</f>
        <v>4.1700000000000001E-3</v>
      </c>
      <c r="D49" s="27">
        <f>C49*D12</f>
        <v>11.753728799999999</v>
      </c>
    </row>
    <row r="50" spans="1:4" x14ac:dyDescent="0.3">
      <c r="A50" s="5" t="s">
        <v>7</v>
      </c>
      <c r="B50" s="33" t="s">
        <v>61</v>
      </c>
      <c r="C50" s="34">
        <f>'Cadastro de Dados'!C55</f>
        <v>3.3E-4</v>
      </c>
      <c r="D50" s="27">
        <f>C50*D12</f>
        <v>0.93015119999999996</v>
      </c>
    </row>
    <row r="51" spans="1:4" ht="27.6" x14ac:dyDescent="0.3">
      <c r="A51" s="5" t="s">
        <v>9</v>
      </c>
      <c r="B51" s="33" t="s">
        <v>62</v>
      </c>
      <c r="C51" s="34"/>
      <c r="D51" s="27"/>
    </row>
    <row r="52" spans="1:4" ht="27.6" x14ac:dyDescent="0.3">
      <c r="A52" s="5" t="s">
        <v>11</v>
      </c>
      <c r="B52" s="33" t="s">
        <v>63</v>
      </c>
      <c r="C52" s="34">
        <f>'Cadastro de Dados'!C57</f>
        <v>1.9439999999999999E-2</v>
      </c>
      <c r="D52" s="27">
        <f>C52*D12</f>
        <v>54.794361599999995</v>
      </c>
    </row>
    <row r="53" spans="1:4" x14ac:dyDescent="0.3">
      <c r="A53" s="5" t="s">
        <v>27</v>
      </c>
      <c r="B53" s="3" t="s">
        <v>64</v>
      </c>
      <c r="C53" s="35"/>
      <c r="D53" s="27">
        <f>D52*C29</f>
        <v>20.1643250688</v>
      </c>
    </row>
    <row r="54" spans="1:4" ht="27.6" x14ac:dyDescent="0.3">
      <c r="A54" s="5" t="s">
        <v>29</v>
      </c>
      <c r="B54" s="33" t="s">
        <v>65</v>
      </c>
      <c r="C54" s="35">
        <f>'Cadastro de Dados'!C59</f>
        <v>0.04</v>
      </c>
      <c r="D54" s="27">
        <f>C54*D12</f>
        <v>112.7456</v>
      </c>
    </row>
    <row r="55" spans="1:4" ht="15.75" customHeight="1" x14ac:dyDescent="0.3">
      <c r="A55" s="260" t="s">
        <v>66</v>
      </c>
      <c r="B55" s="260"/>
      <c r="C55" s="36"/>
      <c r="D55" s="7">
        <f>SUM(D49:D54)</f>
        <v>200.38816666879998</v>
      </c>
    </row>
    <row r="56" spans="1:4" x14ac:dyDescent="0.3">
      <c r="A56" s="31"/>
      <c r="B56" s="37"/>
      <c r="C56" s="37"/>
      <c r="D56" s="37"/>
    </row>
    <row r="57" spans="1:4" ht="14.4" customHeight="1" x14ac:dyDescent="0.3">
      <c r="A57" s="254" t="s">
        <v>67</v>
      </c>
      <c r="B57" s="254"/>
      <c r="C57" s="254"/>
      <c r="D57" s="254"/>
    </row>
    <row r="58" spans="1:4" ht="14.4" customHeight="1" x14ac:dyDescent="0.3">
      <c r="A58" s="255" t="s">
        <v>68</v>
      </c>
      <c r="B58" s="255"/>
      <c r="C58" s="9" t="s">
        <v>16</v>
      </c>
      <c r="D58" s="4" t="s">
        <v>17</v>
      </c>
    </row>
    <row r="59" spans="1:4" x14ac:dyDescent="0.3">
      <c r="A59" s="5" t="s">
        <v>5</v>
      </c>
      <c r="B59" s="11" t="s">
        <v>69</v>
      </c>
      <c r="C59" s="34">
        <f>'Cadastro de Dados'!C62</f>
        <v>9.0749999999999997E-2</v>
      </c>
      <c r="D59" s="27">
        <f>C59*D12</f>
        <v>255.79157999999998</v>
      </c>
    </row>
    <row r="60" spans="1:4" x14ac:dyDescent="0.3">
      <c r="A60" s="5" t="s">
        <v>7</v>
      </c>
      <c r="B60" s="11" t="s">
        <v>70</v>
      </c>
      <c r="C60" s="35">
        <f>'Cadastro de Dados'!C63</f>
        <v>4.15E-3</v>
      </c>
      <c r="D60" s="27">
        <f>C60*D12</f>
        <v>11.697355999999999</v>
      </c>
    </row>
    <row r="61" spans="1:4" x14ac:dyDescent="0.3">
      <c r="A61" s="5" t="s">
        <v>9</v>
      </c>
      <c r="B61" s="11" t="s">
        <v>71</v>
      </c>
      <c r="C61" s="35">
        <f>'Cadastro de Dados'!C64</f>
        <v>2.0000000000000001E-4</v>
      </c>
      <c r="D61" s="27">
        <f>C61*D12</f>
        <v>0.56372800000000001</v>
      </c>
    </row>
    <row r="62" spans="1:4" x14ac:dyDescent="0.3">
      <c r="A62" s="5" t="s">
        <v>11</v>
      </c>
      <c r="B62" s="11" t="s">
        <v>72</v>
      </c>
      <c r="C62" s="35">
        <f>'Cadastro de Dados'!C65</f>
        <v>5.1000000000000004E-4</v>
      </c>
      <c r="D62" s="27">
        <f>C62*D12</f>
        <v>1.4375064</v>
      </c>
    </row>
    <row r="63" spans="1:4" x14ac:dyDescent="0.3">
      <c r="A63" s="5" t="s">
        <v>27</v>
      </c>
      <c r="B63" s="33" t="s">
        <v>73</v>
      </c>
      <c r="C63" s="35">
        <f>'Cadastro de Dados'!C66</f>
        <v>4.0000000000000002E-4</v>
      </c>
      <c r="D63" s="27">
        <f>C63*D12</f>
        <v>1.127456</v>
      </c>
    </row>
    <row r="64" spans="1:4" ht="14.4" customHeight="1" x14ac:dyDescent="0.3">
      <c r="A64" s="263" t="s">
        <v>74</v>
      </c>
      <c r="B64" s="263"/>
      <c r="C64" s="35"/>
      <c r="D64" s="38">
        <f>SUM(D59:D63)</f>
        <v>270.61762640000001</v>
      </c>
    </row>
    <row r="65" spans="1:4" x14ac:dyDescent="0.3">
      <c r="A65" s="5" t="s">
        <v>29</v>
      </c>
      <c r="B65" s="33" t="s">
        <v>75</v>
      </c>
      <c r="C65" s="35"/>
      <c r="D65" s="27">
        <f>D64*C29</f>
        <v>99.58728651520002</v>
      </c>
    </row>
    <row r="66" spans="1:4" ht="14.4" customHeight="1" x14ac:dyDescent="0.3">
      <c r="A66" s="273" t="s">
        <v>76</v>
      </c>
      <c r="B66" s="273"/>
      <c r="C66" s="39"/>
      <c r="D66" s="40">
        <f>D64+D65</f>
        <v>370.2049129152</v>
      </c>
    </row>
    <row r="67" spans="1:4" ht="15" customHeight="1" x14ac:dyDescent="0.3">
      <c r="A67" s="265" t="s">
        <v>77</v>
      </c>
      <c r="B67" s="265"/>
      <c r="C67" s="9"/>
      <c r="D67" s="4"/>
    </row>
    <row r="68" spans="1:4" x14ac:dyDescent="0.3">
      <c r="A68" s="5" t="s">
        <v>5</v>
      </c>
      <c r="B68" s="11" t="s">
        <v>78</v>
      </c>
      <c r="C68" s="26"/>
      <c r="D68" s="27"/>
    </row>
    <row r="69" spans="1:4" ht="15.75" customHeight="1" x14ac:dyDescent="0.3">
      <c r="A69" s="260" t="s">
        <v>79</v>
      </c>
      <c r="B69" s="260"/>
      <c r="C69" s="28"/>
      <c r="D69" s="29">
        <f>D68</f>
        <v>0</v>
      </c>
    </row>
    <row r="70" spans="1:4" ht="15" customHeight="1" x14ac:dyDescent="0.3">
      <c r="A70" s="254" t="s">
        <v>80</v>
      </c>
      <c r="B70" s="254"/>
      <c r="C70" s="254"/>
      <c r="D70" s="254"/>
    </row>
    <row r="71" spans="1:4" ht="15" customHeight="1" x14ac:dyDescent="0.3">
      <c r="A71" s="30" t="s">
        <v>81</v>
      </c>
      <c r="B71" s="261" t="s">
        <v>82</v>
      </c>
      <c r="C71" s="261"/>
      <c r="D71" s="6">
        <f>D66</f>
        <v>370.2049129152</v>
      </c>
    </row>
    <row r="72" spans="1:4" ht="15" customHeight="1" x14ac:dyDescent="0.3">
      <c r="A72" s="5" t="s">
        <v>83</v>
      </c>
      <c r="B72" s="262" t="s">
        <v>78</v>
      </c>
      <c r="C72" s="262"/>
      <c r="D72" s="27">
        <f>D69</f>
        <v>0</v>
      </c>
    </row>
    <row r="73" spans="1:4" ht="15.75" customHeight="1" x14ac:dyDescent="0.3">
      <c r="A73" s="256" t="s">
        <v>84</v>
      </c>
      <c r="B73" s="256"/>
      <c r="C73" s="256"/>
      <c r="D73" s="7">
        <f>SUM(D71:D72)</f>
        <v>370.2049129152</v>
      </c>
    </row>
    <row r="74" spans="1:4" x14ac:dyDescent="0.3">
      <c r="A74" s="31"/>
      <c r="B74" s="31"/>
      <c r="C74" s="31"/>
      <c r="D74" s="31"/>
    </row>
    <row r="75" spans="1:4" ht="15" customHeight="1" x14ac:dyDescent="0.3">
      <c r="A75" s="254" t="s">
        <v>85</v>
      </c>
      <c r="B75" s="254"/>
      <c r="C75" s="254"/>
      <c r="D75" s="254"/>
    </row>
    <row r="76" spans="1:4" ht="28.5" customHeight="1" x14ac:dyDescent="0.3">
      <c r="A76" s="255" t="s">
        <v>86</v>
      </c>
      <c r="B76" s="255"/>
      <c r="C76" s="255"/>
      <c r="D76" s="4" t="s">
        <v>17</v>
      </c>
    </row>
    <row r="77" spans="1:4" x14ac:dyDescent="0.3">
      <c r="A77" s="5" t="s">
        <v>5</v>
      </c>
      <c r="B77" s="41" t="s">
        <v>87</v>
      </c>
      <c r="C77" s="42"/>
      <c r="D77" s="43"/>
    </row>
    <row r="78" spans="1:4" x14ac:dyDescent="0.3">
      <c r="A78" s="5" t="s">
        <v>7</v>
      </c>
      <c r="B78" s="41" t="s">
        <v>88</v>
      </c>
      <c r="C78" s="42"/>
      <c r="D78" s="13"/>
    </row>
    <row r="79" spans="1:4" x14ac:dyDescent="0.3">
      <c r="A79" s="5" t="s">
        <v>9</v>
      </c>
      <c r="B79" s="41" t="s">
        <v>89</v>
      </c>
      <c r="C79" s="42"/>
      <c r="D79" s="13">
        <f>Insumos!N47</f>
        <v>29.342500000000001</v>
      </c>
    </row>
    <row r="80" spans="1:4" ht="15.75" customHeight="1" x14ac:dyDescent="0.3">
      <c r="A80" s="256" t="s">
        <v>90</v>
      </c>
      <c r="B80" s="256"/>
      <c r="C80" s="44"/>
      <c r="D80" s="7">
        <f>SUM(D77:D79)</f>
        <v>29.342500000000001</v>
      </c>
    </row>
    <row r="81" spans="1:4" x14ac:dyDescent="0.3">
      <c r="A81" s="45"/>
      <c r="B81" s="46"/>
      <c r="C81" s="46"/>
      <c r="D81" s="47"/>
    </row>
    <row r="82" spans="1:4" x14ac:dyDescent="0.3">
      <c r="A82" s="257" t="s">
        <v>91</v>
      </c>
      <c r="B82" s="257"/>
      <c r="C82" s="257"/>
      <c r="D82" s="257"/>
    </row>
    <row r="83" spans="1:4" x14ac:dyDescent="0.3">
      <c r="A83" s="258" t="s">
        <v>92</v>
      </c>
      <c r="B83" s="258"/>
      <c r="C83" s="9" t="s">
        <v>16</v>
      </c>
      <c r="D83" s="48" t="s">
        <v>17</v>
      </c>
    </row>
    <row r="84" spans="1:4" x14ac:dyDescent="0.3">
      <c r="A84" s="5" t="s">
        <v>5</v>
      </c>
      <c r="B84" s="1" t="s">
        <v>93</v>
      </c>
      <c r="C84" s="12">
        <f>'Cadastro de Dados'!C74</f>
        <v>7.0000000000000007E-2</v>
      </c>
      <c r="D84" s="27">
        <f>C84*D101</f>
        <v>389.59525430560006</v>
      </c>
    </row>
    <row r="85" spans="1:4" x14ac:dyDescent="0.3">
      <c r="A85" s="5" t="s">
        <v>7</v>
      </c>
      <c r="B85" s="1" t="s">
        <v>94</v>
      </c>
      <c r="C85" s="12">
        <f>'Cadastro de Dados'!C75</f>
        <v>0.06</v>
      </c>
      <c r="D85" s="27">
        <f>C85*D101</f>
        <v>333.93878940479999</v>
      </c>
    </row>
    <row r="86" spans="1:4" x14ac:dyDescent="0.3">
      <c r="A86" s="259" t="s">
        <v>9</v>
      </c>
      <c r="B86" s="18" t="s">
        <v>95</v>
      </c>
      <c r="C86" s="49"/>
      <c r="D86" s="50"/>
    </row>
    <row r="87" spans="1:4" x14ac:dyDescent="0.3">
      <c r="A87" s="259"/>
      <c r="B87" s="51" t="s">
        <v>96</v>
      </c>
      <c r="C87" s="12">
        <f>'Cadastro de Dados'!C77</f>
        <v>7.5999999999999998E-2</v>
      </c>
      <c r="D87" s="27">
        <f>ROUND((D84+D85+D101)/(1-C92)*C87,2)</f>
        <v>557.41</v>
      </c>
    </row>
    <row r="88" spans="1:4" x14ac:dyDescent="0.3">
      <c r="A88" s="259"/>
      <c r="B88" s="51" t="s">
        <v>97</v>
      </c>
      <c r="C88" s="12">
        <f>'Cadastro de Dados'!C78</f>
        <v>1.6500000000000001E-2</v>
      </c>
      <c r="D88" s="27">
        <f>ROUND((D84+D85+D101)/(1-C92)*C88,2)</f>
        <v>121.02</v>
      </c>
    </row>
    <row r="89" spans="1:4" x14ac:dyDescent="0.3">
      <c r="A89" s="259"/>
      <c r="B89" s="18" t="s">
        <v>98</v>
      </c>
      <c r="C89" s="52"/>
      <c r="D89" s="27"/>
    </row>
    <row r="90" spans="1:4" x14ac:dyDescent="0.3">
      <c r="A90" s="259"/>
      <c r="B90" s="18" t="s">
        <v>99</v>
      </c>
      <c r="C90" s="52"/>
      <c r="D90" s="27"/>
    </row>
    <row r="91" spans="1:4" x14ac:dyDescent="0.3">
      <c r="A91" s="259"/>
      <c r="B91" s="51" t="s">
        <v>100</v>
      </c>
      <c r="C91" s="12">
        <f>'Cadastro de Dados'!C81</f>
        <v>0.05</v>
      </c>
      <c r="D91" s="27">
        <f>ROUND((D84+D85+D101)/(1-C92)*C91,2)</f>
        <v>366.72</v>
      </c>
    </row>
    <row r="92" spans="1:4" ht="15.75" customHeight="1" x14ac:dyDescent="0.3">
      <c r="A92" s="260" t="s">
        <v>101</v>
      </c>
      <c r="B92" s="260"/>
      <c r="C92" s="53">
        <f>SUM(C87:C91)</f>
        <v>0.14250000000000002</v>
      </c>
      <c r="D92" s="29">
        <f>SUM(D84:D91)</f>
        <v>1768.6840437103999</v>
      </c>
    </row>
    <row r="93" spans="1:4" x14ac:dyDescent="0.3">
      <c r="A93" s="31"/>
      <c r="B93" s="31"/>
      <c r="C93" s="31"/>
      <c r="D93" s="31"/>
    </row>
    <row r="94" spans="1:4" ht="15" customHeight="1" x14ac:dyDescent="0.3">
      <c r="A94" s="254" t="s">
        <v>102</v>
      </c>
      <c r="B94" s="254"/>
      <c r="C94" s="254"/>
      <c r="D94" s="254"/>
    </row>
    <row r="95" spans="1:4" ht="28.5" customHeight="1" x14ac:dyDescent="0.3">
      <c r="A95" s="255" t="s">
        <v>103</v>
      </c>
      <c r="B95" s="255"/>
      <c r="C95" s="255"/>
      <c r="D95" s="54" t="s">
        <v>17</v>
      </c>
    </row>
    <row r="96" spans="1:4" ht="15" customHeight="1" x14ac:dyDescent="0.3">
      <c r="A96" s="5" t="s">
        <v>5</v>
      </c>
      <c r="B96" s="250" t="s">
        <v>104</v>
      </c>
      <c r="C96" s="250"/>
      <c r="D96" s="55">
        <f>D12</f>
        <v>2818.64</v>
      </c>
    </row>
    <row r="97" spans="1:4" ht="15" customHeight="1" x14ac:dyDescent="0.3">
      <c r="A97" s="5" t="s">
        <v>7</v>
      </c>
      <c r="B97" s="250" t="s">
        <v>105</v>
      </c>
      <c r="C97" s="250"/>
      <c r="D97" s="27">
        <f>D45</f>
        <v>2147.0709104959997</v>
      </c>
    </row>
    <row r="98" spans="1:4" ht="15" customHeight="1" x14ac:dyDescent="0.3">
      <c r="A98" s="5" t="s">
        <v>9</v>
      </c>
      <c r="B98" s="250" t="s">
        <v>106</v>
      </c>
      <c r="C98" s="250"/>
      <c r="D98" s="27">
        <f>D55</f>
        <v>200.38816666879998</v>
      </c>
    </row>
    <row r="99" spans="1:4" ht="15" customHeight="1" x14ac:dyDescent="0.3">
      <c r="A99" s="5" t="s">
        <v>11</v>
      </c>
      <c r="B99" s="250" t="s">
        <v>107</v>
      </c>
      <c r="C99" s="250"/>
      <c r="D99" s="27">
        <f>D73</f>
        <v>370.2049129152</v>
      </c>
    </row>
    <row r="100" spans="1:4" ht="15" customHeight="1" x14ac:dyDescent="0.3">
      <c r="A100" s="5" t="s">
        <v>27</v>
      </c>
      <c r="B100" s="250" t="s">
        <v>108</v>
      </c>
      <c r="C100" s="250"/>
      <c r="D100" s="27">
        <f>D80</f>
        <v>29.342500000000001</v>
      </c>
    </row>
    <row r="101" spans="1:4" ht="15" customHeight="1" x14ac:dyDescent="0.3">
      <c r="A101" s="251" t="s">
        <v>109</v>
      </c>
      <c r="B101" s="251"/>
      <c r="C101" s="251"/>
      <c r="D101" s="38">
        <f>SUM(D96:D100)</f>
        <v>5565.6464900800001</v>
      </c>
    </row>
    <row r="102" spans="1:4" ht="15.75" customHeight="1" x14ac:dyDescent="0.3">
      <c r="A102" s="56" t="s">
        <v>29</v>
      </c>
      <c r="B102" s="252" t="s">
        <v>110</v>
      </c>
      <c r="C102" s="252"/>
      <c r="D102" s="57">
        <f>D92</f>
        <v>1768.6840437103999</v>
      </c>
    </row>
    <row r="103" spans="1:4" ht="15.75" customHeight="1" x14ac:dyDescent="0.3">
      <c r="A103" s="253" t="s">
        <v>111</v>
      </c>
      <c r="B103" s="253"/>
      <c r="C103" s="253"/>
      <c r="D103" s="58">
        <f>D101+D102</f>
        <v>7334.3305337904003</v>
      </c>
    </row>
  </sheetData>
  <mergeCells count="55">
    <mergeCell ref="A1:D1"/>
    <mergeCell ref="A2:D2"/>
    <mergeCell ref="A3:D3"/>
    <mergeCell ref="A5:D5"/>
    <mergeCell ref="A6:C6"/>
    <mergeCell ref="B7:C7"/>
    <mergeCell ref="B8:C8"/>
    <mergeCell ref="B9:C9"/>
    <mergeCell ref="B10:C10"/>
    <mergeCell ref="A12:C12"/>
    <mergeCell ref="A14:D14"/>
    <mergeCell ref="A15:B15"/>
    <mergeCell ref="A19:B19"/>
    <mergeCell ref="A20:B20"/>
    <mergeCell ref="A29:B29"/>
    <mergeCell ref="A30:B30"/>
    <mergeCell ref="A36:B36"/>
    <mergeCell ref="A37:B37"/>
    <mergeCell ref="A39:B39"/>
    <mergeCell ref="A40:D40"/>
    <mergeCell ref="B41:C41"/>
    <mergeCell ref="B42:C42"/>
    <mergeCell ref="B43:C43"/>
    <mergeCell ref="B44:C44"/>
    <mergeCell ref="A45:C45"/>
    <mergeCell ref="A47:D47"/>
    <mergeCell ref="A48:B48"/>
    <mergeCell ref="A55:B55"/>
    <mergeCell ref="A57:D57"/>
    <mergeCell ref="A58:B58"/>
    <mergeCell ref="A64:B64"/>
    <mergeCell ref="A66:B66"/>
    <mergeCell ref="A67:B67"/>
    <mergeCell ref="A69:B69"/>
    <mergeCell ref="A70:D70"/>
    <mergeCell ref="B71:C71"/>
    <mergeCell ref="B72:C72"/>
    <mergeCell ref="A73:C73"/>
    <mergeCell ref="A75:D75"/>
    <mergeCell ref="A76:C76"/>
    <mergeCell ref="A80:B80"/>
    <mergeCell ref="A82:D82"/>
    <mergeCell ref="A83:B83"/>
    <mergeCell ref="A86:A91"/>
    <mergeCell ref="A92:B92"/>
    <mergeCell ref="A94:D94"/>
    <mergeCell ref="A95:C95"/>
    <mergeCell ref="B96:C96"/>
    <mergeCell ref="B97:C97"/>
    <mergeCell ref="B98:C98"/>
    <mergeCell ref="B99:C99"/>
    <mergeCell ref="B100:C100"/>
    <mergeCell ref="A101:C101"/>
    <mergeCell ref="B102:C102"/>
    <mergeCell ref="A103:C103"/>
  </mergeCells>
  <pageMargins left="0.51180555555555596" right="0.51180555555555596" top="0.78749999999999998" bottom="0.78749999999999998" header="0.511811023622047" footer="0.511811023622047"/>
  <pageSetup paperSize="9" scale="79" orientation="portrait" horizontalDpi="300" verticalDpi="300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3"/>
  <sheetViews>
    <sheetView view="pageBreakPreview" topLeftCell="A73" zoomScale="60" zoomScaleNormal="100" workbookViewId="0">
      <selection activeCell="B10" sqref="B10:C10"/>
    </sheetView>
  </sheetViews>
  <sheetFormatPr defaultColWidth="8.88671875" defaultRowHeight="14.4" x14ac:dyDescent="0.3"/>
  <cols>
    <col min="1" max="1" width="5.33203125" customWidth="1"/>
    <col min="2" max="2" width="75.6640625" customWidth="1"/>
    <col min="3" max="3" width="13.5546875" customWidth="1"/>
    <col min="4" max="4" width="11.6640625" customWidth="1"/>
  </cols>
  <sheetData>
    <row r="1" spans="1:4" ht="20.25" customHeight="1" x14ac:dyDescent="0.3">
      <c r="A1" s="270" t="s">
        <v>0</v>
      </c>
      <c r="B1" s="270"/>
      <c r="C1" s="270"/>
      <c r="D1" s="270"/>
    </row>
    <row r="2" spans="1:4" ht="15" x14ac:dyDescent="0.3">
      <c r="A2" s="271" t="str">
        <f>'Cadastro de Dados'!A19</f>
        <v>4 - Motoristas de Categoria D - Ambulância 24x96</v>
      </c>
      <c r="B2" s="271"/>
      <c r="C2" s="271"/>
      <c r="D2" s="271"/>
    </row>
    <row r="3" spans="1:4" ht="15" customHeight="1" x14ac:dyDescent="0.3">
      <c r="A3" s="272" t="s">
        <v>1</v>
      </c>
      <c r="B3" s="272"/>
      <c r="C3" s="272"/>
      <c r="D3" s="272"/>
    </row>
    <row r="5" spans="1:4" ht="15" customHeight="1" x14ac:dyDescent="0.3">
      <c r="A5" s="254" t="s">
        <v>2</v>
      </c>
      <c r="B5" s="254"/>
      <c r="C5" s="254"/>
      <c r="D5" s="254"/>
    </row>
    <row r="6" spans="1:4" ht="28.5" customHeight="1" x14ac:dyDescent="0.3">
      <c r="A6" s="255" t="s">
        <v>3</v>
      </c>
      <c r="B6" s="255"/>
      <c r="C6" s="255"/>
      <c r="D6" s="4" t="s">
        <v>4</v>
      </c>
    </row>
    <row r="7" spans="1:4" x14ac:dyDescent="0.3">
      <c r="A7" s="5" t="s">
        <v>5</v>
      </c>
      <c r="B7" s="268" t="s">
        <v>6</v>
      </c>
      <c r="C7" s="268"/>
      <c r="D7" s="6">
        <f>'Cadastro de Dados'!B19</f>
        <v>2810.62</v>
      </c>
    </row>
    <row r="8" spans="1:4" x14ac:dyDescent="0.3">
      <c r="A8" s="5" t="s">
        <v>7</v>
      </c>
      <c r="B8" s="18" t="s">
        <v>113</v>
      </c>
      <c r="C8" s="59">
        <v>0.1</v>
      </c>
      <c r="D8" s="6">
        <f>D7*C8</f>
        <v>281.06200000000001</v>
      </c>
    </row>
    <row r="9" spans="1:4" x14ac:dyDescent="0.3">
      <c r="A9" s="5" t="s">
        <v>9</v>
      </c>
      <c r="B9" s="18" t="s">
        <v>10</v>
      </c>
      <c r="C9" s="59">
        <v>0.4</v>
      </c>
      <c r="D9" s="6">
        <f>C9*'Cadastro de Dados'!B12</f>
        <v>564.80000000000007</v>
      </c>
    </row>
    <row r="10" spans="1:4" ht="14.4" customHeight="1" x14ac:dyDescent="0.3">
      <c r="A10" s="5" t="s">
        <v>11</v>
      </c>
      <c r="B10" s="268" t="s">
        <v>12</v>
      </c>
      <c r="C10" s="268"/>
      <c r="D10" s="6">
        <f>((7*7*4.345*(D7+D9)*30%/220/5))</f>
        <v>195.99376230000001</v>
      </c>
    </row>
    <row r="11" spans="1:4" x14ac:dyDescent="0.3">
      <c r="A11" s="5"/>
      <c r="B11" s="268"/>
      <c r="C11" s="268"/>
      <c r="D11" s="6"/>
    </row>
    <row r="12" spans="1:4" x14ac:dyDescent="0.3">
      <c r="A12" s="269" t="s">
        <v>13</v>
      </c>
      <c r="B12" s="269"/>
      <c r="C12" s="269"/>
      <c r="D12" s="7">
        <f>SUM(D7:D10)</f>
        <v>3852.4757623</v>
      </c>
    </row>
    <row r="13" spans="1:4" x14ac:dyDescent="0.3">
      <c r="A13" s="8"/>
      <c r="C13" s="8"/>
      <c r="D13" s="8"/>
    </row>
    <row r="14" spans="1:4" ht="15" customHeight="1" x14ac:dyDescent="0.3">
      <c r="A14" s="254" t="s">
        <v>14</v>
      </c>
      <c r="B14" s="254"/>
      <c r="C14" s="254"/>
      <c r="D14" s="254"/>
    </row>
    <row r="15" spans="1:4" ht="15" customHeight="1" x14ac:dyDescent="0.3">
      <c r="A15" s="255" t="s">
        <v>15</v>
      </c>
      <c r="B15" s="255"/>
      <c r="C15" s="9" t="s">
        <v>16</v>
      </c>
      <c r="D15" s="10" t="s">
        <v>17</v>
      </c>
    </row>
    <row r="16" spans="1:4" x14ac:dyDescent="0.3">
      <c r="A16" s="5" t="s">
        <v>5</v>
      </c>
      <c r="B16" s="11" t="s">
        <v>18</v>
      </c>
      <c r="C16" s="12">
        <f>'Cadastro de Dados'!C28</f>
        <v>8.3299999999999999E-2</v>
      </c>
      <c r="D16" s="13">
        <f>C16*D12</f>
        <v>320.91123099958997</v>
      </c>
    </row>
    <row r="17" spans="1:4" x14ac:dyDescent="0.3">
      <c r="A17" s="5" t="s">
        <v>7</v>
      </c>
      <c r="B17" s="11" t="s">
        <v>19</v>
      </c>
      <c r="C17" s="12">
        <f>'Cadastro de Dados'!C29</f>
        <v>3.0249999999999999E-2</v>
      </c>
      <c r="D17" s="13">
        <f>C17*D12</f>
        <v>116.537391809575</v>
      </c>
    </row>
    <row r="18" spans="1:4" ht="27.6" x14ac:dyDescent="0.3">
      <c r="A18" s="5" t="s">
        <v>9</v>
      </c>
      <c r="B18" s="11" t="s">
        <v>20</v>
      </c>
      <c r="C18" s="12"/>
      <c r="D18" s="13">
        <f>(D16+D17)*C29</f>
        <v>160.98109319377275</v>
      </c>
    </row>
    <row r="19" spans="1:4" ht="14.4" customHeight="1" x14ac:dyDescent="0.3">
      <c r="A19" s="267" t="s">
        <v>21</v>
      </c>
      <c r="B19" s="267"/>
      <c r="C19" s="16"/>
      <c r="D19" s="17">
        <f>SUM(D16:D18)</f>
        <v>598.42971600293777</v>
      </c>
    </row>
    <row r="20" spans="1:4" ht="28.5" customHeight="1" x14ac:dyDescent="0.3">
      <c r="A20" s="255" t="s">
        <v>22</v>
      </c>
      <c r="B20" s="255"/>
      <c r="C20" s="9" t="s">
        <v>16</v>
      </c>
      <c r="D20" s="4" t="s">
        <v>17</v>
      </c>
    </row>
    <row r="21" spans="1:4" x14ac:dyDescent="0.3">
      <c r="A21" s="5" t="s">
        <v>5</v>
      </c>
      <c r="B21" s="3" t="s">
        <v>23</v>
      </c>
      <c r="C21" s="12">
        <f>'Cadastro de Dados'!C33</f>
        <v>0.2</v>
      </c>
      <c r="D21" s="13">
        <f>C21*(D12)</f>
        <v>770.4951524600001</v>
      </c>
    </row>
    <row r="22" spans="1:4" x14ac:dyDescent="0.3">
      <c r="A22" s="5" t="s">
        <v>7</v>
      </c>
      <c r="B22" s="3" t="s">
        <v>24</v>
      </c>
      <c r="C22" s="12">
        <f>'Cadastro de Dados'!C34</f>
        <v>2.5000000000000001E-2</v>
      </c>
      <c r="D22" s="13">
        <f>C22*(D12)</f>
        <v>96.311894057500012</v>
      </c>
    </row>
    <row r="23" spans="1:4" x14ac:dyDescent="0.3">
      <c r="A23" s="5" t="s">
        <v>9</v>
      </c>
      <c r="B23" s="3" t="s">
        <v>25</v>
      </c>
      <c r="C23" s="12">
        <f>'Cadastro de Dados'!C35</f>
        <v>0.03</v>
      </c>
      <c r="D23" s="13">
        <f>C23*(D12)</f>
        <v>115.574272869</v>
      </c>
    </row>
    <row r="24" spans="1:4" x14ac:dyDescent="0.3">
      <c r="A24" s="5" t="s">
        <v>11</v>
      </c>
      <c r="B24" s="3" t="s">
        <v>26</v>
      </c>
      <c r="C24" s="12">
        <f>'Cadastro de Dados'!C36</f>
        <v>1.4999999999999999E-2</v>
      </c>
      <c r="D24" s="13">
        <f>C24*(D12)</f>
        <v>57.787136434499999</v>
      </c>
    </row>
    <row r="25" spans="1:4" x14ac:dyDescent="0.3">
      <c r="A25" s="5" t="s">
        <v>27</v>
      </c>
      <c r="B25" s="3" t="s">
        <v>28</v>
      </c>
      <c r="C25" s="12">
        <f>'Cadastro de Dados'!C37</f>
        <v>0.01</v>
      </c>
      <c r="D25" s="13">
        <f>C25*(D12)</f>
        <v>38.524757622999999</v>
      </c>
    </row>
    <row r="26" spans="1:4" x14ac:dyDescent="0.3">
      <c r="A26" s="5" t="s">
        <v>29</v>
      </c>
      <c r="B26" s="18" t="s">
        <v>30</v>
      </c>
      <c r="C26" s="12">
        <f>'Cadastro de Dados'!C38</f>
        <v>6.0000000000000001E-3</v>
      </c>
      <c r="D26" s="13">
        <f>C26*(D12)</f>
        <v>23.114854573800002</v>
      </c>
    </row>
    <row r="27" spans="1:4" x14ac:dyDescent="0.3">
      <c r="A27" s="5" t="s">
        <v>31</v>
      </c>
      <c r="B27" s="3" t="s">
        <v>32</v>
      </c>
      <c r="C27" s="12">
        <f>'Cadastro de Dados'!C39</f>
        <v>2E-3</v>
      </c>
      <c r="D27" s="13">
        <f>C27*(D12)</f>
        <v>7.7049515246000002</v>
      </c>
    </row>
    <row r="28" spans="1:4" x14ac:dyDescent="0.3">
      <c r="A28" s="5" t="s">
        <v>33</v>
      </c>
      <c r="B28" s="3" t="s">
        <v>34</v>
      </c>
      <c r="C28" s="12">
        <f>'Cadastro de Dados'!C40</f>
        <v>0.08</v>
      </c>
      <c r="D28" s="13">
        <f>C28*(D12)</f>
        <v>308.19806098399999</v>
      </c>
    </row>
    <row r="29" spans="1:4" ht="15" customHeight="1" x14ac:dyDescent="0.3">
      <c r="A29" s="267" t="s">
        <v>35</v>
      </c>
      <c r="B29" s="267"/>
      <c r="C29" s="16">
        <f>SUM(C21:C28)</f>
        <v>0.36800000000000005</v>
      </c>
      <c r="D29" s="17">
        <f>SUM(D21:D28)</f>
        <v>1417.7110805263999</v>
      </c>
    </row>
    <row r="30" spans="1:4" ht="28.5" customHeight="1" x14ac:dyDescent="0.3">
      <c r="A30" s="255" t="s">
        <v>36</v>
      </c>
      <c r="B30" s="255"/>
      <c r="C30" s="19" t="s">
        <v>37</v>
      </c>
      <c r="D30" s="4" t="s">
        <v>17</v>
      </c>
    </row>
    <row r="31" spans="1:4" x14ac:dyDescent="0.3">
      <c r="A31" s="5" t="s">
        <v>5</v>
      </c>
      <c r="B31" s="20" t="s">
        <v>38</v>
      </c>
      <c r="C31" s="21"/>
      <c r="D31" s="22"/>
    </row>
    <row r="32" spans="1:4" x14ac:dyDescent="0.3">
      <c r="A32" s="5" t="s">
        <v>7</v>
      </c>
      <c r="B32" s="20" t="s">
        <v>39</v>
      </c>
      <c r="C32" s="23"/>
      <c r="D32" s="13">
        <f>'Cadastro de Dados'!D10*0.8</f>
        <v>602.52</v>
      </c>
    </row>
    <row r="33" spans="1:4" x14ac:dyDescent="0.3">
      <c r="A33" s="5" t="s">
        <v>9</v>
      </c>
      <c r="B33" s="20" t="s">
        <v>40</v>
      </c>
      <c r="C33" s="24"/>
      <c r="D33" s="13">
        <f>'Cadastro de Dados'!D45</f>
        <v>133.96</v>
      </c>
    </row>
    <row r="34" spans="1:4" x14ac:dyDescent="0.3">
      <c r="A34" s="5" t="s">
        <v>11</v>
      </c>
      <c r="B34" s="20" t="s">
        <v>41</v>
      </c>
      <c r="C34" s="24"/>
      <c r="D34" s="13">
        <f>'Cadastro de Dados'!D46</f>
        <v>13.31</v>
      </c>
    </row>
    <row r="35" spans="1:4" x14ac:dyDescent="0.3">
      <c r="A35" s="5" t="s">
        <v>27</v>
      </c>
      <c r="B35" s="20" t="s">
        <v>42</v>
      </c>
      <c r="C35" s="24"/>
      <c r="D35" s="13">
        <f>'Cadastro de Dados'!D47</f>
        <v>0</v>
      </c>
    </row>
    <row r="36" spans="1:4" ht="15" customHeight="1" x14ac:dyDescent="0.3">
      <c r="A36" s="264" t="s">
        <v>43</v>
      </c>
      <c r="B36" s="264"/>
      <c r="C36" s="25"/>
      <c r="D36" s="17">
        <f>SUM(D31:D35)</f>
        <v>749.79</v>
      </c>
    </row>
    <row r="37" spans="1:4" ht="28.5" customHeight="1" x14ac:dyDescent="0.3">
      <c r="A37" s="265" t="s">
        <v>44</v>
      </c>
      <c r="B37" s="265"/>
      <c r="C37" s="9" t="s">
        <v>45</v>
      </c>
      <c r="D37" s="4" t="s">
        <v>17</v>
      </c>
    </row>
    <row r="38" spans="1:4" x14ac:dyDescent="0.3">
      <c r="A38" s="5" t="s">
        <v>5</v>
      </c>
      <c r="B38" s="11" t="s">
        <v>46</v>
      </c>
      <c r="C38" s="26"/>
      <c r="D38" s="27"/>
    </row>
    <row r="39" spans="1:4" ht="15.75" customHeight="1" x14ac:dyDescent="0.3">
      <c r="A39" s="260" t="s">
        <v>47</v>
      </c>
      <c r="B39" s="260"/>
      <c r="C39" s="28"/>
      <c r="D39" s="29">
        <f>D38</f>
        <v>0</v>
      </c>
    </row>
    <row r="40" spans="1:4" ht="15" customHeight="1" x14ac:dyDescent="0.3">
      <c r="A40" s="266" t="s">
        <v>48</v>
      </c>
      <c r="B40" s="266"/>
      <c r="C40" s="266"/>
      <c r="D40" s="266"/>
    </row>
    <row r="41" spans="1:4" ht="15" customHeight="1" x14ac:dyDescent="0.3">
      <c r="A41" s="30" t="s">
        <v>49</v>
      </c>
      <c r="B41" s="250" t="s">
        <v>50</v>
      </c>
      <c r="C41" s="250"/>
      <c r="D41" s="6">
        <f>D19</f>
        <v>598.42971600293777</v>
      </c>
    </row>
    <row r="42" spans="1:4" ht="15" customHeight="1" x14ac:dyDescent="0.3">
      <c r="A42" s="30" t="s">
        <v>51</v>
      </c>
      <c r="B42" s="250" t="s">
        <v>52</v>
      </c>
      <c r="C42" s="250"/>
      <c r="D42" s="6">
        <f>D29</f>
        <v>1417.7110805263999</v>
      </c>
    </row>
    <row r="43" spans="1:4" ht="15" customHeight="1" x14ac:dyDescent="0.3">
      <c r="A43" s="30" t="s">
        <v>53</v>
      </c>
      <c r="B43" s="250" t="s">
        <v>54</v>
      </c>
      <c r="C43" s="250"/>
      <c r="D43" s="6">
        <f>D36</f>
        <v>749.79</v>
      </c>
    </row>
    <row r="44" spans="1:4" ht="15" customHeight="1" x14ac:dyDescent="0.3">
      <c r="A44" s="30" t="s">
        <v>55</v>
      </c>
      <c r="B44" s="262" t="s">
        <v>56</v>
      </c>
      <c r="C44" s="262"/>
      <c r="D44" s="6">
        <f>D39</f>
        <v>0</v>
      </c>
    </row>
    <row r="45" spans="1:4" ht="15.75" customHeight="1" x14ac:dyDescent="0.3">
      <c r="A45" s="260" t="s">
        <v>57</v>
      </c>
      <c r="B45" s="260"/>
      <c r="C45" s="260"/>
      <c r="D45" s="7">
        <f>SUM(D41:D44)</f>
        <v>2765.9307965293374</v>
      </c>
    </row>
    <row r="46" spans="1:4" x14ac:dyDescent="0.3">
      <c r="A46" s="31"/>
      <c r="B46" s="31"/>
      <c r="C46" s="31"/>
      <c r="D46" s="31"/>
    </row>
    <row r="47" spans="1:4" ht="15" customHeight="1" x14ac:dyDescent="0.3">
      <c r="A47" s="254" t="s">
        <v>58</v>
      </c>
      <c r="B47" s="254"/>
      <c r="C47" s="254"/>
      <c r="D47" s="254"/>
    </row>
    <row r="48" spans="1:4" ht="28.5" customHeight="1" x14ac:dyDescent="0.3">
      <c r="A48" s="255" t="s">
        <v>59</v>
      </c>
      <c r="B48" s="255"/>
      <c r="C48" s="9" t="s">
        <v>16</v>
      </c>
      <c r="D48" s="4" t="s">
        <v>17</v>
      </c>
    </row>
    <row r="49" spans="1:4" x14ac:dyDescent="0.3">
      <c r="A49" s="5" t="s">
        <v>5</v>
      </c>
      <c r="B49" s="3" t="s">
        <v>60</v>
      </c>
      <c r="C49" s="32">
        <f>'Cadastro de Dados'!C54</f>
        <v>4.1700000000000001E-3</v>
      </c>
      <c r="D49" s="27">
        <f>C49*D12</f>
        <v>16.064823928791</v>
      </c>
    </row>
    <row r="50" spans="1:4" x14ac:dyDescent="0.3">
      <c r="A50" s="5" t="s">
        <v>7</v>
      </c>
      <c r="B50" s="33" t="s">
        <v>61</v>
      </c>
      <c r="C50" s="34">
        <f>'Cadastro de Dados'!C55</f>
        <v>3.3E-4</v>
      </c>
      <c r="D50" s="27">
        <f>C50*D12</f>
        <v>1.2713170015590001</v>
      </c>
    </row>
    <row r="51" spans="1:4" ht="27.6" x14ac:dyDescent="0.3">
      <c r="A51" s="5" t="s">
        <v>9</v>
      </c>
      <c r="B51" s="33" t="s">
        <v>62</v>
      </c>
      <c r="C51" s="34"/>
      <c r="D51" s="27"/>
    </row>
    <row r="52" spans="1:4" ht="27.6" x14ac:dyDescent="0.3">
      <c r="A52" s="5" t="s">
        <v>11</v>
      </c>
      <c r="B52" s="33" t="s">
        <v>63</v>
      </c>
      <c r="C52" s="34">
        <f>'Cadastro de Dados'!C57</f>
        <v>1.9439999999999999E-2</v>
      </c>
      <c r="D52" s="27">
        <f>C52*D12</f>
        <v>74.892128819112003</v>
      </c>
    </row>
    <row r="53" spans="1:4" x14ac:dyDescent="0.3">
      <c r="A53" s="5" t="s">
        <v>27</v>
      </c>
      <c r="B53" s="3" t="s">
        <v>64</v>
      </c>
      <c r="C53" s="35"/>
      <c r="D53" s="27">
        <f>D52*C29</f>
        <v>27.560303405433221</v>
      </c>
    </row>
    <row r="54" spans="1:4" ht="27.6" x14ac:dyDescent="0.3">
      <c r="A54" s="5" t="s">
        <v>29</v>
      </c>
      <c r="B54" s="33" t="s">
        <v>65</v>
      </c>
      <c r="C54" s="35">
        <f>'Cadastro de Dados'!C59</f>
        <v>0.04</v>
      </c>
      <c r="D54" s="27">
        <f>C54*D12</f>
        <v>154.099030492</v>
      </c>
    </row>
    <row r="55" spans="1:4" ht="15.75" customHeight="1" x14ac:dyDescent="0.3">
      <c r="A55" s="260" t="s">
        <v>66</v>
      </c>
      <c r="B55" s="260"/>
      <c r="C55" s="36"/>
      <c r="D55" s="7">
        <f>SUM(D49:D54)</f>
        <v>273.88760364689523</v>
      </c>
    </row>
    <row r="56" spans="1:4" x14ac:dyDescent="0.3">
      <c r="A56" s="31"/>
      <c r="B56" s="37"/>
      <c r="C56" s="37"/>
      <c r="D56" s="37"/>
    </row>
    <row r="57" spans="1:4" ht="14.4" customHeight="1" x14ac:dyDescent="0.3">
      <c r="A57" s="254" t="s">
        <v>67</v>
      </c>
      <c r="B57" s="254"/>
      <c r="C57" s="254"/>
      <c r="D57" s="254"/>
    </row>
    <row r="58" spans="1:4" ht="14.4" customHeight="1" x14ac:dyDescent="0.3">
      <c r="A58" s="255" t="s">
        <v>68</v>
      </c>
      <c r="B58" s="255"/>
      <c r="C58" s="9" t="s">
        <v>16</v>
      </c>
      <c r="D58" s="4" t="s">
        <v>17</v>
      </c>
    </row>
    <row r="59" spans="1:4" x14ac:dyDescent="0.3">
      <c r="A59" s="5" t="s">
        <v>5</v>
      </c>
      <c r="B59" s="11" t="s">
        <v>69</v>
      </c>
      <c r="C59" s="34">
        <f>'Cadastro de Dados'!C62</f>
        <v>9.0749999999999997E-2</v>
      </c>
      <c r="D59" s="27">
        <f>C59*D12</f>
        <v>349.61217542872498</v>
      </c>
    </row>
    <row r="60" spans="1:4" x14ac:dyDescent="0.3">
      <c r="A60" s="5" t="s">
        <v>7</v>
      </c>
      <c r="B60" s="11" t="s">
        <v>70</v>
      </c>
      <c r="C60" s="35">
        <f>'Cadastro de Dados'!C63</f>
        <v>4.15E-3</v>
      </c>
      <c r="D60" s="27">
        <f>C60*D12</f>
        <v>15.987774413545001</v>
      </c>
    </row>
    <row r="61" spans="1:4" x14ac:dyDescent="0.3">
      <c r="A61" s="5" t="s">
        <v>9</v>
      </c>
      <c r="B61" s="11" t="s">
        <v>71</v>
      </c>
      <c r="C61" s="35">
        <f>'Cadastro de Dados'!C64</f>
        <v>2.0000000000000001E-4</v>
      </c>
      <c r="D61" s="27">
        <f>C61*D12</f>
        <v>0.77049515246</v>
      </c>
    </row>
    <row r="62" spans="1:4" x14ac:dyDescent="0.3">
      <c r="A62" s="5" t="s">
        <v>11</v>
      </c>
      <c r="B62" s="11" t="s">
        <v>72</v>
      </c>
      <c r="C62" s="35">
        <f>'Cadastro de Dados'!C65</f>
        <v>5.1000000000000004E-4</v>
      </c>
      <c r="D62" s="27">
        <f>C62*D12</f>
        <v>1.9647626387730002</v>
      </c>
    </row>
    <row r="63" spans="1:4" x14ac:dyDescent="0.3">
      <c r="A63" s="5" t="s">
        <v>27</v>
      </c>
      <c r="B63" s="33" t="s">
        <v>73</v>
      </c>
      <c r="C63" s="35">
        <f>'Cadastro de Dados'!C66</f>
        <v>4.0000000000000002E-4</v>
      </c>
      <c r="D63" s="27">
        <f>C63*D12</f>
        <v>1.54099030492</v>
      </c>
    </row>
    <row r="64" spans="1:4" ht="15" customHeight="1" x14ac:dyDescent="0.3">
      <c r="A64" s="263" t="s">
        <v>74</v>
      </c>
      <c r="B64" s="263"/>
      <c r="C64" s="35"/>
      <c r="D64" s="38">
        <f>SUM(D59:D63)</f>
        <v>369.87619793842299</v>
      </c>
    </row>
    <row r="65" spans="1:4" x14ac:dyDescent="0.3">
      <c r="A65" s="5" t="s">
        <v>29</v>
      </c>
      <c r="B65" s="33" t="s">
        <v>75</v>
      </c>
      <c r="C65" s="35"/>
      <c r="D65" s="27">
        <f>D64*C29</f>
        <v>136.11444084133967</v>
      </c>
    </row>
    <row r="66" spans="1:4" ht="14.4" customHeight="1" x14ac:dyDescent="0.3">
      <c r="A66" s="273" t="s">
        <v>76</v>
      </c>
      <c r="B66" s="273"/>
      <c r="C66" s="39"/>
      <c r="D66" s="40">
        <f>D64+D65</f>
        <v>505.99063877976266</v>
      </c>
    </row>
    <row r="67" spans="1:4" ht="15" customHeight="1" x14ac:dyDescent="0.3">
      <c r="A67" s="265" t="s">
        <v>77</v>
      </c>
      <c r="B67" s="265"/>
      <c r="C67" s="9"/>
      <c r="D67" s="4"/>
    </row>
    <row r="68" spans="1:4" x14ac:dyDescent="0.3">
      <c r="A68" s="5" t="s">
        <v>5</v>
      </c>
      <c r="B68" s="11" t="s">
        <v>78</v>
      </c>
      <c r="C68" s="26"/>
      <c r="D68" s="27"/>
    </row>
    <row r="69" spans="1:4" ht="15.75" customHeight="1" x14ac:dyDescent="0.3">
      <c r="A69" s="260" t="s">
        <v>79</v>
      </c>
      <c r="B69" s="260"/>
      <c r="C69" s="28"/>
      <c r="D69" s="29">
        <f>D68</f>
        <v>0</v>
      </c>
    </row>
    <row r="70" spans="1:4" ht="15" customHeight="1" x14ac:dyDescent="0.3">
      <c r="A70" s="254" t="s">
        <v>80</v>
      </c>
      <c r="B70" s="254"/>
      <c r="C70" s="254"/>
      <c r="D70" s="254"/>
    </row>
    <row r="71" spans="1:4" ht="15" customHeight="1" x14ac:dyDescent="0.3">
      <c r="A71" s="30" t="s">
        <v>81</v>
      </c>
      <c r="B71" s="261" t="s">
        <v>82</v>
      </c>
      <c r="C71" s="261"/>
      <c r="D71" s="6">
        <f>D66</f>
        <v>505.99063877976266</v>
      </c>
    </row>
    <row r="72" spans="1:4" ht="15" customHeight="1" x14ac:dyDescent="0.3">
      <c r="A72" s="5" t="s">
        <v>83</v>
      </c>
      <c r="B72" s="262" t="s">
        <v>78</v>
      </c>
      <c r="C72" s="262"/>
      <c r="D72" s="27">
        <f>D69</f>
        <v>0</v>
      </c>
    </row>
    <row r="73" spans="1:4" ht="15.75" customHeight="1" x14ac:dyDescent="0.3">
      <c r="A73" s="256" t="s">
        <v>84</v>
      </c>
      <c r="B73" s="256"/>
      <c r="C73" s="256"/>
      <c r="D73" s="7">
        <f>SUM(D71:D72)</f>
        <v>505.99063877976266</v>
      </c>
    </row>
    <row r="74" spans="1:4" x14ac:dyDescent="0.3">
      <c r="A74" s="31"/>
      <c r="B74" s="31"/>
      <c r="C74" s="31"/>
      <c r="D74" s="31"/>
    </row>
    <row r="75" spans="1:4" ht="15" customHeight="1" x14ac:dyDescent="0.3">
      <c r="A75" s="254" t="s">
        <v>85</v>
      </c>
      <c r="B75" s="254"/>
      <c r="C75" s="254"/>
      <c r="D75" s="254"/>
    </row>
    <row r="76" spans="1:4" ht="28.5" customHeight="1" x14ac:dyDescent="0.3">
      <c r="A76" s="255" t="s">
        <v>86</v>
      </c>
      <c r="B76" s="255"/>
      <c r="C76" s="255"/>
      <c r="D76" s="4" t="s">
        <v>17</v>
      </c>
    </row>
    <row r="77" spans="1:4" x14ac:dyDescent="0.3">
      <c r="A77" s="5" t="s">
        <v>5</v>
      </c>
      <c r="B77" s="41" t="s">
        <v>87</v>
      </c>
      <c r="C77" s="42"/>
      <c r="D77" s="43"/>
    </row>
    <row r="78" spans="1:4" x14ac:dyDescent="0.3">
      <c r="A78" s="5" t="s">
        <v>7</v>
      </c>
      <c r="B78" s="41" t="s">
        <v>88</v>
      </c>
      <c r="C78" s="42"/>
      <c r="D78" s="13"/>
    </row>
    <row r="79" spans="1:4" x14ac:dyDescent="0.3">
      <c r="A79" s="5" t="s">
        <v>9</v>
      </c>
      <c r="B79" s="41" t="s">
        <v>89</v>
      </c>
      <c r="C79" s="42"/>
      <c r="D79" s="13">
        <f>Insumos!N66</f>
        <v>37.511666666666663</v>
      </c>
    </row>
    <row r="80" spans="1:4" ht="15.75" customHeight="1" x14ac:dyDescent="0.3">
      <c r="A80" s="256" t="s">
        <v>90</v>
      </c>
      <c r="B80" s="256"/>
      <c r="C80" s="44"/>
      <c r="D80" s="7">
        <f>SUM(D77:D79)</f>
        <v>37.511666666666663</v>
      </c>
    </row>
    <row r="81" spans="1:4" x14ac:dyDescent="0.3">
      <c r="A81" s="45"/>
      <c r="B81" s="46"/>
      <c r="C81" s="46"/>
      <c r="D81" s="47"/>
    </row>
    <row r="82" spans="1:4" x14ac:dyDescent="0.3">
      <c r="A82" s="257" t="s">
        <v>91</v>
      </c>
      <c r="B82" s="257"/>
      <c r="C82" s="257"/>
      <c r="D82" s="257"/>
    </row>
    <row r="83" spans="1:4" x14ac:dyDescent="0.3">
      <c r="A83" s="258" t="s">
        <v>92</v>
      </c>
      <c r="B83" s="258"/>
      <c r="C83" s="9" t="s">
        <v>16</v>
      </c>
      <c r="D83" s="48" t="s">
        <v>17</v>
      </c>
    </row>
    <row r="84" spans="1:4" x14ac:dyDescent="0.3">
      <c r="A84" s="5" t="s">
        <v>5</v>
      </c>
      <c r="B84" s="1" t="s">
        <v>93</v>
      </c>
      <c r="C84" s="12">
        <f>'Cadastro de Dados'!C74</f>
        <v>7.0000000000000007E-2</v>
      </c>
      <c r="D84" s="27">
        <f>C84*D101</f>
        <v>520.50575275458641</v>
      </c>
    </row>
    <row r="85" spans="1:4" x14ac:dyDescent="0.3">
      <c r="A85" s="5" t="s">
        <v>7</v>
      </c>
      <c r="B85" s="1" t="s">
        <v>94</v>
      </c>
      <c r="C85" s="12">
        <f>'Cadastro de Dados'!C75</f>
        <v>0.06</v>
      </c>
      <c r="D85" s="27">
        <f>C85*D101</f>
        <v>446.14778807535976</v>
      </c>
    </row>
    <row r="86" spans="1:4" x14ac:dyDescent="0.3">
      <c r="A86" s="259" t="s">
        <v>9</v>
      </c>
      <c r="B86" s="18" t="s">
        <v>95</v>
      </c>
      <c r="C86" s="49"/>
      <c r="D86" s="50"/>
    </row>
    <row r="87" spans="1:4" x14ac:dyDescent="0.3">
      <c r="A87" s="259"/>
      <c r="B87" s="51" t="s">
        <v>96</v>
      </c>
      <c r="C87" s="12">
        <f>'Cadastro de Dados'!C77</f>
        <v>7.5999999999999998E-2</v>
      </c>
      <c r="D87" s="27">
        <f>ROUND((D84+D85+D101)/(1-C92)*C87,2)</f>
        <v>744.71</v>
      </c>
    </row>
    <row r="88" spans="1:4" x14ac:dyDescent="0.3">
      <c r="A88" s="259"/>
      <c r="B88" s="51" t="s">
        <v>97</v>
      </c>
      <c r="C88" s="12">
        <f>'Cadastro de Dados'!C78</f>
        <v>1.6500000000000001E-2</v>
      </c>
      <c r="D88" s="27">
        <f>ROUND((D84+D85+D101)/(1-C92)*C88,2)</f>
        <v>161.68</v>
      </c>
    </row>
    <row r="89" spans="1:4" x14ac:dyDescent="0.3">
      <c r="A89" s="259"/>
      <c r="B89" s="18" t="s">
        <v>98</v>
      </c>
      <c r="C89" s="52"/>
      <c r="D89" s="27"/>
    </row>
    <row r="90" spans="1:4" x14ac:dyDescent="0.3">
      <c r="A90" s="259"/>
      <c r="B90" s="18" t="s">
        <v>99</v>
      </c>
      <c r="C90" s="52"/>
      <c r="D90" s="27"/>
    </row>
    <row r="91" spans="1:4" x14ac:dyDescent="0.3">
      <c r="A91" s="259"/>
      <c r="B91" s="51" t="s">
        <v>100</v>
      </c>
      <c r="C91" s="12">
        <f>'Cadastro de Dados'!C81</f>
        <v>0.05</v>
      </c>
      <c r="D91" s="27">
        <f>ROUND((D84+D85+D101)/(1-C92)*C91,2)</f>
        <v>489.94</v>
      </c>
    </row>
    <row r="92" spans="1:4" ht="15.75" customHeight="1" x14ac:dyDescent="0.3">
      <c r="A92" s="260" t="s">
        <v>101</v>
      </c>
      <c r="B92" s="260"/>
      <c r="C92" s="53">
        <f>SUM(C87:C91)</f>
        <v>0.14250000000000002</v>
      </c>
      <c r="D92" s="29">
        <f>SUM(D84:D91)</f>
        <v>2362.9835408299464</v>
      </c>
    </row>
    <row r="93" spans="1:4" x14ac:dyDescent="0.3">
      <c r="A93" s="31"/>
      <c r="B93" s="31"/>
      <c r="C93" s="31"/>
      <c r="D93" s="31"/>
    </row>
    <row r="94" spans="1:4" ht="15" customHeight="1" x14ac:dyDescent="0.3">
      <c r="A94" s="254" t="s">
        <v>102</v>
      </c>
      <c r="B94" s="254"/>
      <c r="C94" s="254"/>
      <c r="D94" s="254"/>
    </row>
    <row r="95" spans="1:4" ht="28.5" customHeight="1" x14ac:dyDescent="0.3">
      <c r="A95" s="255" t="s">
        <v>103</v>
      </c>
      <c r="B95" s="255"/>
      <c r="C95" s="255"/>
      <c r="D95" s="54" t="s">
        <v>17</v>
      </c>
    </row>
    <row r="96" spans="1:4" ht="15" customHeight="1" x14ac:dyDescent="0.3">
      <c r="A96" s="5" t="s">
        <v>5</v>
      </c>
      <c r="B96" s="250" t="s">
        <v>104</v>
      </c>
      <c r="C96" s="250"/>
      <c r="D96" s="55">
        <f>D12</f>
        <v>3852.4757623</v>
      </c>
    </row>
    <row r="97" spans="1:4" ht="15" customHeight="1" x14ac:dyDescent="0.3">
      <c r="A97" s="5" t="s">
        <v>7</v>
      </c>
      <c r="B97" s="250" t="s">
        <v>105</v>
      </c>
      <c r="C97" s="250"/>
      <c r="D97" s="27">
        <f>D45</f>
        <v>2765.9307965293374</v>
      </c>
    </row>
    <row r="98" spans="1:4" ht="15" customHeight="1" x14ac:dyDescent="0.3">
      <c r="A98" s="5" t="s">
        <v>9</v>
      </c>
      <c r="B98" s="250" t="s">
        <v>106</v>
      </c>
      <c r="C98" s="250"/>
      <c r="D98" s="27">
        <f>D55</f>
        <v>273.88760364689523</v>
      </c>
    </row>
    <row r="99" spans="1:4" ht="15" customHeight="1" x14ac:dyDescent="0.3">
      <c r="A99" s="5" t="s">
        <v>11</v>
      </c>
      <c r="B99" s="250" t="s">
        <v>107</v>
      </c>
      <c r="C99" s="250"/>
      <c r="D99" s="27">
        <f>D73</f>
        <v>505.99063877976266</v>
      </c>
    </row>
    <row r="100" spans="1:4" ht="15" customHeight="1" x14ac:dyDescent="0.3">
      <c r="A100" s="5" t="s">
        <v>27</v>
      </c>
      <c r="B100" s="250" t="s">
        <v>108</v>
      </c>
      <c r="C100" s="250"/>
      <c r="D100" s="27">
        <f>D80</f>
        <v>37.511666666666663</v>
      </c>
    </row>
    <row r="101" spans="1:4" ht="15" customHeight="1" x14ac:dyDescent="0.3">
      <c r="A101" s="251" t="s">
        <v>109</v>
      </c>
      <c r="B101" s="251"/>
      <c r="C101" s="251"/>
      <c r="D101" s="38">
        <f>SUM(D96:D100)</f>
        <v>7435.7964679226625</v>
      </c>
    </row>
    <row r="102" spans="1:4" ht="15.75" customHeight="1" x14ac:dyDescent="0.3">
      <c r="A102" s="56" t="s">
        <v>29</v>
      </c>
      <c r="B102" s="252" t="s">
        <v>110</v>
      </c>
      <c r="C102" s="252"/>
      <c r="D102" s="57">
        <f>D92</f>
        <v>2362.9835408299464</v>
      </c>
    </row>
    <row r="103" spans="1:4" ht="15.75" customHeight="1" x14ac:dyDescent="0.3">
      <c r="A103" s="253" t="s">
        <v>111</v>
      </c>
      <c r="B103" s="253"/>
      <c r="C103" s="253"/>
      <c r="D103" s="58">
        <f>D101+D102</f>
        <v>9798.7800087526084</v>
      </c>
    </row>
  </sheetData>
  <mergeCells count="54">
    <mergeCell ref="A1:D1"/>
    <mergeCell ref="A2:D2"/>
    <mergeCell ref="A3:D3"/>
    <mergeCell ref="A5:D5"/>
    <mergeCell ref="A6:C6"/>
    <mergeCell ref="B7:C7"/>
    <mergeCell ref="B10:C10"/>
    <mergeCell ref="B11:C11"/>
    <mergeCell ref="A12:C12"/>
    <mergeCell ref="A14:D14"/>
    <mergeCell ref="A15:B15"/>
    <mergeCell ref="A19:B19"/>
    <mergeCell ref="A20:B20"/>
    <mergeCell ref="A29:B29"/>
    <mergeCell ref="A30:B30"/>
    <mergeCell ref="A36:B36"/>
    <mergeCell ref="A37:B37"/>
    <mergeCell ref="A39:B39"/>
    <mergeCell ref="A40:D40"/>
    <mergeCell ref="B41:C41"/>
    <mergeCell ref="B42:C42"/>
    <mergeCell ref="B43:C43"/>
    <mergeCell ref="B44:C44"/>
    <mergeCell ref="A45:C45"/>
    <mergeCell ref="A47:D47"/>
    <mergeCell ref="A48:B48"/>
    <mergeCell ref="A55:B55"/>
    <mergeCell ref="A57:D57"/>
    <mergeCell ref="A58:B58"/>
    <mergeCell ref="A64:B64"/>
    <mergeCell ref="A66:B66"/>
    <mergeCell ref="A67:B67"/>
    <mergeCell ref="A69:B69"/>
    <mergeCell ref="A70:D70"/>
    <mergeCell ref="B71:C71"/>
    <mergeCell ref="B72:C72"/>
    <mergeCell ref="A73:C73"/>
    <mergeCell ref="A75:D75"/>
    <mergeCell ref="A76:C76"/>
    <mergeCell ref="A80:B80"/>
    <mergeCell ref="A82:D82"/>
    <mergeCell ref="A83:B83"/>
    <mergeCell ref="A86:A91"/>
    <mergeCell ref="A92:B92"/>
    <mergeCell ref="A94:D94"/>
    <mergeCell ref="B100:C100"/>
    <mergeCell ref="A101:C101"/>
    <mergeCell ref="B102:C102"/>
    <mergeCell ref="A103:C103"/>
    <mergeCell ref="A95:C95"/>
    <mergeCell ref="B96:C96"/>
    <mergeCell ref="B97:C97"/>
    <mergeCell ref="B98:C98"/>
    <mergeCell ref="B99:C99"/>
  </mergeCells>
  <pageMargins left="0.51180555555555596" right="0.51180555555555596" top="0.78749999999999998" bottom="0.78749999999999998" header="0.511811023622047" footer="0.511811023622047"/>
  <pageSetup paperSize="9" scale="79" orientation="portrait" horizontalDpi="300" verticalDpi="300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3"/>
  <sheetViews>
    <sheetView view="pageBreakPreview" topLeftCell="A34" zoomScale="60" zoomScaleNormal="100" workbookViewId="0">
      <selection activeCell="D31" sqref="D31"/>
    </sheetView>
  </sheetViews>
  <sheetFormatPr defaultColWidth="8.88671875" defaultRowHeight="14.4" x14ac:dyDescent="0.3"/>
  <cols>
    <col min="1" max="1" width="5.33203125" customWidth="1"/>
    <col min="2" max="2" width="75.6640625" customWidth="1"/>
    <col min="3" max="3" width="13.5546875" customWidth="1"/>
    <col min="4" max="4" width="11.6640625" customWidth="1"/>
  </cols>
  <sheetData>
    <row r="1" spans="1:4" ht="20.25" customHeight="1" x14ac:dyDescent="0.3">
      <c r="A1" s="270" t="s">
        <v>0</v>
      </c>
      <c r="B1" s="270"/>
      <c r="C1" s="270"/>
      <c r="D1" s="270"/>
    </row>
    <row r="2" spans="1:4" ht="15" x14ac:dyDescent="0.3">
      <c r="A2" s="271" t="str">
        <f>'Cadastro de Dados'!A20</f>
        <v>5 - Motoristas de categoria D - Ônibus 44h</v>
      </c>
      <c r="B2" s="271"/>
      <c r="C2" s="271"/>
      <c r="D2" s="271"/>
    </row>
    <row r="3" spans="1:4" ht="14.4" customHeight="1" x14ac:dyDescent="0.3">
      <c r="A3" s="272" t="s">
        <v>1</v>
      </c>
      <c r="B3" s="272"/>
      <c r="C3" s="272"/>
      <c r="D3" s="272"/>
    </row>
    <row r="5" spans="1:4" ht="15" customHeight="1" x14ac:dyDescent="0.3">
      <c r="A5" s="254" t="s">
        <v>2</v>
      </c>
      <c r="B5" s="254"/>
      <c r="C5" s="254"/>
      <c r="D5" s="254"/>
    </row>
    <row r="6" spans="1:4" ht="28.5" customHeight="1" x14ac:dyDescent="0.3">
      <c r="A6" s="255" t="s">
        <v>3</v>
      </c>
      <c r="B6" s="255"/>
      <c r="C6" s="255"/>
      <c r="D6" s="4" t="s">
        <v>4</v>
      </c>
    </row>
    <row r="7" spans="1:4" x14ac:dyDescent="0.3">
      <c r="A7" s="5" t="s">
        <v>5</v>
      </c>
      <c r="B7" s="268" t="s">
        <v>6</v>
      </c>
      <c r="C7" s="268"/>
      <c r="D7" s="6">
        <f>'Cadastro de Dados'!B20</f>
        <v>2818.64</v>
      </c>
    </row>
    <row r="8" spans="1:4" x14ac:dyDescent="0.3">
      <c r="A8" s="5" t="s">
        <v>7</v>
      </c>
      <c r="B8" s="268" t="s">
        <v>8</v>
      </c>
      <c r="C8" s="268"/>
      <c r="D8" s="6"/>
    </row>
    <row r="9" spans="1:4" x14ac:dyDescent="0.3">
      <c r="A9" s="5" t="s">
        <v>9</v>
      </c>
      <c r="B9" s="268" t="s">
        <v>10</v>
      </c>
      <c r="C9" s="268"/>
      <c r="D9" s="6"/>
    </row>
    <row r="10" spans="1:4" x14ac:dyDescent="0.3">
      <c r="A10" s="5" t="s">
        <v>11</v>
      </c>
      <c r="B10" s="268" t="s">
        <v>12</v>
      </c>
      <c r="C10" s="268"/>
      <c r="D10" s="6"/>
    </row>
    <row r="11" spans="1:4" x14ac:dyDescent="0.3">
      <c r="A11" s="5"/>
      <c r="B11" s="3"/>
      <c r="C11" s="3"/>
      <c r="D11" s="6"/>
    </row>
    <row r="12" spans="1:4" x14ac:dyDescent="0.3">
      <c r="A12" s="269" t="s">
        <v>13</v>
      </c>
      <c r="B12" s="269"/>
      <c r="C12" s="269"/>
      <c r="D12" s="7">
        <f>SUM(D7:D10)</f>
        <v>2818.64</v>
      </c>
    </row>
    <row r="13" spans="1:4" x14ac:dyDescent="0.3">
      <c r="A13" s="8"/>
      <c r="C13" s="8"/>
      <c r="D13" s="8"/>
    </row>
    <row r="14" spans="1:4" ht="15" customHeight="1" x14ac:dyDescent="0.3">
      <c r="A14" s="254" t="s">
        <v>14</v>
      </c>
      <c r="B14" s="254"/>
      <c r="C14" s="254"/>
      <c r="D14" s="254"/>
    </row>
    <row r="15" spans="1:4" ht="15" customHeight="1" x14ac:dyDescent="0.3">
      <c r="A15" s="255" t="s">
        <v>15</v>
      </c>
      <c r="B15" s="255"/>
      <c r="C15" s="9" t="s">
        <v>16</v>
      </c>
      <c r="D15" s="10" t="s">
        <v>17</v>
      </c>
    </row>
    <row r="16" spans="1:4" x14ac:dyDescent="0.3">
      <c r="A16" s="5" t="s">
        <v>5</v>
      </c>
      <c r="B16" s="11" t="s">
        <v>18</v>
      </c>
      <c r="C16" s="12">
        <f>'Cadastro de Dados'!C28</f>
        <v>8.3299999999999999E-2</v>
      </c>
      <c r="D16" s="13">
        <f>C16*D12</f>
        <v>234.79271199999999</v>
      </c>
    </row>
    <row r="17" spans="1:4" x14ac:dyDescent="0.3">
      <c r="A17" s="5" t="s">
        <v>7</v>
      </c>
      <c r="B17" s="11" t="s">
        <v>19</v>
      </c>
      <c r="C17" s="12">
        <f>'Cadastro de Dados'!C29</f>
        <v>3.0249999999999999E-2</v>
      </c>
      <c r="D17" s="13">
        <f>C17*D12</f>
        <v>85.263859999999994</v>
      </c>
    </row>
    <row r="18" spans="1:4" ht="27.6" x14ac:dyDescent="0.3">
      <c r="A18" s="5" t="s">
        <v>9</v>
      </c>
      <c r="B18" s="11" t="s">
        <v>20</v>
      </c>
      <c r="C18" s="12"/>
      <c r="D18" s="13">
        <f>(D16+D17)*C29</f>
        <v>117.78081849599999</v>
      </c>
    </row>
    <row r="19" spans="1:4" ht="14.4" customHeight="1" x14ac:dyDescent="0.3">
      <c r="A19" s="267" t="s">
        <v>21</v>
      </c>
      <c r="B19" s="267"/>
      <c r="C19" s="16"/>
      <c r="D19" s="17">
        <f>SUM(D16:D18)</f>
        <v>437.83739049599995</v>
      </c>
    </row>
    <row r="20" spans="1:4" ht="28.5" customHeight="1" x14ac:dyDescent="0.3">
      <c r="A20" s="255" t="s">
        <v>22</v>
      </c>
      <c r="B20" s="255"/>
      <c r="C20" s="9" t="s">
        <v>16</v>
      </c>
      <c r="D20" s="4" t="s">
        <v>17</v>
      </c>
    </row>
    <row r="21" spans="1:4" x14ac:dyDescent="0.3">
      <c r="A21" s="5" t="s">
        <v>5</v>
      </c>
      <c r="B21" s="3" t="s">
        <v>23</v>
      </c>
      <c r="C21" s="12">
        <f>'Cadastro de Dados'!C33</f>
        <v>0.2</v>
      </c>
      <c r="D21" s="13">
        <f>C21*(D12)</f>
        <v>563.72799999999995</v>
      </c>
    </row>
    <row r="22" spans="1:4" x14ac:dyDescent="0.3">
      <c r="A22" s="5" t="s">
        <v>7</v>
      </c>
      <c r="B22" s="3" t="s">
        <v>24</v>
      </c>
      <c r="C22" s="12">
        <f>'Cadastro de Dados'!C34</f>
        <v>2.5000000000000001E-2</v>
      </c>
      <c r="D22" s="13">
        <f>C22*(D12)</f>
        <v>70.465999999999994</v>
      </c>
    </row>
    <row r="23" spans="1:4" x14ac:dyDescent="0.3">
      <c r="A23" s="5" t="s">
        <v>9</v>
      </c>
      <c r="B23" s="3" t="s">
        <v>25</v>
      </c>
      <c r="C23" s="12">
        <f>'Cadastro de Dados'!C35</f>
        <v>0.03</v>
      </c>
      <c r="D23" s="13">
        <f>C23*(D12)</f>
        <v>84.55919999999999</v>
      </c>
    </row>
    <row r="24" spans="1:4" x14ac:dyDescent="0.3">
      <c r="A24" s="5" t="s">
        <v>11</v>
      </c>
      <c r="B24" s="3" t="s">
        <v>26</v>
      </c>
      <c r="C24" s="12">
        <f>'Cadastro de Dados'!C36</f>
        <v>1.4999999999999999E-2</v>
      </c>
      <c r="D24" s="13">
        <f>C24*(D12)</f>
        <v>42.279599999999995</v>
      </c>
    </row>
    <row r="25" spans="1:4" x14ac:dyDescent="0.3">
      <c r="A25" s="5" t="s">
        <v>27</v>
      </c>
      <c r="B25" s="3" t="s">
        <v>28</v>
      </c>
      <c r="C25" s="12">
        <f>'Cadastro de Dados'!C37</f>
        <v>0.01</v>
      </c>
      <c r="D25" s="13">
        <f>C25*(D12)</f>
        <v>28.186399999999999</v>
      </c>
    </row>
    <row r="26" spans="1:4" x14ac:dyDescent="0.3">
      <c r="A26" s="5" t="s">
        <v>29</v>
      </c>
      <c r="B26" s="18" t="s">
        <v>30</v>
      </c>
      <c r="C26" s="12">
        <f>'Cadastro de Dados'!C38</f>
        <v>6.0000000000000001E-3</v>
      </c>
      <c r="D26" s="13">
        <f>C26*(D12)</f>
        <v>16.911839999999998</v>
      </c>
    </row>
    <row r="27" spans="1:4" x14ac:dyDescent="0.3">
      <c r="A27" s="5" t="s">
        <v>31</v>
      </c>
      <c r="B27" s="3" t="s">
        <v>32</v>
      </c>
      <c r="C27" s="12">
        <f>'Cadastro de Dados'!C39</f>
        <v>2E-3</v>
      </c>
      <c r="D27" s="13">
        <f>C27*(D12)</f>
        <v>5.6372799999999996</v>
      </c>
    </row>
    <row r="28" spans="1:4" x14ac:dyDescent="0.3">
      <c r="A28" s="5" t="s">
        <v>33</v>
      </c>
      <c r="B28" s="3" t="s">
        <v>34</v>
      </c>
      <c r="C28" s="12">
        <f>'Cadastro de Dados'!C40</f>
        <v>0.08</v>
      </c>
      <c r="D28" s="13">
        <f>C28*(D12)</f>
        <v>225.49119999999999</v>
      </c>
    </row>
    <row r="29" spans="1:4" ht="15" customHeight="1" x14ac:dyDescent="0.3">
      <c r="A29" s="267" t="s">
        <v>35</v>
      </c>
      <c r="B29" s="267"/>
      <c r="C29" s="16">
        <f>SUM(C21:C28)</f>
        <v>0.36800000000000005</v>
      </c>
      <c r="D29" s="17">
        <f>SUM(D21:D28)</f>
        <v>1037.2595200000001</v>
      </c>
    </row>
    <row r="30" spans="1:4" ht="28.5" customHeight="1" x14ac:dyDescent="0.3">
      <c r="A30" s="255" t="s">
        <v>36</v>
      </c>
      <c r="B30" s="255"/>
      <c r="C30" s="19" t="s">
        <v>37</v>
      </c>
      <c r="D30" s="4" t="s">
        <v>17</v>
      </c>
    </row>
    <row r="31" spans="1:4" x14ac:dyDescent="0.3">
      <c r="A31" s="5" t="s">
        <v>5</v>
      </c>
      <c r="B31" s="20" t="s">
        <v>38</v>
      </c>
      <c r="C31" s="21"/>
      <c r="D31" s="22">
        <f>'Cadastro de Dados'!B4*'Cadastro de Dados'!D6-6%*'Cadastro de Dados'!B20</f>
        <v>28.88160000000002</v>
      </c>
    </row>
    <row r="32" spans="1:4" x14ac:dyDescent="0.3">
      <c r="A32" s="5" t="s">
        <v>7</v>
      </c>
      <c r="B32" s="20" t="s">
        <v>39</v>
      </c>
      <c r="C32" s="23"/>
      <c r="D32" s="13">
        <f>'Cadastro de Dados'!C10*0.8</f>
        <v>530.62400000000002</v>
      </c>
    </row>
    <row r="33" spans="1:4" x14ac:dyDescent="0.3">
      <c r="A33" s="5" t="s">
        <v>9</v>
      </c>
      <c r="B33" s="20" t="s">
        <v>40</v>
      </c>
      <c r="C33" s="24"/>
      <c r="D33" s="13">
        <f>'Cadastro de Dados'!E45</f>
        <v>127.54</v>
      </c>
    </row>
    <row r="34" spans="1:4" x14ac:dyDescent="0.3">
      <c r="A34" s="5" t="s">
        <v>11</v>
      </c>
      <c r="B34" s="20" t="s">
        <v>41</v>
      </c>
      <c r="C34" s="24"/>
      <c r="D34" s="13">
        <f>'Cadastro de Dados'!E46</f>
        <v>13.81</v>
      </c>
    </row>
    <row r="35" spans="1:4" x14ac:dyDescent="0.3">
      <c r="A35" s="5" t="s">
        <v>27</v>
      </c>
      <c r="B35" s="20" t="s">
        <v>42</v>
      </c>
      <c r="C35" s="24"/>
      <c r="D35" s="13">
        <f>'Cadastro de Dados'!E47</f>
        <v>0</v>
      </c>
    </row>
    <row r="36" spans="1:4" ht="15" customHeight="1" x14ac:dyDescent="0.3">
      <c r="A36" s="264" t="s">
        <v>43</v>
      </c>
      <c r="B36" s="264"/>
      <c r="C36" s="25"/>
      <c r="D36" s="17">
        <f>SUM(D31:D35)</f>
        <v>700.85559999999998</v>
      </c>
    </row>
    <row r="37" spans="1:4" ht="28.5" customHeight="1" x14ac:dyDescent="0.3">
      <c r="A37" s="265" t="s">
        <v>44</v>
      </c>
      <c r="B37" s="265"/>
      <c r="C37" s="9" t="s">
        <v>45</v>
      </c>
      <c r="D37" s="4" t="s">
        <v>17</v>
      </c>
    </row>
    <row r="38" spans="1:4" x14ac:dyDescent="0.3">
      <c r="A38" s="5" t="s">
        <v>5</v>
      </c>
      <c r="B38" s="11" t="s">
        <v>46</v>
      </c>
      <c r="C38" s="26"/>
      <c r="D38" s="27"/>
    </row>
    <row r="39" spans="1:4" ht="15.75" customHeight="1" x14ac:dyDescent="0.3">
      <c r="A39" s="260" t="s">
        <v>47</v>
      </c>
      <c r="B39" s="260"/>
      <c r="C39" s="28"/>
      <c r="D39" s="29"/>
    </row>
    <row r="40" spans="1:4" ht="15" customHeight="1" x14ac:dyDescent="0.3">
      <c r="A40" s="266" t="s">
        <v>48</v>
      </c>
      <c r="B40" s="266"/>
      <c r="C40" s="266"/>
      <c r="D40" s="266"/>
    </row>
    <row r="41" spans="1:4" ht="15" customHeight="1" x14ac:dyDescent="0.3">
      <c r="A41" s="30" t="s">
        <v>49</v>
      </c>
      <c r="B41" s="250" t="s">
        <v>50</v>
      </c>
      <c r="C41" s="250"/>
      <c r="D41" s="6">
        <f>D19</f>
        <v>437.83739049599995</v>
      </c>
    </row>
    <row r="42" spans="1:4" ht="15" customHeight="1" x14ac:dyDescent="0.3">
      <c r="A42" s="30" t="s">
        <v>51</v>
      </c>
      <c r="B42" s="250" t="s">
        <v>52</v>
      </c>
      <c r="C42" s="250"/>
      <c r="D42" s="6">
        <f>D29</f>
        <v>1037.2595200000001</v>
      </c>
    </row>
    <row r="43" spans="1:4" ht="15" customHeight="1" x14ac:dyDescent="0.3">
      <c r="A43" s="30" t="s">
        <v>53</v>
      </c>
      <c r="B43" s="250" t="s">
        <v>54</v>
      </c>
      <c r="C43" s="250"/>
      <c r="D43" s="6">
        <f>D36</f>
        <v>700.85559999999998</v>
      </c>
    </row>
    <row r="44" spans="1:4" ht="14.4" customHeight="1" x14ac:dyDescent="0.3">
      <c r="A44" s="30" t="s">
        <v>55</v>
      </c>
      <c r="B44" s="262" t="s">
        <v>56</v>
      </c>
      <c r="C44" s="262"/>
      <c r="D44" s="6">
        <f>D39</f>
        <v>0</v>
      </c>
    </row>
    <row r="45" spans="1:4" ht="15.75" customHeight="1" x14ac:dyDescent="0.3">
      <c r="A45" s="260" t="s">
        <v>57</v>
      </c>
      <c r="B45" s="260"/>
      <c r="C45" s="260"/>
      <c r="D45" s="7">
        <f>SUM(D41:D44)</f>
        <v>2175.9525104959998</v>
      </c>
    </row>
    <row r="46" spans="1:4" x14ac:dyDescent="0.3">
      <c r="A46" s="31"/>
      <c r="B46" s="31"/>
      <c r="C46" s="31"/>
      <c r="D46" s="31"/>
    </row>
    <row r="47" spans="1:4" ht="15" customHeight="1" x14ac:dyDescent="0.3">
      <c r="A47" s="254" t="s">
        <v>58</v>
      </c>
      <c r="B47" s="254"/>
      <c r="C47" s="254"/>
      <c r="D47" s="254"/>
    </row>
    <row r="48" spans="1:4" ht="28.5" customHeight="1" x14ac:dyDescent="0.3">
      <c r="A48" s="255" t="s">
        <v>59</v>
      </c>
      <c r="B48" s="255"/>
      <c r="C48" s="9" t="s">
        <v>16</v>
      </c>
      <c r="D48" s="4" t="s">
        <v>17</v>
      </c>
    </row>
    <row r="49" spans="1:4" x14ac:dyDescent="0.3">
      <c r="A49" s="5" t="s">
        <v>5</v>
      </c>
      <c r="B49" s="3" t="s">
        <v>60</v>
      </c>
      <c r="C49" s="32">
        <f>'Cadastro de Dados'!C54</f>
        <v>4.1700000000000001E-3</v>
      </c>
      <c r="D49" s="27">
        <f>C49*D12</f>
        <v>11.753728799999999</v>
      </c>
    </row>
    <row r="50" spans="1:4" x14ac:dyDescent="0.3">
      <c r="A50" s="5" t="s">
        <v>7</v>
      </c>
      <c r="B50" s="33" t="s">
        <v>61</v>
      </c>
      <c r="C50" s="34">
        <f>'Cadastro de Dados'!C55</f>
        <v>3.3E-4</v>
      </c>
      <c r="D50" s="27">
        <f>C50*D12</f>
        <v>0.93015119999999996</v>
      </c>
    </row>
    <row r="51" spans="1:4" ht="27.6" x14ac:dyDescent="0.3">
      <c r="A51" s="5" t="s">
        <v>9</v>
      </c>
      <c r="B51" s="33" t="s">
        <v>62</v>
      </c>
      <c r="C51" s="34"/>
      <c r="D51" s="27"/>
    </row>
    <row r="52" spans="1:4" ht="27.6" x14ac:dyDescent="0.3">
      <c r="A52" s="5" t="s">
        <v>11</v>
      </c>
      <c r="B52" s="33" t="s">
        <v>63</v>
      </c>
      <c r="C52" s="34">
        <f>'Cadastro de Dados'!C57</f>
        <v>1.9439999999999999E-2</v>
      </c>
      <c r="D52" s="27">
        <f>C52*D12</f>
        <v>54.794361599999995</v>
      </c>
    </row>
    <row r="53" spans="1:4" x14ac:dyDescent="0.3">
      <c r="A53" s="5" t="s">
        <v>27</v>
      </c>
      <c r="B53" s="3" t="s">
        <v>64</v>
      </c>
      <c r="C53" s="35"/>
      <c r="D53" s="27">
        <f>D52*C29</f>
        <v>20.1643250688</v>
      </c>
    </row>
    <row r="54" spans="1:4" ht="27.6" x14ac:dyDescent="0.3">
      <c r="A54" s="5" t="s">
        <v>29</v>
      </c>
      <c r="B54" s="33" t="s">
        <v>65</v>
      </c>
      <c r="C54" s="35">
        <f>'Cadastro de Dados'!C59</f>
        <v>0.04</v>
      </c>
      <c r="D54" s="27">
        <f>C54*D12</f>
        <v>112.7456</v>
      </c>
    </row>
    <row r="55" spans="1:4" ht="15.75" customHeight="1" x14ac:dyDescent="0.3">
      <c r="A55" s="260" t="s">
        <v>66</v>
      </c>
      <c r="B55" s="260"/>
      <c r="C55" s="36"/>
      <c r="D55" s="7">
        <f>SUM(D49:D54)</f>
        <v>200.38816666879998</v>
      </c>
    </row>
    <row r="56" spans="1:4" x14ac:dyDescent="0.3">
      <c r="A56" s="31"/>
      <c r="B56" s="37"/>
      <c r="C56" s="37"/>
      <c r="D56" s="37"/>
    </row>
    <row r="57" spans="1:4" ht="14.4" customHeight="1" x14ac:dyDescent="0.3">
      <c r="A57" s="254" t="s">
        <v>67</v>
      </c>
      <c r="B57" s="254"/>
      <c r="C57" s="254"/>
      <c r="D57" s="254"/>
    </row>
    <row r="58" spans="1:4" ht="14.4" customHeight="1" x14ac:dyDescent="0.3">
      <c r="A58" s="255" t="s">
        <v>68</v>
      </c>
      <c r="B58" s="255"/>
      <c r="C58" s="9" t="s">
        <v>16</v>
      </c>
      <c r="D58" s="4" t="s">
        <v>17</v>
      </c>
    </row>
    <row r="59" spans="1:4" x14ac:dyDescent="0.3">
      <c r="A59" s="5" t="s">
        <v>5</v>
      </c>
      <c r="B59" s="11" t="s">
        <v>69</v>
      </c>
      <c r="C59" s="34">
        <f>'Cadastro de Dados'!C62</f>
        <v>9.0749999999999997E-2</v>
      </c>
      <c r="D59" s="27">
        <f>C59*D12</f>
        <v>255.79157999999998</v>
      </c>
    </row>
    <row r="60" spans="1:4" x14ac:dyDescent="0.3">
      <c r="A60" s="5" t="s">
        <v>7</v>
      </c>
      <c r="B60" s="11" t="s">
        <v>70</v>
      </c>
      <c r="C60" s="35">
        <f>'Cadastro de Dados'!C63</f>
        <v>4.15E-3</v>
      </c>
      <c r="D60" s="27">
        <f>C60*D12</f>
        <v>11.697355999999999</v>
      </c>
    </row>
    <row r="61" spans="1:4" x14ac:dyDescent="0.3">
      <c r="A61" s="5" t="s">
        <v>9</v>
      </c>
      <c r="B61" s="11" t="s">
        <v>71</v>
      </c>
      <c r="C61" s="35">
        <f>'Cadastro de Dados'!C64</f>
        <v>2.0000000000000001E-4</v>
      </c>
      <c r="D61" s="27">
        <f>C61*D12</f>
        <v>0.56372800000000001</v>
      </c>
    </row>
    <row r="62" spans="1:4" x14ac:dyDescent="0.3">
      <c r="A62" s="5" t="s">
        <v>11</v>
      </c>
      <c r="B62" s="11" t="s">
        <v>72</v>
      </c>
      <c r="C62" s="35">
        <f>'Cadastro de Dados'!C65</f>
        <v>5.1000000000000004E-4</v>
      </c>
      <c r="D62" s="27">
        <f>C62*D12</f>
        <v>1.4375064</v>
      </c>
    </row>
    <row r="63" spans="1:4" x14ac:dyDescent="0.3">
      <c r="A63" s="5" t="s">
        <v>27</v>
      </c>
      <c r="B63" s="33" t="s">
        <v>73</v>
      </c>
      <c r="C63" s="35">
        <f>'Cadastro de Dados'!C66</f>
        <v>4.0000000000000002E-4</v>
      </c>
      <c r="D63" s="27">
        <f>C63*D12</f>
        <v>1.127456</v>
      </c>
    </row>
    <row r="64" spans="1:4" ht="15" customHeight="1" x14ac:dyDescent="0.3">
      <c r="A64" s="263" t="s">
        <v>74</v>
      </c>
      <c r="B64" s="263"/>
      <c r="C64" s="35"/>
      <c r="D64" s="38">
        <f>SUM(D59:D63)</f>
        <v>270.61762640000001</v>
      </c>
    </row>
    <row r="65" spans="1:4" x14ac:dyDescent="0.3">
      <c r="A65" s="5" t="s">
        <v>29</v>
      </c>
      <c r="B65" s="33" t="s">
        <v>75</v>
      </c>
      <c r="C65" s="35"/>
      <c r="D65" s="27">
        <f>D64*C29</f>
        <v>99.58728651520002</v>
      </c>
    </row>
    <row r="66" spans="1:4" ht="14.4" customHeight="1" x14ac:dyDescent="0.3">
      <c r="A66" s="273" t="s">
        <v>76</v>
      </c>
      <c r="B66" s="273"/>
      <c r="C66" s="39"/>
      <c r="D66" s="40">
        <f>D64+D65</f>
        <v>370.2049129152</v>
      </c>
    </row>
    <row r="67" spans="1:4" ht="15" customHeight="1" x14ac:dyDescent="0.3">
      <c r="A67" s="265" t="s">
        <v>77</v>
      </c>
      <c r="B67" s="265"/>
      <c r="C67" s="9"/>
      <c r="D67" s="4"/>
    </row>
    <row r="68" spans="1:4" x14ac:dyDescent="0.3">
      <c r="A68" s="5" t="s">
        <v>5</v>
      </c>
      <c r="B68" s="11" t="s">
        <v>78</v>
      </c>
      <c r="C68" s="26"/>
      <c r="D68" s="27"/>
    </row>
    <row r="69" spans="1:4" ht="15.75" customHeight="1" x14ac:dyDescent="0.3">
      <c r="A69" s="260" t="s">
        <v>79</v>
      </c>
      <c r="B69" s="260"/>
      <c r="C69" s="28"/>
      <c r="D69" s="29">
        <f>D68</f>
        <v>0</v>
      </c>
    </row>
    <row r="70" spans="1:4" ht="15" customHeight="1" x14ac:dyDescent="0.3">
      <c r="A70" s="254" t="s">
        <v>80</v>
      </c>
      <c r="B70" s="254"/>
      <c r="C70" s="254"/>
      <c r="D70" s="254"/>
    </row>
    <row r="71" spans="1:4" ht="15" customHeight="1" x14ac:dyDescent="0.3">
      <c r="A71" s="30" t="s">
        <v>81</v>
      </c>
      <c r="B71" s="261" t="s">
        <v>82</v>
      </c>
      <c r="C71" s="261"/>
      <c r="D71" s="6">
        <f>D66</f>
        <v>370.2049129152</v>
      </c>
    </row>
    <row r="72" spans="1:4" ht="15" customHeight="1" x14ac:dyDescent="0.3">
      <c r="A72" s="5" t="s">
        <v>83</v>
      </c>
      <c r="B72" s="262" t="s">
        <v>78</v>
      </c>
      <c r="C72" s="262"/>
      <c r="D72" s="27">
        <f>D69</f>
        <v>0</v>
      </c>
    </row>
    <row r="73" spans="1:4" ht="15.75" customHeight="1" x14ac:dyDescent="0.3">
      <c r="A73" s="256" t="s">
        <v>84</v>
      </c>
      <c r="B73" s="256"/>
      <c r="C73" s="256"/>
      <c r="D73" s="7">
        <f>SUM(D71:D72)</f>
        <v>370.2049129152</v>
      </c>
    </row>
    <row r="74" spans="1:4" x14ac:dyDescent="0.3">
      <c r="A74" s="31"/>
      <c r="B74" s="31"/>
      <c r="C74" s="31"/>
      <c r="D74" s="31"/>
    </row>
    <row r="75" spans="1:4" ht="15" customHeight="1" x14ac:dyDescent="0.3">
      <c r="A75" s="254" t="s">
        <v>85</v>
      </c>
      <c r="B75" s="254"/>
      <c r="C75" s="254"/>
      <c r="D75" s="254"/>
    </row>
    <row r="76" spans="1:4" ht="28.5" customHeight="1" x14ac:dyDescent="0.3">
      <c r="A76" s="255" t="s">
        <v>86</v>
      </c>
      <c r="B76" s="255"/>
      <c r="C76" s="255"/>
      <c r="D76" s="4" t="s">
        <v>17</v>
      </c>
    </row>
    <row r="77" spans="1:4" x14ac:dyDescent="0.3">
      <c r="A77" s="5" t="s">
        <v>5</v>
      </c>
      <c r="B77" s="41" t="s">
        <v>87</v>
      </c>
      <c r="C77" s="42"/>
      <c r="D77" s="43"/>
    </row>
    <row r="78" spans="1:4" x14ac:dyDescent="0.3">
      <c r="A78" s="5" t="s">
        <v>7</v>
      </c>
      <c r="B78" s="41" t="s">
        <v>88</v>
      </c>
      <c r="C78" s="42"/>
      <c r="D78" s="13"/>
    </row>
    <row r="79" spans="1:4" x14ac:dyDescent="0.3">
      <c r="A79" s="5" t="s">
        <v>9</v>
      </c>
      <c r="B79" s="41" t="s">
        <v>89</v>
      </c>
      <c r="C79" s="42"/>
      <c r="D79" s="13">
        <f>Insumos!N83</f>
        <v>29.342499999999998</v>
      </c>
    </row>
    <row r="80" spans="1:4" ht="15.75" customHeight="1" x14ac:dyDescent="0.3">
      <c r="A80" s="256" t="s">
        <v>90</v>
      </c>
      <c r="B80" s="256"/>
      <c r="C80" s="44"/>
      <c r="D80" s="7">
        <f>SUM(D77:D79)</f>
        <v>29.342499999999998</v>
      </c>
    </row>
    <row r="81" spans="1:4" x14ac:dyDescent="0.3">
      <c r="A81" s="45"/>
      <c r="B81" s="46"/>
      <c r="C81" s="46"/>
      <c r="D81" s="47"/>
    </row>
    <row r="82" spans="1:4" x14ac:dyDescent="0.3">
      <c r="A82" s="257" t="s">
        <v>91</v>
      </c>
      <c r="B82" s="257"/>
      <c r="C82" s="257"/>
      <c r="D82" s="257"/>
    </row>
    <row r="83" spans="1:4" x14ac:dyDescent="0.3">
      <c r="A83" s="258" t="s">
        <v>92</v>
      </c>
      <c r="B83" s="258"/>
      <c r="C83" s="9" t="s">
        <v>16</v>
      </c>
      <c r="D83" s="48" t="s">
        <v>17</v>
      </c>
    </row>
    <row r="84" spans="1:4" x14ac:dyDescent="0.3">
      <c r="A84" s="5" t="s">
        <v>5</v>
      </c>
      <c r="B84" s="1" t="s">
        <v>93</v>
      </c>
      <c r="C84" s="12">
        <f>'Cadastro de Dados'!C74</f>
        <v>7.0000000000000007E-2</v>
      </c>
      <c r="D84" s="27">
        <f>C84*D101</f>
        <v>391.61696630560004</v>
      </c>
    </row>
    <row r="85" spans="1:4" x14ac:dyDescent="0.3">
      <c r="A85" s="5" t="s">
        <v>7</v>
      </c>
      <c r="B85" s="1" t="s">
        <v>94</v>
      </c>
      <c r="C85" s="12">
        <f>'Cadastro de Dados'!C75</f>
        <v>0.06</v>
      </c>
      <c r="D85" s="27">
        <f>C85*D101</f>
        <v>335.67168540479997</v>
      </c>
    </row>
    <row r="86" spans="1:4" x14ac:dyDescent="0.3">
      <c r="A86" s="259" t="s">
        <v>9</v>
      </c>
      <c r="B86" s="18" t="s">
        <v>95</v>
      </c>
      <c r="C86" s="49"/>
      <c r="D86" s="50"/>
    </row>
    <row r="87" spans="1:4" x14ac:dyDescent="0.3">
      <c r="A87" s="259"/>
      <c r="B87" s="51" t="s">
        <v>96</v>
      </c>
      <c r="C87" s="12">
        <f>'Cadastro de Dados'!C77</f>
        <v>7.5999999999999998E-2</v>
      </c>
      <c r="D87" s="27">
        <f>ROUND((D84+D85+D101)/(1-C92)*C87,2)</f>
        <v>560.29999999999995</v>
      </c>
    </row>
    <row r="88" spans="1:4" x14ac:dyDescent="0.3">
      <c r="A88" s="259"/>
      <c r="B88" s="51" t="s">
        <v>97</v>
      </c>
      <c r="C88" s="12">
        <f>'Cadastro de Dados'!C78</f>
        <v>1.6500000000000001E-2</v>
      </c>
      <c r="D88" s="27">
        <f>ROUND((D84+D85+D101)/(1-C92)*C88,2)</f>
        <v>121.64</v>
      </c>
    </row>
    <row r="89" spans="1:4" x14ac:dyDescent="0.3">
      <c r="A89" s="259"/>
      <c r="B89" s="18" t="s">
        <v>98</v>
      </c>
      <c r="C89" s="52"/>
      <c r="D89" s="27"/>
    </row>
    <row r="90" spans="1:4" x14ac:dyDescent="0.3">
      <c r="A90" s="259"/>
      <c r="B90" s="18" t="s">
        <v>99</v>
      </c>
      <c r="C90" s="52"/>
      <c r="D90" s="27"/>
    </row>
    <row r="91" spans="1:4" x14ac:dyDescent="0.3">
      <c r="A91" s="259"/>
      <c r="B91" s="51" t="s">
        <v>100</v>
      </c>
      <c r="C91" s="12">
        <f>'Cadastro de Dados'!C81</f>
        <v>0.05</v>
      </c>
      <c r="D91" s="27">
        <f>ROUND((D84+D85+D101)/(1-C92)*C91,2)</f>
        <v>368.62</v>
      </c>
    </row>
    <row r="92" spans="1:4" ht="15.75" customHeight="1" x14ac:dyDescent="0.3">
      <c r="A92" s="260" t="s">
        <v>101</v>
      </c>
      <c r="B92" s="260"/>
      <c r="C92" s="53">
        <f>SUM(C87:C91)</f>
        <v>0.14250000000000002</v>
      </c>
      <c r="D92" s="29">
        <f>SUM(D84:D91)</f>
        <v>1777.8486517104002</v>
      </c>
    </row>
    <row r="93" spans="1:4" x14ac:dyDescent="0.3">
      <c r="A93" s="31"/>
      <c r="B93" s="31"/>
      <c r="C93" s="31"/>
      <c r="D93" s="31"/>
    </row>
    <row r="94" spans="1:4" ht="15" customHeight="1" x14ac:dyDescent="0.3">
      <c r="A94" s="254" t="s">
        <v>102</v>
      </c>
      <c r="B94" s="254"/>
      <c r="C94" s="254"/>
      <c r="D94" s="254"/>
    </row>
    <row r="95" spans="1:4" ht="28.5" customHeight="1" x14ac:dyDescent="0.3">
      <c r="A95" s="255" t="s">
        <v>103</v>
      </c>
      <c r="B95" s="255"/>
      <c r="C95" s="255"/>
      <c r="D95" s="54" t="s">
        <v>17</v>
      </c>
    </row>
    <row r="96" spans="1:4" ht="15" customHeight="1" x14ac:dyDescent="0.3">
      <c r="A96" s="5" t="s">
        <v>5</v>
      </c>
      <c r="B96" s="250" t="s">
        <v>104</v>
      </c>
      <c r="C96" s="250"/>
      <c r="D96" s="55">
        <f>D12</f>
        <v>2818.64</v>
      </c>
    </row>
    <row r="97" spans="1:4" ht="15" customHeight="1" x14ac:dyDescent="0.3">
      <c r="A97" s="5" t="s">
        <v>7</v>
      </c>
      <c r="B97" s="250" t="s">
        <v>105</v>
      </c>
      <c r="C97" s="250"/>
      <c r="D97" s="27">
        <f>D45</f>
        <v>2175.9525104959998</v>
      </c>
    </row>
    <row r="98" spans="1:4" ht="15" customHeight="1" x14ac:dyDescent="0.3">
      <c r="A98" s="5" t="s">
        <v>9</v>
      </c>
      <c r="B98" s="250" t="s">
        <v>106</v>
      </c>
      <c r="C98" s="250"/>
      <c r="D98" s="27">
        <f>D55</f>
        <v>200.38816666879998</v>
      </c>
    </row>
    <row r="99" spans="1:4" ht="15" customHeight="1" x14ac:dyDescent="0.3">
      <c r="A99" s="5" t="s">
        <v>11</v>
      </c>
      <c r="B99" s="250" t="s">
        <v>107</v>
      </c>
      <c r="C99" s="250"/>
      <c r="D99" s="27">
        <f>D73</f>
        <v>370.2049129152</v>
      </c>
    </row>
    <row r="100" spans="1:4" ht="15" customHeight="1" x14ac:dyDescent="0.3">
      <c r="A100" s="5" t="s">
        <v>27</v>
      </c>
      <c r="B100" s="250" t="s">
        <v>108</v>
      </c>
      <c r="C100" s="250"/>
      <c r="D100" s="27">
        <f>D80</f>
        <v>29.342499999999998</v>
      </c>
    </row>
    <row r="101" spans="1:4" ht="15" customHeight="1" x14ac:dyDescent="0.3">
      <c r="A101" s="251" t="s">
        <v>109</v>
      </c>
      <c r="B101" s="251"/>
      <c r="C101" s="251"/>
      <c r="D101" s="38">
        <f>SUM(D96:D100)</f>
        <v>5594.5280900799999</v>
      </c>
    </row>
    <row r="102" spans="1:4" ht="15.75" customHeight="1" x14ac:dyDescent="0.3">
      <c r="A102" s="56" t="s">
        <v>29</v>
      </c>
      <c r="B102" s="252" t="s">
        <v>110</v>
      </c>
      <c r="C102" s="252"/>
      <c r="D102" s="57">
        <f>D92</f>
        <v>1777.8486517104002</v>
      </c>
    </row>
    <row r="103" spans="1:4" ht="15.75" customHeight="1" x14ac:dyDescent="0.3">
      <c r="A103" s="253" t="s">
        <v>111</v>
      </c>
      <c r="B103" s="253"/>
      <c r="C103" s="253"/>
      <c r="D103" s="58">
        <f>D101+D102</f>
        <v>7372.3767417904</v>
      </c>
    </row>
  </sheetData>
  <mergeCells count="55">
    <mergeCell ref="A1:D1"/>
    <mergeCell ref="A2:D2"/>
    <mergeCell ref="A3:D3"/>
    <mergeCell ref="A5:D5"/>
    <mergeCell ref="A6:C6"/>
    <mergeCell ref="B7:C7"/>
    <mergeCell ref="B8:C8"/>
    <mergeCell ref="B9:C9"/>
    <mergeCell ref="B10:C10"/>
    <mergeCell ref="A12:C12"/>
    <mergeCell ref="A14:D14"/>
    <mergeCell ref="A15:B15"/>
    <mergeCell ref="A19:B19"/>
    <mergeCell ref="A20:B20"/>
    <mergeCell ref="A29:B29"/>
    <mergeCell ref="A30:B30"/>
    <mergeCell ref="A36:B36"/>
    <mergeCell ref="A37:B37"/>
    <mergeCell ref="A39:B39"/>
    <mergeCell ref="A40:D40"/>
    <mergeCell ref="B41:C41"/>
    <mergeCell ref="B42:C42"/>
    <mergeCell ref="B43:C43"/>
    <mergeCell ref="B44:C44"/>
    <mergeCell ref="A45:C45"/>
    <mergeCell ref="A47:D47"/>
    <mergeCell ref="A48:B48"/>
    <mergeCell ref="A55:B55"/>
    <mergeCell ref="A57:D57"/>
    <mergeCell ref="A58:B58"/>
    <mergeCell ref="A64:B64"/>
    <mergeCell ref="A66:B66"/>
    <mergeCell ref="A67:B67"/>
    <mergeCell ref="A69:B69"/>
    <mergeCell ref="A70:D70"/>
    <mergeCell ref="B71:C71"/>
    <mergeCell ref="B72:C72"/>
    <mergeCell ref="A73:C73"/>
    <mergeCell ref="A75:D75"/>
    <mergeCell ref="A76:C76"/>
    <mergeCell ref="A80:B80"/>
    <mergeCell ref="A82:D82"/>
    <mergeCell ref="A83:B83"/>
    <mergeCell ref="A86:A91"/>
    <mergeCell ref="A92:B92"/>
    <mergeCell ref="A94:D94"/>
    <mergeCell ref="A95:C95"/>
    <mergeCell ref="B96:C96"/>
    <mergeCell ref="B97:C97"/>
    <mergeCell ref="B98:C98"/>
    <mergeCell ref="B99:C99"/>
    <mergeCell ref="B100:C100"/>
    <mergeCell ref="A101:C101"/>
    <mergeCell ref="B102:C102"/>
    <mergeCell ref="A103:C103"/>
  </mergeCells>
  <pageMargins left="0.51180555555555596" right="0.51180555555555596" top="0.78749999999999998" bottom="0.78749999999999998" header="0.511811023622047" footer="0.511811023622047"/>
  <pageSetup paperSize="9" scale="79" orientation="portrait" horizontalDpi="300" verticalDpi="300" r:id="rId1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3"/>
  <sheetViews>
    <sheetView view="pageBreakPreview" zoomScale="60" zoomScaleNormal="100" workbookViewId="0">
      <selection activeCell="D38" sqref="D38"/>
    </sheetView>
  </sheetViews>
  <sheetFormatPr defaultColWidth="8.88671875" defaultRowHeight="14.4" x14ac:dyDescent="0.3"/>
  <cols>
    <col min="1" max="1" width="5.33203125" customWidth="1"/>
    <col min="2" max="2" width="75.6640625" customWidth="1"/>
    <col min="3" max="3" width="13.5546875" customWidth="1"/>
    <col min="4" max="4" width="11.6640625" customWidth="1"/>
  </cols>
  <sheetData>
    <row r="1" spans="1:4" ht="20.25" customHeight="1" x14ac:dyDescent="0.3">
      <c r="A1" s="270" t="s">
        <v>0</v>
      </c>
      <c r="B1" s="270"/>
      <c r="C1" s="270"/>
      <c r="D1" s="270"/>
    </row>
    <row r="2" spans="1:4" ht="15" x14ac:dyDescent="0.3">
      <c r="A2" s="274" t="str">
        <f>'Cadastro de Dados'!A21</f>
        <v>6 - Motoristas de categoria D - Plantão Elétrico - Diurno 12x36</v>
      </c>
      <c r="B2" s="274"/>
      <c r="C2" s="274"/>
      <c r="D2" s="274"/>
    </row>
    <row r="3" spans="1:4" ht="15" customHeight="1" x14ac:dyDescent="0.3">
      <c r="A3" s="272" t="s">
        <v>1</v>
      </c>
      <c r="B3" s="272"/>
      <c r="C3" s="272"/>
      <c r="D3" s="272"/>
    </row>
    <row r="5" spans="1:4" ht="15" customHeight="1" x14ac:dyDescent="0.3">
      <c r="A5" s="254" t="s">
        <v>2</v>
      </c>
      <c r="B5" s="254"/>
      <c r="C5" s="254"/>
      <c r="D5" s="254"/>
    </row>
    <row r="6" spans="1:4" ht="28.5" customHeight="1" x14ac:dyDescent="0.3">
      <c r="A6" s="255" t="s">
        <v>3</v>
      </c>
      <c r="B6" s="255"/>
      <c r="C6" s="255"/>
      <c r="D6" s="4" t="s">
        <v>4</v>
      </c>
    </row>
    <row r="7" spans="1:4" x14ac:dyDescent="0.3">
      <c r="A7" s="5" t="s">
        <v>5</v>
      </c>
      <c r="B7" s="268" t="s">
        <v>6</v>
      </c>
      <c r="C7" s="268"/>
      <c r="D7" s="6">
        <f>'Cadastro de Dados'!B21</f>
        <v>2818.64</v>
      </c>
    </row>
    <row r="8" spans="1:4" x14ac:dyDescent="0.3">
      <c r="A8" s="5" t="s">
        <v>7</v>
      </c>
      <c r="B8" s="268" t="s">
        <v>8</v>
      </c>
      <c r="C8" s="268"/>
      <c r="D8" s="6"/>
    </row>
    <row r="9" spans="1:4" x14ac:dyDescent="0.3">
      <c r="A9" s="5" t="s">
        <v>9</v>
      </c>
      <c r="B9" s="268" t="s">
        <v>10</v>
      </c>
      <c r="C9" s="268"/>
      <c r="D9" s="6"/>
    </row>
    <row r="10" spans="1:4" x14ac:dyDescent="0.3">
      <c r="A10" s="5" t="s">
        <v>11</v>
      </c>
      <c r="B10" s="268" t="s">
        <v>12</v>
      </c>
      <c r="C10" s="268"/>
      <c r="D10" s="6"/>
    </row>
    <row r="11" spans="1:4" x14ac:dyDescent="0.3">
      <c r="A11" s="5"/>
      <c r="B11" s="3"/>
      <c r="C11" s="3"/>
      <c r="D11" s="6"/>
    </row>
    <row r="12" spans="1:4" x14ac:dyDescent="0.3">
      <c r="A12" s="269" t="s">
        <v>13</v>
      </c>
      <c r="B12" s="269"/>
      <c r="C12" s="269"/>
      <c r="D12" s="7">
        <f>SUM(D7:D10)</f>
        <v>2818.64</v>
      </c>
    </row>
    <row r="13" spans="1:4" x14ac:dyDescent="0.3">
      <c r="A13" s="8"/>
      <c r="C13" s="8"/>
      <c r="D13" s="8"/>
    </row>
    <row r="14" spans="1:4" ht="15" customHeight="1" x14ac:dyDescent="0.3">
      <c r="A14" s="254" t="s">
        <v>14</v>
      </c>
      <c r="B14" s="254"/>
      <c r="C14" s="254"/>
      <c r="D14" s="254"/>
    </row>
    <row r="15" spans="1:4" ht="15" customHeight="1" x14ac:dyDescent="0.3">
      <c r="A15" s="255" t="s">
        <v>15</v>
      </c>
      <c r="B15" s="255"/>
      <c r="C15" s="9" t="s">
        <v>16</v>
      </c>
      <c r="D15" s="10" t="s">
        <v>17</v>
      </c>
    </row>
    <row r="16" spans="1:4" x14ac:dyDescent="0.3">
      <c r="A16" s="5" t="s">
        <v>5</v>
      </c>
      <c r="B16" s="11" t="s">
        <v>18</v>
      </c>
      <c r="C16" s="12">
        <f>'Cadastro de Dados'!C28</f>
        <v>8.3299999999999999E-2</v>
      </c>
      <c r="D16" s="13">
        <f>C16*D12</f>
        <v>234.79271199999999</v>
      </c>
    </row>
    <row r="17" spans="1:4" x14ac:dyDescent="0.3">
      <c r="A17" s="5" t="s">
        <v>7</v>
      </c>
      <c r="B17" s="11" t="s">
        <v>19</v>
      </c>
      <c r="C17" s="12">
        <f>'Cadastro de Dados'!C29</f>
        <v>3.0249999999999999E-2</v>
      </c>
      <c r="D17" s="13">
        <f>C17*D12</f>
        <v>85.263859999999994</v>
      </c>
    </row>
    <row r="18" spans="1:4" ht="27.6" x14ac:dyDescent="0.3">
      <c r="A18" s="5" t="s">
        <v>9</v>
      </c>
      <c r="B18" s="11" t="s">
        <v>20</v>
      </c>
      <c r="C18" s="12"/>
      <c r="D18" s="13">
        <f>(D16+D17)*C29</f>
        <v>117.78081849599999</v>
      </c>
    </row>
    <row r="19" spans="1:4" ht="14.4" customHeight="1" x14ac:dyDescent="0.3">
      <c r="A19" s="267" t="s">
        <v>21</v>
      </c>
      <c r="B19" s="267"/>
      <c r="C19" s="16"/>
      <c r="D19" s="17">
        <f>SUM(D16:D18)</f>
        <v>437.83739049599995</v>
      </c>
    </row>
    <row r="20" spans="1:4" ht="28.5" customHeight="1" x14ac:dyDescent="0.3">
      <c r="A20" s="255" t="s">
        <v>22</v>
      </c>
      <c r="B20" s="255"/>
      <c r="C20" s="9" t="s">
        <v>16</v>
      </c>
      <c r="D20" s="4" t="s">
        <v>17</v>
      </c>
    </row>
    <row r="21" spans="1:4" x14ac:dyDescent="0.3">
      <c r="A21" s="5" t="s">
        <v>5</v>
      </c>
      <c r="B21" s="3" t="s">
        <v>23</v>
      </c>
      <c r="C21" s="12">
        <f>'Cadastro de Dados'!C33</f>
        <v>0.2</v>
      </c>
      <c r="D21" s="13">
        <f>C21*(D12)</f>
        <v>563.72799999999995</v>
      </c>
    </row>
    <row r="22" spans="1:4" x14ac:dyDescent="0.3">
      <c r="A22" s="5" t="s">
        <v>7</v>
      </c>
      <c r="B22" s="3" t="s">
        <v>24</v>
      </c>
      <c r="C22" s="12">
        <f>'Cadastro de Dados'!C34</f>
        <v>2.5000000000000001E-2</v>
      </c>
      <c r="D22" s="13">
        <f>C22*(D12)</f>
        <v>70.465999999999994</v>
      </c>
    </row>
    <row r="23" spans="1:4" x14ac:dyDescent="0.3">
      <c r="A23" s="5" t="s">
        <v>9</v>
      </c>
      <c r="B23" s="3" t="s">
        <v>25</v>
      </c>
      <c r="C23" s="12">
        <f>'Cadastro de Dados'!C35</f>
        <v>0.03</v>
      </c>
      <c r="D23" s="13">
        <f>C23*(D12)</f>
        <v>84.55919999999999</v>
      </c>
    </row>
    <row r="24" spans="1:4" x14ac:dyDescent="0.3">
      <c r="A24" s="5" t="s">
        <v>11</v>
      </c>
      <c r="B24" s="3" t="s">
        <v>26</v>
      </c>
      <c r="C24" s="12">
        <f>'Cadastro de Dados'!C36</f>
        <v>1.4999999999999999E-2</v>
      </c>
      <c r="D24" s="13">
        <f>C24*(D12)</f>
        <v>42.279599999999995</v>
      </c>
    </row>
    <row r="25" spans="1:4" x14ac:dyDescent="0.3">
      <c r="A25" s="5" t="s">
        <v>27</v>
      </c>
      <c r="B25" s="3" t="s">
        <v>28</v>
      </c>
      <c r="C25" s="12">
        <f>'Cadastro de Dados'!C37</f>
        <v>0.01</v>
      </c>
      <c r="D25" s="13">
        <f>C25*(D12)</f>
        <v>28.186399999999999</v>
      </c>
    </row>
    <row r="26" spans="1:4" x14ac:dyDescent="0.3">
      <c r="A26" s="5" t="s">
        <v>29</v>
      </c>
      <c r="B26" s="18" t="s">
        <v>30</v>
      </c>
      <c r="C26" s="12">
        <f>'Cadastro de Dados'!C38</f>
        <v>6.0000000000000001E-3</v>
      </c>
      <c r="D26" s="13">
        <f>C26*(D12)</f>
        <v>16.911839999999998</v>
      </c>
    </row>
    <row r="27" spans="1:4" x14ac:dyDescent="0.3">
      <c r="A27" s="5" t="s">
        <v>31</v>
      </c>
      <c r="B27" s="3" t="s">
        <v>32</v>
      </c>
      <c r="C27" s="12">
        <f>'Cadastro de Dados'!C39</f>
        <v>2E-3</v>
      </c>
      <c r="D27" s="13">
        <f>C27*(D12)</f>
        <v>5.6372799999999996</v>
      </c>
    </row>
    <row r="28" spans="1:4" x14ac:dyDescent="0.3">
      <c r="A28" s="5" t="s">
        <v>33</v>
      </c>
      <c r="B28" s="3" t="s">
        <v>34</v>
      </c>
      <c r="C28" s="12">
        <f>'Cadastro de Dados'!C40</f>
        <v>0.08</v>
      </c>
      <c r="D28" s="13">
        <f>C28*(D12)</f>
        <v>225.49119999999999</v>
      </c>
    </row>
    <row r="29" spans="1:4" ht="15" customHeight="1" x14ac:dyDescent="0.3">
      <c r="A29" s="267" t="s">
        <v>35</v>
      </c>
      <c r="B29" s="267"/>
      <c r="C29" s="16">
        <f>SUM(C21:C28)</f>
        <v>0.36800000000000005</v>
      </c>
      <c r="D29" s="17">
        <f>SUM(D21:D28)</f>
        <v>1037.2595200000001</v>
      </c>
    </row>
    <row r="30" spans="1:4" ht="28.5" customHeight="1" x14ac:dyDescent="0.3">
      <c r="A30" s="255" t="s">
        <v>36</v>
      </c>
      <c r="B30" s="255"/>
      <c r="C30" s="19" t="s">
        <v>37</v>
      </c>
      <c r="D30" s="4" t="s">
        <v>17</v>
      </c>
    </row>
    <row r="31" spans="1:4" x14ac:dyDescent="0.3">
      <c r="A31" s="5" t="s">
        <v>5</v>
      </c>
      <c r="B31" s="20" t="s">
        <v>38</v>
      </c>
      <c r="C31" s="21"/>
      <c r="D31" s="22"/>
    </row>
    <row r="32" spans="1:4" x14ac:dyDescent="0.3">
      <c r="A32" s="5" t="s">
        <v>7</v>
      </c>
      <c r="B32" s="20" t="s">
        <v>39</v>
      </c>
      <c r="C32" s="23"/>
      <c r="D32" s="13">
        <f>'Cadastro de Dados'!C10*0.8</f>
        <v>530.62400000000002</v>
      </c>
    </row>
    <row r="33" spans="1:4" x14ac:dyDescent="0.3">
      <c r="A33" s="5" t="s">
        <v>9</v>
      </c>
      <c r="B33" s="20" t="s">
        <v>40</v>
      </c>
      <c r="C33" s="24"/>
      <c r="D33" s="13">
        <f>'Cadastro de Dados'!E45</f>
        <v>127.54</v>
      </c>
    </row>
    <row r="34" spans="1:4" x14ac:dyDescent="0.3">
      <c r="A34" s="5" t="s">
        <v>11</v>
      </c>
      <c r="B34" s="20" t="s">
        <v>41</v>
      </c>
      <c r="C34" s="24"/>
      <c r="D34" s="13">
        <f>'Cadastro de Dados'!E46</f>
        <v>13.81</v>
      </c>
    </row>
    <row r="35" spans="1:4" x14ac:dyDescent="0.3">
      <c r="A35" s="5" t="s">
        <v>27</v>
      </c>
      <c r="B35" s="20" t="s">
        <v>42</v>
      </c>
      <c r="C35" s="24"/>
      <c r="D35" s="13">
        <f>'Cadastro de Dados'!E47</f>
        <v>0</v>
      </c>
    </row>
    <row r="36" spans="1:4" ht="15" customHeight="1" x14ac:dyDescent="0.3">
      <c r="A36" s="264" t="s">
        <v>43</v>
      </c>
      <c r="B36" s="264"/>
      <c r="C36" s="25"/>
      <c r="D36" s="17">
        <f>SUM(D31:D35)</f>
        <v>671.97399999999993</v>
      </c>
    </row>
    <row r="37" spans="1:4" ht="28.5" customHeight="1" x14ac:dyDescent="0.3">
      <c r="A37" s="265" t="s">
        <v>44</v>
      </c>
      <c r="B37" s="265"/>
      <c r="C37" s="9" t="s">
        <v>45</v>
      </c>
      <c r="D37" s="4" t="s">
        <v>17</v>
      </c>
    </row>
    <row r="38" spans="1:4" x14ac:dyDescent="0.3">
      <c r="A38" s="5" t="s">
        <v>5</v>
      </c>
      <c r="B38" s="11" t="s">
        <v>46</v>
      </c>
      <c r="C38" s="26"/>
      <c r="D38" s="27">
        <f>((D12)/220*1*7*(4.345/2))*1.5</f>
        <v>292.25773499999997</v>
      </c>
    </row>
    <row r="39" spans="1:4" ht="15.75" customHeight="1" x14ac:dyDescent="0.3">
      <c r="A39" s="260" t="s">
        <v>47</v>
      </c>
      <c r="B39" s="260"/>
      <c r="C39" s="28"/>
      <c r="D39" s="29">
        <f>D38</f>
        <v>292.25773499999997</v>
      </c>
    </row>
    <row r="40" spans="1:4" ht="15" customHeight="1" x14ac:dyDescent="0.3">
      <c r="A40" s="266" t="s">
        <v>48</v>
      </c>
      <c r="B40" s="266"/>
      <c r="C40" s="266"/>
      <c r="D40" s="266"/>
    </row>
    <row r="41" spans="1:4" ht="15" customHeight="1" x14ac:dyDescent="0.3">
      <c r="A41" s="30" t="s">
        <v>49</v>
      </c>
      <c r="B41" s="250" t="s">
        <v>50</v>
      </c>
      <c r="C41" s="250"/>
      <c r="D41" s="6">
        <f>D19</f>
        <v>437.83739049599995</v>
      </c>
    </row>
    <row r="42" spans="1:4" ht="15" customHeight="1" x14ac:dyDescent="0.3">
      <c r="A42" s="30" t="s">
        <v>51</v>
      </c>
      <c r="B42" s="250" t="s">
        <v>52</v>
      </c>
      <c r="C42" s="250"/>
      <c r="D42" s="6">
        <f>D29</f>
        <v>1037.2595200000001</v>
      </c>
    </row>
    <row r="43" spans="1:4" ht="15" customHeight="1" x14ac:dyDescent="0.3">
      <c r="A43" s="30" t="s">
        <v>53</v>
      </c>
      <c r="B43" s="250" t="s">
        <v>54</v>
      </c>
      <c r="C43" s="250"/>
      <c r="D43" s="6">
        <f>D36</f>
        <v>671.97399999999993</v>
      </c>
    </row>
    <row r="44" spans="1:4" ht="15" customHeight="1" x14ac:dyDescent="0.3">
      <c r="A44" s="30" t="s">
        <v>55</v>
      </c>
      <c r="B44" s="262" t="s">
        <v>56</v>
      </c>
      <c r="C44" s="262"/>
      <c r="D44" s="6">
        <f>D39</f>
        <v>292.25773499999997</v>
      </c>
    </row>
    <row r="45" spans="1:4" ht="15.75" customHeight="1" x14ac:dyDescent="0.3">
      <c r="A45" s="260" t="s">
        <v>57</v>
      </c>
      <c r="B45" s="260"/>
      <c r="C45" s="260"/>
      <c r="D45" s="7">
        <f>SUM(D41:D44)</f>
        <v>2439.3286454959998</v>
      </c>
    </row>
    <row r="46" spans="1:4" x14ac:dyDescent="0.3">
      <c r="A46" s="31"/>
      <c r="B46" s="31"/>
      <c r="C46" s="31"/>
      <c r="D46" s="31"/>
    </row>
    <row r="47" spans="1:4" ht="15" customHeight="1" x14ac:dyDescent="0.3">
      <c r="A47" s="254" t="s">
        <v>58</v>
      </c>
      <c r="B47" s="254"/>
      <c r="C47" s="254"/>
      <c r="D47" s="254"/>
    </row>
    <row r="48" spans="1:4" ht="28.5" customHeight="1" x14ac:dyDescent="0.3">
      <c r="A48" s="255" t="s">
        <v>59</v>
      </c>
      <c r="B48" s="255"/>
      <c r="C48" s="9" t="s">
        <v>16</v>
      </c>
      <c r="D48" s="4" t="s">
        <v>17</v>
      </c>
    </row>
    <row r="49" spans="1:4" x14ac:dyDescent="0.3">
      <c r="A49" s="5" t="s">
        <v>5</v>
      </c>
      <c r="B49" s="3" t="s">
        <v>60</v>
      </c>
      <c r="C49" s="32">
        <f>'Cadastro de Dados'!C54</f>
        <v>4.1700000000000001E-3</v>
      </c>
      <c r="D49" s="27">
        <f>C49*D12</f>
        <v>11.753728799999999</v>
      </c>
    </row>
    <row r="50" spans="1:4" x14ac:dyDescent="0.3">
      <c r="A50" s="5" t="s">
        <v>7</v>
      </c>
      <c r="B50" s="33" t="s">
        <v>61</v>
      </c>
      <c r="C50" s="34">
        <f>'Cadastro de Dados'!C55</f>
        <v>3.3E-4</v>
      </c>
      <c r="D50" s="27">
        <f>C50*D12</f>
        <v>0.93015119999999996</v>
      </c>
    </row>
    <row r="51" spans="1:4" ht="27.6" x14ac:dyDescent="0.3">
      <c r="A51" s="5" t="s">
        <v>9</v>
      </c>
      <c r="B51" s="33" t="s">
        <v>62</v>
      </c>
      <c r="C51" s="34"/>
      <c r="D51" s="27"/>
    </row>
    <row r="52" spans="1:4" ht="27.6" x14ac:dyDescent="0.3">
      <c r="A52" s="5" t="s">
        <v>11</v>
      </c>
      <c r="B52" s="33" t="s">
        <v>63</v>
      </c>
      <c r="C52" s="34">
        <f>'Cadastro de Dados'!C57</f>
        <v>1.9439999999999999E-2</v>
      </c>
      <c r="D52" s="27">
        <f>C52*D12</f>
        <v>54.794361599999995</v>
      </c>
    </row>
    <row r="53" spans="1:4" x14ac:dyDescent="0.3">
      <c r="A53" s="5" t="s">
        <v>27</v>
      </c>
      <c r="B53" s="3" t="s">
        <v>64</v>
      </c>
      <c r="C53" s="35"/>
      <c r="D53" s="27">
        <f>D52*C29</f>
        <v>20.1643250688</v>
      </c>
    </row>
    <row r="54" spans="1:4" ht="27.6" x14ac:dyDescent="0.3">
      <c r="A54" s="5" t="s">
        <v>29</v>
      </c>
      <c r="B54" s="33" t="s">
        <v>65</v>
      </c>
      <c r="C54" s="35">
        <f>'Cadastro de Dados'!C59</f>
        <v>0.04</v>
      </c>
      <c r="D54" s="27">
        <f>C54*D12</f>
        <v>112.7456</v>
      </c>
    </row>
    <row r="55" spans="1:4" ht="15.75" customHeight="1" x14ac:dyDescent="0.3">
      <c r="A55" s="260" t="s">
        <v>66</v>
      </c>
      <c r="B55" s="260"/>
      <c r="C55" s="36"/>
      <c r="D55" s="7">
        <f>SUM(D49:D54)</f>
        <v>200.38816666879998</v>
      </c>
    </row>
    <row r="56" spans="1:4" x14ac:dyDescent="0.3">
      <c r="A56" s="31"/>
      <c r="B56" s="37"/>
      <c r="C56" s="37"/>
      <c r="D56" s="37"/>
    </row>
    <row r="57" spans="1:4" ht="14.4" customHeight="1" x14ac:dyDescent="0.3">
      <c r="A57" s="254" t="s">
        <v>67</v>
      </c>
      <c r="B57" s="254"/>
      <c r="C57" s="254"/>
      <c r="D57" s="254"/>
    </row>
    <row r="58" spans="1:4" ht="14.4" customHeight="1" x14ac:dyDescent="0.3">
      <c r="A58" s="255" t="s">
        <v>68</v>
      </c>
      <c r="B58" s="255"/>
      <c r="C58" s="9" t="s">
        <v>16</v>
      </c>
      <c r="D58" s="4" t="s">
        <v>17</v>
      </c>
    </row>
    <row r="59" spans="1:4" x14ac:dyDescent="0.3">
      <c r="A59" s="5" t="s">
        <v>5</v>
      </c>
      <c r="B59" s="11" t="s">
        <v>69</v>
      </c>
      <c r="C59" s="34">
        <f>'Cadastro de Dados'!C62</f>
        <v>9.0749999999999997E-2</v>
      </c>
      <c r="D59" s="27">
        <f>C59*D12</f>
        <v>255.79157999999998</v>
      </c>
    </row>
    <row r="60" spans="1:4" x14ac:dyDescent="0.3">
      <c r="A60" s="5" t="s">
        <v>7</v>
      </c>
      <c r="B60" s="11" t="s">
        <v>70</v>
      </c>
      <c r="C60" s="35">
        <f>'Cadastro de Dados'!C63</f>
        <v>4.15E-3</v>
      </c>
      <c r="D60" s="27">
        <f>C60*D12</f>
        <v>11.697355999999999</v>
      </c>
    </row>
    <row r="61" spans="1:4" x14ac:dyDescent="0.3">
      <c r="A61" s="5" t="s">
        <v>9</v>
      </c>
      <c r="B61" s="11" t="s">
        <v>71</v>
      </c>
      <c r="C61" s="35">
        <f>'Cadastro de Dados'!C64</f>
        <v>2.0000000000000001E-4</v>
      </c>
      <c r="D61" s="27">
        <f>C61*D12</f>
        <v>0.56372800000000001</v>
      </c>
    </row>
    <row r="62" spans="1:4" x14ac:dyDescent="0.3">
      <c r="A62" s="5" t="s">
        <v>11</v>
      </c>
      <c r="B62" s="11" t="s">
        <v>72</v>
      </c>
      <c r="C62" s="35">
        <f>'Cadastro de Dados'!C65</f>
        <v>5.1000000000000004E-4</v>
      </c>
      <c r="D62" s="27">
        <f>C62*D12</f>
        <v>1.4375064</v>
      </c>
    </row>
    <row r="63" spans="1:4" x14ac:dyDescent="0.3">
      <c r="A63" s="5" t="s">
        <v>27</v>
      </c>
      <c r="B63" s="33" t="s">
        <v>73</v>
      </c>
      <c r="C63" s="35">
        <f>'Cadastro de Dados'!C66</f>
        <v>4.0000000000000002E-4</v>
      </c>
      <c r="D63" s="27">
        <f>C63*D12</f>
        <v>1.127456</v>
      </c>
    </row>
    <row r="64" spans="1:4" ht="15" customHeight="1" x14ac:dyDescent="0.3">
      <c r="A64" s="263" t="s">
        <v>74</v>
      </c>
      <c r="B64" s="263"/>
      <c r="C64" s="35"/>
      <c r="D64" s="38">
        <f>SUM(D59:D63)</f>
        <v>270.61762640000001</v>
      </c>
    </row>
    <row r="65" spans="1:4" x14ac:dyDescent="0.3">
      <c r="A65" s="5" t="s">
        <v>29</v>
      </c>
      <c r="B65" s="33" t="s">
        <v>75</v>
      </c>
      <c r="C65" s="35"/>
      <c r="D65" s="27">
        <f>D64*C29</f>
        <v>99.58728651520002</v>
      </c>
    </row>
    <row r="66" spans="1:4" ht="14.4" customHeight="1" x14ac:dyDescent="0.3">
      <c r="A66" s="273" t="s">
        <v>76</v>
      </c>
      <c r="B66" s="273"/>
      <c r="C66" s="39"/>
      <c r="D66" s="40">
        <f>D64+D65</f>
        <v>370.2049129152</v>
      </c>
    </row>
    <row r="67" spans="1:4" ht="15" customHeight="1" x14ac:dyDescent="0.3">
      <c r="A67" s="265" t="s">
        <v>77</v>
      </c>
      <c r="B67" s="265"/>
      <c r="C67" s="9"/>
      <c r="D67" s="4"/>
    </row>
    <row r="68" spans="1:4" x14ac:dyDescent="0.3">
      <c r="A68" s="5" t="s">
        <v>5</v>
      </c>
      <c r="B68" s="11" t="s">
        <v>78</v>
      </c>
      <c r="C68" s="26"/>
      <c r="D68" s="27"/>
    </row>
    <row r="69" spans="1:4" ht="15.75" customHeight="1" x14ac:dyDescent="0.3">
      <c r="A69" s="260" t="s">
        <v>79</v>
      </c>
      <c r="B69" s="260"/>
      <c r="C69" s="28"/>
      <c r="D69" s="29">
        <f>D68</f>
        <v>0</v>
      </c>
    </row>
    <row r="70" spans="1:4" ht="15" customHeight="1" x14ac:dyDescent="0.3">
      <c r="A70" s="254" t="s">
        <v>80</v>
      </c>
      <c r="B70" s="254"/>
      <c r="C70" s="254"/>
      <c r="D70" s="254"/>
    </row>
    <row r="71" spans="1:4" ht="15" customHeight="1" x14ac:dyDescent="0.3">
      <c r="A71" s="30" t="s">
        <v>81</v>
      </c>
      <c r="B71" s="261" t="s">
        <v>82</v>
      </c>
      <c r="C71" s="261"/>
      <c r="D71" s="6">
        <f>D66</f>
        <v>370.2049129152</v>
      </c>
    </row>
    <row r="72" spans="1:4" ht="15" customHeight="1" x14ac:dyDescent="0.3">
      <c r="A72" s="5" t="s">
        <v>83</v>
      </c>
      <c r="B72" s="262" t="s">
        <v>78</v>
      </c>
      <c r="C72" s="262"/>
      <c r="D72" s="27">
        <f>D69</f>
        <v>0</v>
      </c>
    </row>
    <row r="73" spans="1:4" ht="15.75" customHeight="1" x14ac:dyDescent="0.3">
      <c r="A73" s="256" t="s">
        <v>84</v>
      </c>
      <c r="B73" s="256"/>
      <c r="C73" s="256"/>
      <c r="D73" s="7">
        <f>SUM(D71:D72)</f>
        <v>370.2049129152</v>
      </c>
    </row>
    <row r="74" spans="1:4" x14ac:dyDescent="0.3">
      <c r="A74" s="31"/>
      <c r="B74" s="31"/>
      <c r="C74" s="31"/>
      <c r="D74" s="31"/>
    </row>
    <row r="75" spans="1:4" ht="15" customHeight="1" x14ac:dyDescent="0.3">
      <c r="A75" s="254" t="s">
        <v>85</v>
      </c>
      <c r="B75" s="254"/>
      <c r="C75" s="254"/>
      <c r="D75" s="254"/>
    </row>
    <row r="76" spans="1:4" ht="28.5" customHeight="1" x14ac:dyDescent="0.3">
      <c r="A76" s="255" t="s">
        <v>86</v>
      </c>
      <c r="B76" s="255"/>
      <c r="C76" s="255"/>
      <c r="D76" s="4" t="s">
        <v>17</v>
      </c>
    </row>
    <row r="77" spans="1:4" x14ac:dyDescent="0.3">
      <c r="A77" s="5" t="s">
        <v>5</v>
      </c>
      <c r="B77" s="41" t="s">
        <v>87</v>
      </c>
      <c r="C77" s="42"/>
      <c r="D77" s="43"/>
    </row>
    <row r="78" spans="1:4" x14ac:dyDescent="0.3">
      <c r="A78" s="5" t="s">
        <v>7</v>
      </c>
      <c r="B78" s="41" t="s">
        <v>88</v>
      </c>
      <c r="C78" s="42"/>
      <c r="D78" s="13"/>
    </row>
    <row r="79" spans="1:4" x14ac:dyDescent="0.3">
      <c r="A79" s="5" t="s">
        <v>9</v>
      </c>
      <c r="B79" s="41" t="s">
        <v>89</v>
      </c>
      <c r="C79" s="42"/>
      <c r="D79" s="13">
        <f>Insumos!N100</f>
        <v>33.8675</v>
      </c>
    </row>
    <row r="80" spans="1:4" ht="15.75" customHeight="1" x14ac:dyDescent="0.3">
      <c r="A80" s="256" t="s">
        <v>90</v>
      </c>
      <c r="B80" s="256"/>
      <c r="C80" s="44"/>
      <c r="D80" s="7">
        <f>SUM(D77:D79)</f>
        <v>33.8675</v>
      </c>
    </row>
    <row r="81" spans="1:4" x14ac:dyDescent="0.3">
      <c r="A81" s="45"/>
      <c r="B81" s="46"/>
      <c r="C81" s="46"/>
      <c r="D81" s="47"/>
    </row>
    <row r="82" spans="1:4" x14ac:dyDescent="0.3">
      <c r="A82" s="257" t="s">
        <v>91</v>
      </c>
      <c r="B82" s="257"/>
      <c r="C82" s="257"/>
      <c r="D82" s="257"/>
    </row>
    <row r="83" spans="1:4" x14ac:dyDescent="0.3">
      <c r="A83" s="258" t="s">
        <v>92</v>
      </c>
      <c r="B83" s="258"/>
      <c r="C83" s="9" t="s">
        <v>16</v>
      </c>
      <c r="D83" s="48" t="s">
        <v>17</v>
      </c>
    </row>
    <row r="84" spans="1:4" x14ac:dyDescent="0.3">
      <c r="A84" s="5" t="s">
        <v>5</v>
      </c>
      <c r="B84" s="1" t="s">
        <v>93</v>
      </c>
      <c r="C84" s="12">
        <f>'Cadastro de Dados'!C74</f>
        <v>7.0000000000000007E-2</v>
      </c>
      <c r="D84" s="27">
        <f>C84*D101</f>
        <v>410.37004575560002</v>
      </c>
    </row>
    <row r="85" spans="1:4" x14ac:dyDescent="0.3">
      <c r="A85" s="5" t="s">
        <v>7</v>
      </c>
      <c r="B85" s="1" t="s">
        <v>94</v>
      </c>
      <c r="C85" s="12">
        <f>'Cadastro de Dados'!C75</f>
        <v>0.06</v>
      </c>
      <c r="D85" s="27">
        <f>C85*D101</f>
        <v>351.74575350480001</v>
      </c>
    </row>
    <row r="86" spans="1:4" x14ac:dyDescent="0.3">
      <c r="A86" s="259" t="s">
        <v>9</v>
      </c>
      <c r="B86" s="18" t="s">
        <v>95</v>
      </c>
      <c r="C86" s="49"/>
      <c r="D86" s="50"/>
    </row>
    <row r="87" spans="1:4" x14ac:dyDescent="0.3">
      <c r="A87" s="259"/>
      <c r="B87" s="51" t="s">
        <v>96</v>
      </c>
      <c r="C87" s="12">
        <f>'Cadastro de Dados'!C77</f>
        <v>7.5999999999999998E-2</v>
      </c>
      <c r="D87" s="27">
        <f>ROUND((D84+D85+D101)/(1-C92)*C87,2)</f>
        <v>587.13</v>
      </c>
    </row>
    <row r="88" spans="1:4" x14ac:dyDescent="0.3">
      <c r="A88" s="259"/>
      <c r="B88" s="51" t="s">
        <v>97</v>
      </c>
      <c r="C88" s="12">
        <f>'Cadastro de Dados'!C78</f>
        <v>1.6500000000000001E-2</v>
      </c>
      <c r="D88" s="27">
        <f>ROUND((D84+D85+D101)/(1-C92)*C88,2)</f>
        <v>127.47</v>
      </c>
    </row>
    <row r="89" spans="1:4" x14ac:dyDescent="0.3">
      <c r="A89" s="259"/>
      <c r="B89" s="18" t="s">
        <v>98</v>
      </c>
      <c r="C89" s="52"/>
      <c r="D89" s="27"/>
    </row>
    <row r="90" spans="1:4" x14ac:dyDescent="0.3">
      <c r="A90" s="259"/>
      <c r="B90" s="18" t="s">
        <v>99</v>
      </c>
      <c r="C90" s="52"/>
      <c r="D90" s="27"/>
    </row>
    <row r="91" spans="1:4" x14ac:dyDescent="0.3">
      <c r="A91" s="259"/>
      <c r="B91" s="51" t="s">
        <v>100</v>
      </c>
      <c r="C91" s="12">
        <f>'Cadastro de Dados'!C81</f>
        <v>0.05</v>
      </c>
      <c r="D91" s="27">
        <f>ROUND((D84+D85+D101)/(1-C92)*C91,2)</f>
        <v>386.27</v>
      </c>
    </row>
    <row r="92" spans="1:4" ht="15.75" customHeight="1" x14ac:dyDescent="0.3">
      <c r="A92" s="260" t="s">
        <v>101</v>
      </c>
      <c r="B92" s="260"/>
      <c r="C92" s="53">
        <f>SUM(C87:C91)</f>
        <v>0.14250000000000002</v>
      </c>
      <c r="D92" s="29">
        <f>SUM(D84:D91)</f>
        <v>1862.9857992604</v>
      </c>
    </row>
    <row r="93" spans="1:4" x14ac:dyDescent="0.3">
      <c r="A93" s="31"/>
      <c r="B93" s="31"/>
      <c r="C93" s="31"/>
      <c r="D93" s="31"/>
    </row>
    <row r="94" spans="1:4" ht="15" customHeight="1" x14ac:dyDescent="0.3">
      <c r="A94" s="254" t="s">
        <v>102</v>
      </c>
      <c r="B94" s="254"/>
      <c r="C94" s="254"/>
      <c r="D94" s="254"/>
    </row>
    <row r="95" spans="1:4" ht="28.5" customHeight="1" x14ac:dyDescent="0.3">
      <c r="A95" s="255" t="s">
        <v>103</v>
      </c>
      <c r="B95" s="255"/>
      <c r="C95" s="255"/>
      <c r="D95" s="54" t="s">
        <v>17</v>
      </c>
    </row>
    <row r="96" spans="1:4" ht="15" customHeight="1" x14ac:dyDescent="0.3">
      <c r="A96" s="5" t="s">
        <v>5</v>
      </c>
      <c r="B96" s="250" t="s">
        <v>104</v>
      </c>
      <c r="C96" s="250"/>
      <c r="D96" s="55">
        <f>D12</f>
        <v>2818.64</v>
      </c>
    </row>
    <row r="97" spans="1:4" ht="15" customHeight="1" x14ac:dyDescent="0.3">
      <c r="A97" s="5" t="s">
        <v>7</v>
      </c>
      <c r="B97" s="250" t="s">
        <v>105</v>
      </c>
      <c r="C97" s="250"/>
      <c r="D97" s="27">
        <f>D45</f>
        <v>2439.3286454959998</v>
      </c>
    </row>
    <row r="98" spans="1:4" ht="15" customHeight="1" x14ac:dyDescent="0.3">
      <c r="A98" s="5" t="s">
        <v>9</v>
      </c>
      <c r="B98" s="250" t="s">
        <v>106</v>
      </c>
      <c r="C98" s="250"/>
      <c r="D98" s="27">
        <f>D55</f>
        <v>200.38816666879998</v>
      </c>
    </row>
    <row r="99" spans="1:4" ht="15" customHeight="1" x14ac:dyDescent="0.3">
      <c r="A99" s="5" t="s">
        <v>11</v>
      </c>
      <c r="B99" s="250" t="s">
        <v>107</v>
      </c>
      <c r="C99" s="250"/>
      <c r="D99" s="27">
        <f>D73</f>
        <v>370.2049129152</v>
      </c>
    </row>
    <row r="100" spans="1:4" ht="15" customHeight="1" x14ac:dyDescent="0.3">
      <c r="A100" s="5" t="s">
        <v>27</v>
      </c>
      <c r="B100" s="250" t="s">
        <v>108</v>
      </c>
      <c r="C100" s="250"/>
      <c r="D100" s="27">
        <f>D80</f>
        <v>33.8675</v>
      </c>
    </row>
    <row r="101" spans="1:4" ht="15" customHeight="1" x14ac:dyDescent="0.3">
      <c r="A101" s="251" t="s">
        <v>109</v>
      </c>
      <c r="B101" s="251"/>
      <c r="C101" s="251"/>
      <c r="D101" s="38">
        <f>SUM(D96:D100)</f>
        <v>5862.4292250799999</v>
      </c>
    </row>
    <row r="102" spans="1:4" ht="15.75" customHeight="1" x14ac:dyDescent="0.3">
      <c r="A102" s="56" t="s">
        <v>29</v>
      </c>
      <c r="B102" s="252" t="s">
        <v>110</v>
      </c>
      <c r="C102" s="252"/>
      <c r="D102" s="57">
        <f>D92</f>
        <v>1862.9857992604</v>
      </c>
    </row>
    <row r="103" spans="1:4" ht="15.75" customHeight="1" x14ac:dyDescent="0.3">
      <c r="A103" s="253" t="s">
        <v>111</v>
      </c>
      <c r="B103" s="253"/>
      <c r="C103" s="253"/>
      <c r="D103" s="58">
        <f>D101+D102</f>
        <v>7725.4150243404001</v>
      </c>
    </row>
  </sheetData>
  <mergeCells count="55">
    <mergeCell ref="A1:D1"/>
    <mergeCell ref="A2:D2"/>
    <mergeCell ref="A3:D3"/>
    <mergeCell ref="A5:D5"/>
    <mergeCell ref="A6:C6"/>
    <mergeCell ref="B7:C7"/>
    <mergeCell ref="B8:C8"/>
    <mergeCell ref="B9:C9"/>
    <mergeCell ref="B10:C10"/>
    <mergeCell ref="A12:C12"/>
    <mergeCell ref="A14:D14"/>
    <mergeCell ref="A15:B15"/>
    <mergeCell ref="A19:B19"/>
    <mergeCell ref="A20:B20"/>
    <mergeCell ref="A29:B29"/>
    <mergeCell ref="A30:B30"/>
    <mergeCell ref="A36:B36"/>
    <mergeCell ref="A37:B37"/>
    <mergeCell ref="A39:B39"/>
    <mergeCell ref="A40:D40"/>
    <mergeCell ref="B41:C41"/>
    <mergeCell ref="B42:C42"/>
    <mergeCell ref="B43:C43"/>
    <mergeCell ref="B44:C44"/>
    <mergeCell ref="A45:C45"/>
    <mergeCell ref="A47:D47"/>
    <mergeCell ref="A48:B48"/>
    <mergeCell ref="A55:B55"/>
    <mergeCell ref="A57:D57"/>
    <mergeCell ref="A58:B58"/>
    <mergeCell ref="A64:B64"/>
    <mergeCell ref="A66:B66"/>
    <mergeCell ref="A67:B67"/>
    <mergeCell ref="A69:B69"/>
    <mergeCell ref="A70:D70"/>
    <mergeCell ref="B71:C71"/>
    <mergeCell ref="B72:C72"/>
    <mergeCell ref="A73:C73"/>
    <mergeCell ref="A75:D75"/>
    <mergeCell ref="A76:C76"/>
    <mergeCell ref="A80:B80"/>
    <mergeCell ref="A82:D82"/>
    <mergeCell ref="A83:B83"/>
    <mergeCell ref="A86:A91"/>
    <mergeCell ref="A92:B92"/>
    <mergeCell ref="A94:D94"/>
    <mergeCell ref="A95:C95"/>
    <mergeCell ref="B96:C96"/>
    <mergeCell ref="B97:C97"/>
    <mergeCell ref="B98:C98"/>
    <mergeCell ref="B99:C99"/>
    <mergeCell ref="B100:C100"/>
    <mergeCell ref="A101:C101"/>
    <mergeCell ref="B102:C102"/>
    <mergeCell ref="A103:C103"/>
  </mergeCells>
  <pageMargins left="0.51180555555555596" right="0.51180555555555596" top="0.78749999999999998" bottom="0.78749999999999998" header="0.511811023622047" footer="0.511811023622047"/>
  <pageSetup paperSize="9" scale="79" orientation="portrait" horizontalDpi="300" verticalDpi="300" r:id="rId1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3"/>
  <sheetViews>
    <sheetView view="pageBreakPreview" topLeftCell="A61" zoomScale="60" zoomScaleNormal="100" workbookViewId="0">
      <selection activeCell="D38" sqref="D38"/>
    </sheetView>
  </sheetViews>
  <sheetFormatPr defaultColWidth="8.88671875" defaultRowHeight="14.4" x14ac:dyDescent="0.3"/>
  <cols>
    <col min="1" max="1" width="5.33203125" customWidth="1"/>
    <col min="2" max="2" width="75.6640625" customWidth="1"/>
    <col min="3" max="3" width="13.5546875" customWidth="1"/>
    <col min="4" max="4" width="11.6640625" customWidth="1"/>
    <col min="9" max="9" width="9.5546875" customWidth="1"/>
    <col min="14" max="14" width="9.5546875" customWidth="1"/>
  </cols>
  <sheetData>
    <row r="1" spans="1:14" ht="20.25" customHeight="1" x14ac:dyDescent="0.3">
      <c r="A1" s="270" t="s">
        <v>0</v>
      </c>
      <c r="B1" s="270"/>
      <c r="C1" s="270"/>
      <c r="D1" s="270"/>
    </row>
    <row r="2" spans="1:14" ht="15" x14ac:dyDescent="0.3">
      <c r="A2" s="274" t="str">
        <f>'Cadastro de Dados'!A22</f>
        <v>7 - Motoristas de categoria D - Plantão Elétrico - Noturno 12x36</v>
      </c>
      <c r="B2" s="274"/>
      <c r="C2" s="274"/>
      <c r="D2" s="274"/>
    </row>
    <row r="3" spans="1:14" ht="15" customHeight="1" x14ac:dyDescent="0.3">
      <c r="A3" s="272" t="s">
        <v>1</v>
      </c>
      <c r="B3" s="272"/>
      <c r="C3" s="272"/>
      <c r="D3" s="272"/>
    </row>
    <row r="5" spans="1:14" ht="15" customHeight="1" x14ac:dyDescent="0.3">
      <c r="A5" s="254" t="s">
        <v>2</v>
      </c>
      <c r="B5" s="254"/>
      <c r="C5" s="254"/>
      <c r="D5" s="254"/>
    </row>
    <row r="6" spans="1:14" ht="28.5" customHeight="1" x14ac:dyDescent="0.3">
      <c r="A6" s="255" t="s">
        <v>3</v>
      </c>
      <c r="B6" s="255"/>
      <c r="C6" s="255"/>
      <c r="D6" s="4" t="s">
        <v>4</v>
      </c>
    </row>
    <row r="7" spans="1:14" x14ac:dyDescent="0.3">
      <c r="A7" s="5" t="s">
        <v>5</v>
      </c>
      <c r="B7" s="268" t="s">
        <v>6</v>
      </c>
      <c r="C7" s="268"/>
      <c r="D7" s="6">
        <f>'Cadastro de Dados'!B22</f>
        <v>2818.64</v>
      </c>
      <c r="F7" s="14"/>
      <c r="G7" s="60"/>
      <c r="H7" s="14"/>
      <c r="I7" s="14"/>
      <c r="K7" s="14"/>
      <c r="M7" s="14"/>
    </row>
    <row r="8" spans="1:14" x14ac:dyDescent="0.3">
      <c r="A8" s="5" t="s">
        <v>7</v>
      </c>
      <c r="B8" s="268" t="s">
        <v>8</v>
      </c>
      <c r="C8" s="268"/>
      <c r="D8" s="6"/>
    </row>
    <row r="9" spans="1:14" x14ac:dyDescent="0.3">
      <c r="A9" s="5" t="s">
        <v>9</v>
      </c>
      <c r="B9" s="268" t="s">
        <v>10</v>
      </c>
      <c r="C9" s="268"/>
      <c r="D9" s="6"/>
      <c r="M9" s="14"/>
      <c r="N9" s="14"/>
    </row>
    <row r="10" spans="1:14" x14ac:dyDescent="0.3">
      <c r="A10" s="5" t="s">
        <v>11</v>
      </c>
      <c r="B10" s="268" t="s">
        <v>12</v>
      </c>
      <c r="C10" s="268"/>
      <c r="D10" s="6">
        <f>((7*7*4.345*(D7+D8+D9)*30%/220/2))</f>
        <v>409.16082899999998</v>
      </c>
      <c r="F10" s="14"/>
      <c r="G10" s="14"/>
      <c r="H10" s="61"/>
      <c r="I10" s="14"/>
      <c r="J10" s="60"/>
      <c r="K10" s="14"/>
    </row>
    <row r="11" spans="1:14" x14ac:dyDescent="0.3">
      <c r="A11" s="5"/>
      <c r="B11" s="3"/>
      <c r="C11" s="3"/>
      <c r="D11" s="6"/>
    </row>
    <row r="12" spans="1:14" x14ac:dyDescent="0.3">
      <c r="A12" s="269" t="s">
        <v>13</v>
      </c>
      <c r="B12" s="269"/>
      <c r="C12" s="269"/>
      <c r="D12" s="7">
        <f>SUM(D7:D10)</f>
        <v>3227.8008289999998</v>
      </c>
    </row>
    <row r="13" spans="1:14" x14ac:dyDescent="0.3">
      <c r="A13" s="8"/>
      <c r="C13" s="8"/>
      <c r="D13" s="8"/>
    </row>
    <row r="14" spans="1:14" ht="15" customHeight="1" x14ac:dyDescent="0.3">
      <c r="A14" s="254" t="s">
        <v>14</v>
      </c>
      <c r="B14" s="254"/>
      <c r="C14" s="254"/>
      <c r="D14" s="254"/>
    </row>
    <row r="15" spans="1:14" ht="15" customHeight="1" x14ac:dyDescent="0.3">
      <c r="A15" s="255" t="s">
        <v>15</v>
      </c>
      <c r="B15" s="255"/>
      <c r="C15" s="9" t="s">
        <v>16</v>
      </c>
      <c r="D15" s="10" t="s">
        <v>17</v>
      </c>
    </row>
    <row r="16" spans="1:14" x14ac:dyDescent="0.3">
      <c r="A16" s="5" t="s">
        <v>5</v>
      </c>
      <c r="B16" s="11" t="s">
        <v>18</v>
      </c>
      <c r="C16" s="12">
        <f>'Cadastro de Dados'!C28</f>
        <v>8.3299999999999999E-2</v>
      </c>
      <c r="D16" s="13">
        <f>C16*D12</f>
        <v>268.87580905569996</v>
      </c>
    </row>
    <row r="17" spans="1:4" x14ac:dyDescent="0.3">
      <c r="A17" s="5" t="s">
        <v>7</v>
      </c>
      <c r="B17" s="11" t="s">
        <v>19</v>
      </c>
      <c r="C17" s="12">
        <f>'Cadastro de Dados'!C29</f>
        <v>3.0249999999999999E-2</v>
      </c>
      <c r="D17" s="13">
        <f>C17*D12</f>
        <v>97.64097507724999</v>
      </c>
    </row>
    <row r="18" spans="1:4" ht="27.6" x14ac:dyDescent="0.3">
      <c r="A18" s="5" t="s">
        <v>9</v>
      </c>
      <c r="B18" s="11" t="s">
        <v>20</v>
      </c>
      <c r="C18" s="12"/>
      <c r="D18" s="13">
        <f>(D16+D17)*C29</f>
        <v>134.8781765609256</v>
      </c>
    </row>
    <row r="19" spans="1:4" ht="14.4" customHeight="1" x14ac:dyDescent="0.3">
      <c r="A19" s="267" t="s">
        <v>21</v>
      </c>
      <c r="B19" s="267"/>
      <c r="C19" s="16"/>
      <c r="D19" s="17">
        <f>SUM(D16:D18)</f>
        <v>501.39496069387553</v>
      </c>
    </row>
    <row r="20" spans="1:4" ht="28.5" customHeight="1" x14ac:dyDescent="0.3">
      <c r="A20" s="255" t="s">
        <v>22</v>
      </c>
      <c r="B20" s="255"/>
      <c r="C20" s="9" t="s">
        <v>16</v>
      </c>
      <c r="D20" s="4" t="s">
        <v>17</v>
      </c>
    </row>
    <row r="21" spans="1:4" x14ac:dyDescent="0.3">
      <c r="A21" s="5" t="s">
        <v>5</v>
      </c>
      <c r="B21" s="3" t="s">
        <v>23</v>
      </c>
      <c r="C21" s="12">
        <f>'Cadastro de Dados'!C33</f>
        <v>0.2</v>
      </c>
      <c r="D21" s="13">
        <f>C21*(D12)</f>
        <v>645.56016580000005</v>
      </c>
    </row>
    <row r="22" spans="1:4" x14ac:dyDescent="0.3">
      <c r="A22" s="5" t="s">
        <v>7</v>
      </c>
      <c r="B22" s="3" t="s">
        <v>24</v>
      </c>
      <c r="C22" s="12">
        <f>'Cadastro de Dados'!C34</f>
        <v>2.5000000000000001E-2</v>
      </c>
      <c r="D22" s="13">
        <f>C22*(D12)</f>
        <v>80.695020725000006</v>
      </c>
    </row>
    <row r="23" spans="1:4" x14ac:dyDescent="0.3">
      <c r="A23" s="5" t="s">
        <v>9</v>
      </c>
      <c r="B23" s="3" t="s">
        <v>25</v>
      </c>
      <c r="C23" s="12">
        <f>'Cadastro de Dados'!C35</f>
        <v>0.03</v>
      </c>
      <c r="D23" s="13">
        <f>C23*(D12)</f>
        <v>96.834024869999993</v>
      </c>
    </row>
    <row r="24" spans="1:4" x14ac:dyDescent="0.3">
      <c r="A24" s="5" t="s">
        <v>11</v>
      </c>
      <c r="B24" s="3" t="s">
        <v>26</v>
      </c>
      <c r="C24" s="12">
        <f>'Cadastro de Dados'!C36</f>
        <v>1.4999999999999999E-2</v>
      </c>
      <c r="D24" s="13">
        <f>C24*(D12)</f>
        <v>48.417012434999997</v>
      </c>
    </row>
    <row r="25" spans="1:4" x14ac:dyDescent="0.3">
      <c r="A25" s="5" t="s">
        <v>27</v>
      </c>
      <c r="B25" s="3" t="s">
        <v>28</v>
      </c>
      <c r="C25" s="12">
        <f>'Cadastro de Dados'!C37</f>
        <v>0.01</v>
      </c>
      <c r="D25" s="13">
        <f>C25*(D12)</f>
        <v>32.278008289999995</v>
      </c>
    </row>
    <row r="26" spans="1:4" x14ac:dyDescent="0.3">
      <c r="A26" s="5" t="s">
        <v>29</v>
      </c>
      <c r="B26" s="18" t="s">
        <v>30</v>
      </c>
      <c r="C26" s="12">
        <f>'Cadastro de Dados'!C38</f>
        <v>6.0000000000000001E-3</v>
      </c>
      <c r="D26" s="13">
        <f>C26*(D12)</f>
        <v>19.366804974000001</v>
      </c>
    </row>
    <row r="27" spans="1:4" x14ac:dyDescent="0.3">
      <c r="A27" s="5" t="s">
        <v>31</v>
      </c>
      <c r="B27" s="3" t="s">
        <v>32</v>
      </c>
      <c r="C27" s="12">
        <f>'Cadastro de Dados'!C39</f>
        <v>2E-3</v>
      </c>
      <c r="D27" s="13">
        <f>C27*(D12)</f>
        <v>6.455601658</v>
      </c>
    </row>
    <row r="28" spans="1:4" x14ac:dyDescent="0.3">
      <c r="A28" s="5" t="s">
        <v>33</v>
      </c>
      <c r="B28" s="3" t="s">
        <v>34</v>
      </c>
      <c r="C28" s="12">
        <f>'Cadastro de Dados'!C40</f>
        <v>0.08</v>
      </c>
      <c r="D28" s="13">
        <f>C28*(D12)</f>
        <v>258.22406631999996</v>
      </c>
    </row>
    <row r="29" spans="1:4" ht="15" customHeight="1" x14ac:dyDescent="0.3">
      <c r="A29" s="267" t="s">
        <v>35</v>
      </c>
      <c r="B29" s="267"/>
      <c r="C29" s="16">
        <f>SUM(C21:C28)</f>
        <v>0.36800000000000005</v>
      </c>
      <c r="D29" s="17">
        <f>SUM(D21:D28)</f>
        <v>1187.830705072</v>
      </c>
    </row>
    <row r="30" spans="1:4" ht="28.5" customHeight="1" x14ac:dyDescent="0.3">
      <c r="A30" s="255" t="s">
        <v>36</v>
      </c>
      <c r="B30" s="255"/>
      <c r="C30" s="19" t="s">
        <v>37</v>
      </c>
      <c r="D30" s="4" t="s">
        <v>17</v>
      </c>
    </row>
    <row r="31" spans="1:4" x14ac:dyDescent="0.3">
      <c r="A31" s="5" t="s">
        <v>5</v>
      </c>
      <c r="B31" s="20" t="s">
        <v>38</v>
      </c>
      <c r="C31" s="21"/>
      <c r="D31" s="22"/>
    </row>
    <row r="32" spans="1:4" x14ac:dyDescent="0.3">
      <c r="A32" s="5" t="s">
        <v>7</v>
      </c>
      <c r="B32" s="20" t="s">
        <v>39</v>
      </c>
      <c r="C32" s="23"/>
      <c r="D32" s="13">
        <f>'Cadastro de Dados'!C10*0.8</f>
        <v>530.62400000000002</v>
      </c>
    </row>
    <row r="33" spans="1:4" x14ac:dyDescent="0.3">
      <c r="A33" s="5" t="s">
        <v>9</v>
      </c>
      <c r="B33" s="20" t="s">
        <v>40</v>
      </c>
      <c r="C33" s="24"/>
      <c r="D33" s="13">
        <f>'Cadastro de Dados'!E45</f>
        <v>127.54</v>
      </c>
    </row>
    <row r="34" spans="1:4" x14ac:dyDescent="0.3">
      <c r="A34" s="5" t="s">
        <v>11</v>
      </c>
      <c r="B34" s="20" t="s">
        <v>41</v>
      </c>
      <c r="C34" s="24"/>
      <c r="D34" s="13">
        <f>'Cadastro de Dados'!E46</f>
        <v>13.81</v>
      </c>
    </row>
    <row r="35" spans="1:4" x14ac:dyDescent="0.3">
      <c r="A35" s="5" t="s">
        <v>27</v>
      </c>
      <c r="B35" s="20" t="s">
        <v>42</v>
      </c>
      <c r="C35" s="24"/>
      <c r="D35" s="13">
        <f>'Cadastro de Dados'!E47</f>
        <v>0</v>
      </c>
    </row>
    <row r="36" spans="1:4" ht="15" customHeight="1" x14ac:dyDescent="0.3">
      <c r="A36" s="264" t="s">
        <v>43</v>
      </c>
      <c r="B36" s="264"/>
      <c r="C36" s="25"/>
      <c r="D36" s="17">
        <f>SUM(D31:D35)</f>
        <v>671.97399999999993</v>
      </c>
    </row>
    <row r="37" spans="1:4" ht="28.5" customHeight="1" x14ac:dyDescent="0.3">
      <c r="A37" s="265" t="s">
        <v>44</v>
      </c>
      <c r="B37" s="265"/>
      <c r="C37" s="9" t="s">
        <v>45</v>
      </c>
      <c r="D37" s="4" t="s">
        <v>17</v>
      </c>
    </row>
    <row r="38" spans="1:4" x14ac:dyDescent="0.3">
      <c r="A38" s="5" t="s">
        <v>5</v>
      </c>
      <c r="B38" s="11" t="s">
        <v>46</v>
      </c>
      <c r="C38" s="26"/>
      <c r="D38" s="27">
        <f>((D12)/220*1*7*(4.345/2))*1.5</f>
        <v>334.68259845693746</v>
      </c>
    </row>
    <row r="39" spans="1:4" ht="15.75" customHeight="1" x14ac:dyDescent="0.3">
      <c r="A39" s="260" t="s">
        <v>47</v>
      </c>
      <c r="B39" s="260"/>
      <c r="C39" s="28"/>
      <c r="D39" s="29">
        <f>D38</f>
        <v>334.68259845693746</v>
      </c>
    </row>
    <row r="40" spans="1:4" ht="15" customHeight="1" x14ac:dyDescent="0.3">
      <c r="A40" s="266" t="s">
        <v>48</v>
      </c>
      <c r="B40" s="266"/>
      <c r="C40" s="266"/>
      <c r="D40" s="266"/>
    </row>
    <row r="41" spans="1:4" ht="15" customHeight="1" x14ac:dyDescent="0.3">
      <c r="A41" s="30" t="s">
        <v>49</v>
      </c>
      <c r="B41" s="250" t="s">
        <v>50</v>
      </c>
      <c r="C41" s="250"/>
      <c r="D41" s="6">
        <f>D19</f>
        <v>501.39496069387553</v>
      </c>
    </row>
    <row r="42" spans="1:4" ht="15" customHeight="1" x14ac:dyDescent="0.3">
      <c r="A42" s="30" t="s">
        <v>51</v>
      </c>
      <c r="B42" s="250" t="s">
        <v>52</v>
      </c>
      <c r="C42" s="250"/>
      <c r="D42" s="6">
        <f>D29</f>
        <v>1187.830705072</v>
      </c>
    </row>
    <row r="43" spans="1:4" ht="15" customHeight="1" x14ac:dyDescent="0.3">
      <c r="A43" s="30" t="s">
        <v>53</v>
      </c>
      <c r="B43" s="250" t="s">
        <v>54</v>
      </c>
      <c r="C43" s="250"/>
      <c r="D43" s="6">
        <f>D36</f>
        <v>671.97399999999993</v>
      </c>
    </row>
    <row r="44" spans="1:4" ht="15" customHeight="1" x14ac:dyDescent="0.3">
      <c r="A44" s="30" t="s">
        <v>55</v>
      </c>
      <c r="B44" s="262" t="s">
        <v>56</v>
      </c>
      <c r="C44" s="262"/>
      <c r="D44" s="6">
        <f>D39</f>
        <v>334.68259845693746</v>
      </c>
    </row>
    <row r="45" spans="1:4" ht="15.75" customHeight="1" x14ac:dyDescent="0.3">
      <c r="A45" s="260" t="s">
        <v>57</v>
      </c>
      <c r="B45" s="260"/>
      <c r="C45" s="260"/>
      <c r="D45" s="7">
        <f>SUM(D41:D44)</f>
        <v>2695.8822642228129</v>
      </c>
    </row>
    <row r="46" spans="1:4" x14ac:dyDescent="0.3">
      <c r="A46" s="31"/>
      <c r="B46" s="31"/>
      <c r="C46" s="31"/>
      <c r="D46" s="31"/>
    </row>
    <row r="47" spans="1:4" ht="15" customHeight="1" x14ac:dyDescent="0.3">
      <c r="A47" s="254" t="s">
        <v>58</v>
      </c>
      <c r="B47" s="254"/>
      <c r="C47" s="254"/>
      <c r="D47" s="254"/>
    </row>
    <row r="48" spans="1:4" ht="28.5" customHeight="1" x14ac:dyDescent="0.3">
      <c r="A48" s="255" t="s">
        <v>59</v>
      </c>
      <c r="B48" s="255"/>
      <c r="C48" s="9" t="s">
        <v>16</v>
      </c>
      <c r="D48" s="4" t="s">
        <v>17</v>
      </c>
    </row>
    <row r="49" spans="1:4" x14ac:dyDescent="0.3">
      <c r="A49" s="5" t="s">
        <v>5</v>
      </c>
      <c r="B49" s="3" t="s">
        <v>60</v>
      </c>
      <c r="C49" s="32">
        <f>'Cadastro de Dados'!C54</f>
        <v>4.1700000000000001E-3</v>
      </c>
      <c r="D49" s="27">
        <f>C49*D12</f>
        <v>13.45992945693</v>
      </c>
    </row>
    <row r="50" spans="1:4" x14ac:dyDescent="0.3">
      <c r="A50" s="5" t="s">
        <v>7</v>
      </c>
      <c r="B50" s="33" t="s">
        <v>61</v>
      </c>
      <c r="C50" s="34">
        <f>'Cadastro de Dados'!C55</f>
        <v>3.3E-4</v>
      </c>
      <c r="D50" s="27">
        <f>C50*D12</f>
        <v>1.0651742735699998</v>
      </c>
    </row>
    <row r="51" spans="1:4" ht="27.6" x14ac:dyDescent="0.3">
      <c r="A51" s="5" t="s">
        <v>9</v>
      </c>
      <c r="B51" s="33" t="s">
        <v>62</v>
      </c>
      <c r="C51" s="34"/>
      <c r="D51" s="27"/>
    </row>
    <row r="52" spans="1:4" ht="27.6" x14ac:dyDescent="0.3">
      <c r="A52" s="5" t="s">
        <v>11</v>
      </c>
      <c r="B52" s="33" t="s">
        <v>63</v>
      </c>
      <c r="C52" s="34">
        <f>'Cadastro de Dados'!C57</f>
        <v>1.9439999999999999E-2</v>
      </c>
      <c r="D52" s="27">
        <f>C52*D12</f>
        <v>62.748448115759992</v>
      </c>
    </row>
    <row r="53" spans="1:4" x14ac:dyDescent="0.3">
      <c r="A53" s="5" t="s">
        <v>27</v>
      </c>
      <c r="B53" s="3" t="s">
        <v>64</v>
      </c>
      <c r="C53" s="35"/>
      <c r="D53" s="27">
        <f>D52*C29</f>
        <v>23.091428906599681</v>
      </c>
    </row>
    <row r="54" spans="1:4" ht="27.6" x14ac:dyDescent="0.3">
      <c r="A54" s="5" t="s">
        <v>29</v>
      </c>
      <c r="B54" s="33" t="s">
        <v>65</v>
      </c>
      <c r="C54" s="35">
        <f>'Cadastro de Dados'!C59</f>
        <v>0.04</v>
      </c>
      <c r="D54" s="27">
        <f>C54*D12</f>
        <v>129.11203315999998</v>
      </c>
    </row>
    <row r="55" spans="1:4" ht="15.75" customHeight="1" x14ac:dyDescent="0.3">
      <c r="A55" s="260" t="s">
        <v>66</v>
      </c>
      <c r="B55" s="260"/>
      <c r="C55" s="36"/>
      <c r="D55" s="7">
        <f>SUM(D49:D54)</f>
        <v>229.47701391285966</v>
      </c>
    </row>
    <row r="56" spans="1:4" x14ac:dyDescent="0.3">
      <c r="A56" s="31"/>
      <c r="B56" s="37"/>
      <c r="C56" s="37"/>
      <c r="D56" s="37"/>
    </row>
    <row r="57" spans="1:4" ht="14.4" customHeight="1" x14ac:dyDescent="0.3">
      <c r="A57" s="254" t="s">
        <v>67</v>
      </c>
      <c r="B57" s="254"/>
      <c r="C57" s="254"/>
      <c r="D57" s="254"/>
    </row>
    <row r="58" spans="1:4" ht="14.4" customHeight="1" x14ac:dyDescent="0.3">
      <c r="A58" s="255" t="s">
        <v>68</v>
      </c>
      <c r="B58" s="255"/>
      <c r="C58" s="9" t="s">
        <v>16</v>
      </c>
      <c r="D58" s="4" t="s">
        <v>17</v>
      </c>
    </row>
    <row r="59" spans="1:4" x14ac:dyDescent="0.3">
      <c r="A59" s="5" t="s">
        <v>5</v>
      </c>
      <c r="B59" s="11" t="s">
        <v>69</v>
      </c>
      <c r="C59" s="34">
        <f>'Cadastro de Dados'!C62</f>
        <v>9.0749999999999997E-2</v>
      </c>
      <c r="D59" s="27">
        <f>C59*D12</f>
        <v>292.92292523174996</v>
      </c>
    </row>
    <row r="60" spans="1:4" x14ac:dyDescent="0.3">
      <c r="A60" s="5" t="s">
        <v>7</v>
      </c>
      <c r="B60" s="11" t="s">
        <v>70</v>
      </c>
      <c r="C60" s="35">
        <f>'Cadastro de Dados'!C63</f>
        <v>4.15E-3</v>
      </c>
      <c r="D60" s="27">
        <f>C60*D12</f>
        <v>13.395373440349999</v>
      </c>
    </row>
    <row r="61" spans="1:4" x14ac:dyDescent="0.3">
      <c r="A61" s="5" t="s">
        <v>9</v>
      </c>
      <c r="B61" s="11" t="s">
        <v>71</v>
      </c>
      <c r="C61" s="35">
        <f>'Cadastro de Dados'!C64</f>
        <v>2.0000000000000001E-4</v>
      </c>
      <c r="D61" s="27">
        <f>C61*D12</f>
        <v>0.64556016579999997</v>
      </c>
    </row>
    <row r="62" spans="1:4" x14ac:dyDescent="0.3">
      <c r="A62" s="5" t="s">
        <v>11</v>
      </c>
      <c r="B62" s="11" t="s">
        <v>72</v>
      </c>
      <c r="C62" s="35">
        <f>'Cadastro de Dados'!C65</f>
        <v>5.1000000000000004E-4</v>
      </c>
      <c r="D62" s="27">
        <f>C62*D12</f>
        <v>1.64617842279</v>
      </c>
    </row>
    <row r="63" spans="1:4" x14ac:dyDescent="0.3">
      <c r="A63" s="5" t="s">
        <v>27</v>
      </c>
      <c r="B63" s="33" t="s">
        <v>73</v>
      </c>
      <c r="C63" s="35">
        <f>'Cadastro de Dados'!C66</f>
        <v>4.0000000000000002E-4</v>
      </c>
      <c r="D63" s="27">
        <f>C63*D12</f>
        <v>1.2911203315999999</v>
      </c>
    </row>
    <row r="64" spans="1:4" ht="14.4" customHeight="1" x14ac:dyDescent="0.3">
      <c r="A64" s="263" t="s">
        <v>74</v>
      </c>
      <c r="B64" s="263"/>
      <c r="C64" s="35"/>
      <c r="D64" s="38">
        <f>SUM(D59:D63)</f>
        <v>309.90115759228996</v>
      </c>
    </row>
    <row r="65" spans="1:4" x14ac:dyDescent="0.3">
      <c r="A65" s="5" t="s">
        <v>29</v>
      </c>
      <c r="B65" s="33" t="s">
        <v>75</v>
      </c>
      <c r="C65" s="35"/>
      <c r="D65" s="27">
        <f>D64*C29</f>
        <v>114.04362599396272</v>
      </c>
    </row>
    <row r="66" spans="1:4" ht="14.4" customHeight="1" x14ac:dyDescent="0.3">
      <c r="A66" s="273" t="s">
        <v>76</v>
      </c>
      <c r="B66" s="273"/>
      <c r="C66" s="39"/>
      <c r="D66" s="40">
        <f>D64+D65</f>
        <v>423.9447835862527</v>
      </c>
    </row>
    <row r="67" spans="1:4" ht="15" customHeight="1" x14ac:dyDescent="0.3">
      <c r="A67" s="265" t="s">
        <v>77</v>
      </c>
      <c r="B67" s="265"/>
      <c r="C67" s="9"/>
      <c r="D67" s="4"/>
    </row>
    <row r="68" spans="1:4" x14ac:dyDescent="0.3">
      <c r="A68" s="5" t="s">
        <v>5</v>
      </c>
      <c r="B68" s="11" t="s">
        <v>78</v>
      </c>
      <c r="C68" s="26"/>
      <c r="D68" s="27"/>
    </row>
    <row r="69" spans="1:4" ht="15.75" customHeight="1" x14ac:dyDescent="0.3">
      <c r="A69" s="260" t="s">
        <v>79</v>
      </c>
      <c r="B69" s="260"/>
      <c r="C69" s="28"/>
      <c r="D69" s="29">
        <f>D68</f>
        <v>0</v>
      </c>
    </row>
    <row r="70" spans="1:4" ht="15" customHeight="1" x14ac:dyDescent="0.3">
      <c r="A70" s="254" t="s">
        <v>80</v>
      </c>
      <c r="B70" s="254"/>
      <c r="C70" s="254"/>
      <c r="D70" s="254"/>
    </row>
    <row r="71" spans="1:4" ht="15" customHeight="1" x14ac:dyDescent="0.3">
      <c r="A71" s="30" t="s">
        <v>81</v>
      </c>
      <c r="B71" s="261" t="s">
        <v>82</v>
      </c>
      <c r="C71" s="261"/>
      <c r="D71" s="6">
        <f>D66</f>
        <v>423.9447835862527</v>
      </c>
    </row>
    <row r="72" spans="1:4" ht="15" customHeight="1" x14ac:dyDescent="0.3">
      <c r="A72" s="5" t="s">
        <v>83</v>
      </c>
      <c r="B72" s="262" t="s">
        <v>78</v>
      </c>
      <c r="C72" s="262"/>
      <c r="D72" s="27">
        <f>D69</f>
        <v>0</v>
      </c>
    </row>
    <row r="73" spans="1:4" ht="15.75" customHeight="1" x14ac:dyDescent="0.3">
      <c r="A73" s="256" t="s">
        <v>84</v>
      </c>
      <c r="B73" s="256"/>
      <c r="C73" s="256"/>
      <c r="D73" s="7">
        <f>SUM(D71:D72)</f>
        <v>423.9447835862527</v>
      </c>
    </row>
    <row r="74" spans="1:4" x14ac:dyDescent="0.3">
      <c r="A74" s="31"/>
      <c r="B74" s="31"/>
      <c r="C74" s="31"/>
      <c r="D74" s="31"/>
    </row>
    <row r="75" spans="1:4" ht="15" customHeight="1" x14ac:dyDescent="0.3">
      <c r="A75" s="254" t="s">
        <v>85</v>
      </c>
      <c r="B75" s="254"/>
      <c r="C75" s="254"/>
      <c r="D75" s="254"/>
    </row>
    <row r="76" spans="1:4" ht="28.5" customHeight="1" x14ac:dyDescent="0.3">
      <c r="A76" s="255" t="s">
        <v>86</v>
      </c>
      <c r="B76" s="255"/>
      <c r="C76" s="255"/>
      <c r="D76" s="4" t="s">
        <v>17</v>
      </c>
    </row>
    <row r="77" spans="1:4" x14ac:dyDescent="0.3">
      <c r="A77" s="5" t="s">
        <v>5</v>
      </c>
      <c r="B77" s="41" t="s">
        <v>87</v>
      </c>
      <c r="C77" s="42"/>
      <c r="D77" s="43"/>
    </row>
    <row r="78" spans="1:4" x14ac:dyDescent="0.3">
      <c r="A78" s="5" t="s">
        <v>7</v>
      </c>
      <c r="B78" s="41" t="s">
        <v>88</v>
      </c>
      <c r="C78" s="42"/>
      <c r="D78" s="13"/>
    </row>
    <row r="79" spans="1:4" x14ac:dyDescent="0.3">
      <c r="A79" s="5" t="s">
        <v>9</v>
      </c>
      <c r="B79" s="41" t="s">
        <v>89</v>
      </c>
      <c r="C79" s="42"/>
      <c r="D79" s="13">
        <f>Insumos!N116</f>
        <v>33.8675</v>
      </c>
    </row>
    <row r="80" spans="1:4" ht="15.75" customHeight="1" x14ac:dyDescent="0.3">
      <c r="A80" s="256" t="s">
        <v>90</v>
      </c>
      <c r="B80" s="256"/>
      <c r="C80" s="44"/>
      <c r="D80" s="7">
        <f>SUM(D77:D79)</f>
        <v>33.8675</v>
      </c>
    </row>
    <row r="81" spans="1:4" x14ac:dyDescent="0.3">
      <c r="A81" s="45"/>
      <c r="B81" s="46"/>
      <c r="C81" s="46"/>
      <c r="D81" s="47"/>
    </row>
    <row r="82" spans="1:4" x14ac:dyDescent="0.3">
      <c r="A82" s="257" t="s">
        <v>91</v>
      </c>
      <c r="B82" s="257"/>
      <c r="C82" s="257"/>
      <c r="D82" s="257"/>
    </row>
    <row r="83" spans="1:4" x14ac:dyDescent="0.3">
      <c r="A83" s="258" t="s">
        <v>92</v>
      </c>
      <c r="B83" s="258"/>
      <c r="C83" s="9" t="s">
        <v>16</v>
      </c>
      <c r="D83" s="48" t="s">
        <v>17</v>
      </c>
    </row>
    <row r="84" spans="1:4" x14ac:dyDescent="0.3">
      <c r="A84" s="5" t="s">
        <v>5</v>
      </c>
      <c r="B84" s="1" t="s">
        <v>93</v>
      </c>
      <c r="C84" s="12">
        <f>'Cadastro de Dados'!C74</f>
        <v>7.0000000000000007E-2</v>
      </c>
      <c r="D84" s="27">
        <f>C84*D101</f>
        <v>462.76806735053486</v>
      </c>
    </row>
    <row r="85" spans="1:4" x14ac:dyDescent="0.3">
      <c r="A85" s="5" t="s">
        <v>7</v>
      </c>
      <c r="B85" s="1" t="s">
        <v>94</v>
      </c>
      <c r="C85" s="12">
        <f>'Cadastro de Dados'!C75</f>
        <v>0.06</v>
      </c>
      <c r="D85" s="27">
        <f>C85*D101</f>
        <v>396.65834344331552</v>
      </c>
    </row>
    <row r="86" spans="1:4" x14ac:dyDescent="0.3">
      <c r="A86" s="259" t="s">
        <v>9</v>
      </c>
      <c r="B86" s="18" t="s">
        <v>95</v>
      </c>
      <c r="C86" s="49"/>
      <c r="D86" s="50"/>
    </row>
    <row r="87" spans="1:4" x14ac:dyDescent="0.3">
      <c r="A87" s="259"/>
      <c r="B87" s="51" t="s">
        <v>96</v>
      </c>
      <c r="C87" s="12">
        <f>'Cadastro de Dados'!C77</f>
        <v>7.5999999999999998E-2</v>
      </c>
      <c r="D87" s="27">
        <f>ROUND((D84+D85+D101)/(1-C92)*C87,2)</f>
        <v>662.1</v>
      </c>
    </row>
    <row r="88" spans="1:4" x14ac:dyDescent="0.3">
      <c r="A88" s="259"/>
      <c r="B88" s="51" t="s">
        <v>97</v>
      </c>
      <c r="C88" s="12">
        <f>'Cadastro de Dados'!C78</f>
        <v>1.6500000000000001E-2</v>
      </c>
      <c r="D88" s="27">
        <f>ROUND((D84+D85+D101)/(1-C92)*C88,2)</f>
        <v>143.75</v>
      </c>
    </row>
    <row r="89" spans="1:4" x14ac:dyDescent="0.3">
      <c r="A89" s="259"/>
      <c r="B89" s="18" t="s">
        <v>98</v>
      </c>
      <c r="C89" s="52"/>
      <c r="D89" s="27"/>
    </row>
    <row r="90" spans="1:4" x14ac:dyDescent="0.3">
      <c r="A90" s="259"/>
      <c r="B90" s="18" t="s">
        <v>99</v>
      </c>
      <c r="C90" s="52"/>
      <c r="D90" s="27"/>
    </row>
    <row r="91" spans="1:4" x14ac:dyDescent="0.3">
      <c r="A91" s="259"/>
      <c r="B91" s="51" t="s">
        <v>100</v>
      </c>
      <c r="C91" s="12">
        <f>'Cadastro de Dados'!C81</f>
        <v>0.05</v>
      </c>
      <c r="D91" s="27">
        <f>ROUND((D84+D85+D101)/(1-C92)*C91,2)</f>
        <v>435.59</v>
      </c>
    </row>
    <row r="92" spans="1:4" ht="15.75" customHeight="1" x14ac:dyDescent="0.3">
      <c r="A92" s="260" t="s">
        <v>101</v>
      </c>
      <c r="B92" s="260"/>
      <c r="C92" s="53">
        <f>SUM(C87:C91)</f>
        <v>0.14250000000000002</v>
      </c>
      <c r="D92" s="29">
        <f>SUM(D84:D91)</f>
        <v>2100.8664107938507</v>
      </c>
    </row>
    <row r="93" spans="1:4" x14ac:dyDescent="0.3">
      <c r="A93" s="31"/>
      <c r="B93" s="31"/>
      <c r="C93" s="31"/>
      <c r="D93" s="31"/>
    </row>
    <row r="94" spans="1:4" ht="15" customHeight="1" x14ac:dyDescent="0.3">
      <c r="A94" s="254" t="s">
        <v>102</v>
      </c>
      <c r="B94" s="254"/>
      <c r="C94" s="254"/>
      <c r="D94" s="254"/>
    </row>
    <row r="95" spans="1:4" ht="28.5" customHeight="1" x14ac:dyDescent="0.3">
      <c r="A95" s="255" t="s">
        <v>103</v>
      </c>
      <c r="B95" s="255"/>
      <c r="C95" s="255"/>
      <c r="D95" s="54" t="s">
        <v>17</v>
      </c>
    </row>
    <row r="96" spans="1:4" ht="15" customHeight="1" x14ac:dyDescent="0.3">
      <c r="A96" s="5" t="s">
        <v>5</v>
      </c>
      <c r="B96" s="250" t="s">
        <v>104</v>
      </c>
      <c r="C96" s="250"/>
      <c r="D96" s="55">
        <f>D12</f>
        <v>3227.8008289999998</v>
      </c>
    </row>
    <row r="97" spans="1:4" ht="15" customHeight="1" x14ac:dyDescent="0.3">
      <c r="A97" s="5" t="s">
        <v>7</v>
      </c>
      <c r="B97" s="250" t="s">
        <v>105</v>
      </c>
      <c r="C97" s="250"/>
      <c r="D97" s="27">
        <f>D45</f>
        <v>2695.8822642228129</v>
      </c>
    </row>
    <row r="98" spans="1:4" ht="15" customHeight="1" x14ac:dyDescent="0.3">
      <c r="A98" s="5" t="s">
        <v>9</v>
      </c>
      <c r="B98" s="250" t="s">
        <v>106</v>
      </c>
      <c r="C98" s="250"/>
      <c r="D98" s="27">
        <f>D55</f>
        <v>229.47701391285966</v>
      </c>
    </row>
    <row r="99" spans="1:4" ht="15" customHeight="1" x14ac:dyDescent="0.3">
      <c r="A99" s="5" t="s">
        <v>11</v>
      </c>
      <c r="B99" s="250" t="s">
        <v>107</v>
      </c>
      <c r="C99" s="250"/>
      <c r="D99" s="27">
        <f>D73</f>
        <v>423.9447835862527</v>
      </c>
    </row>
    <row r="100" spans="1:4" ht="15" customHeight="1" x14ac:dyDescent="0.3">
      <c r="A100" s="5" t="s">
        <v>27</v>
      </c>
      <c r="B100" s="250" t="s">
        <v>108</v>
      </c>
      <c r="C100" s="250"/>
      <c r="D100" s="27">
        <f>D80</f>
        <v>33.8675</v>
      </c>
    </row>
    <row r="101" spans="1:4" ht="15" customHeight="1" x14ac:dyDescent="0.3">
      <c r="A101" s="251" t="s">
        <v>109</v>
      </c>
      <c r="B101" s="251"/>
      <c r="C101" s="251"/>
      <c r="D101" s="38">
        <f>SUM(D96:D100)</f>
        <v>6610.9723907219259</v>
      </c>
    </row>
    <row r="102" spans="1:4" ht="15.75" customHeight="1" x14ac:dyDescent="0.3">
      <c r="A102" s="56" t="s">
        <v>29</v>
      </c>
      <c r="B102" s="252" t="s">
        <v>110</v>
      </c>
      <c r="C102" s="252"/>
      <c r="D102" s="57">
        <f>D92</f>
        <v>2100.8664107938507</v>
      </c>
    </row>
    <row r="103" spans="1:4" ht="15.75" customHeight="1" x14ac:dyDescent="0.3">
      <c r="A103" s="253" t="s">
        <v>111</v>
      </c>
      <c r="B103" s="253"/>
      <c r="C103" s="253"/>
      <c r="D103" s="58">
        <f>D101+D102</f>
        <v>8711.8388015157761</v>
      </c>
    </row>
  </sheetData>
  <mergeCells count="55">
    <mergeCell ref="A1:D1"/>
    <mergeCell ref="A2:D2"/>
    <mergeCell ref="A3:D3"/>
    <mergeCell ref="A5:D5"/>
    <mergeCell ref="A6:C6"/>
    <mergeCell ref="B7:C7"/>
    <mergeCell ref="B8:C8"/>
    <mergeCell ref="B9:C9"/>
    <mergeCell ref="B10:C10"/>
    <mergeCell ref="A12:C12"/>
    <mergeCell ref="A14:D14"/>
    <mergeCell ref="A15:B15"/>
    <mergeCell ref="A19:B19"/>
    <mergeCell ref="A20:B20"/>
    <mergeCell ref="A29:B29"/>
    <mergeCell ref="A30:B30"/>
    <mergeCell ref="A36:B36"/>
    <mergeCell ref="A37:B37"/>
    <mergeCell ref="A39:B39"/>
    <mergeCell ref="A40:D40"/>
    <mergeCell ref="B41:C41"/>
    <mergeCell ref="B42:C42"/>
    <mergeCell ref="B43:C43"/>
    <mergeCell ref="B44:C44"/>
    <mergeCell ref="A45:C45"/>
    <mergeCell ref="A47:D47"/>
    <mergeCell ref="A48:B48"/>
    <mergeCell ref="A55:B55"/>
    <mergeCell ref="A57:D57"/>
    <mergeCell ref="A58:B58"/>
    <mergeCell ref="A64:B64"/>
    <mergeCell ref="A66:B66"/>
    <mergeCell ref="A67:B67"/>
    <mergeCell ref="A69:B69"/>
    <mergeCell ref="A70:D70"/>
    <mergeCell ref="B71:C71"/>
    <mergeCell ref="B72:C72"/>
    <mergeCell ref="A73:C73"/>
    <mergeCell ref="A75:D75"/>
    <mergeCell ref="A76:C76"/>
    <mergeCell ref="A80:B80"/>
    <mergeCell ref="A82:D82"/>
    <mergeCell ref="A83:B83"/>
    <mergeCell ref="A86:A91"/>
    <mergeCell ref="A92:B92"/>
    <mergeCell ref="A94:D94"/>
    <mergeCell ref="A95:C95"/>
    <mergeCell ref="B96:C96"/>
    <mergeCell ref="B97:C97"/>
    <mergeCell ref="B98:C98"/>
    <mergeCell ref="B99:C99"/>
    <mergeCell ref="B100:C100"/>
    <mergeCell ref="A101:C101"/>
    <mergeCell ref="B102:C102"/>
    <mergeCell ref="A103:C103"/>
  </mergeCells>
  <pageMargins left="0.51180555555555596" right="0.51180555555555596" top="0.78749999999999998" bottom="0.78749999999999998" header="0.511811023622047" footer="0.511811023622047"/>
  <pageSetup paperSize="9" scale="79" orientation="portrait" horizontalDpi="300" verticalDpi="300" r:id="rId1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3"/>
  <sheetViews>
    <sheetView view="pageBreakPreview" zoomScale="60" zoomScaleNormal="100" workbookViewId="0">
      <selection activeCell="D80" sqref="D80"/>
    </sheetView>
  </sheetViews>
  <sheetFormatPr defaultColWidth="8.88671875" defaultRowHeight="14.4" x14ac:dyDescent="0.3"/>
  <cols>
    <col min="1" max="1" width="5.33203125" customWidth="1"/>
    <col min="2" max="2" width="75.6640625" customWidth="1"/>
    <col min="3" max="3" width="13.5546875" customWidth="1"/>
    <col min="4" max="4" width="11.6640625" customWidth="1"/>
  </cols>
  <sheetData>
    <row r="1" spans="1:4" ht="20.25" customHeight="1" x14ac:dyDescent="0.3">
      <c r="A1" s="270" t="s">
        <v>0</v>
      </c>
      <c r="B1" s="270"/>
      <c r="C1" s="270"/>
      <c r="D1" s="270"/>
    </row>
    <row r="2" spans="1:4" ht="15" x14ac:dyDescent="0.3">
      <c r="A2" s="274" t="str">
        <f>'Cadastro de Dados'!A23</f>
        <v>8 - Motoristas de categoria D - Caminhão 44h</v>
      </c>
      <c r="B2" s="274"/>
      <c r="C2" s="274"/>
      <c r="D2" s="274"/>
    </row>
    <row r="3" spans="1:4" ht="15" customHeight="1" x14ac:dyDescent="0.3">
      <c r="A3" s="272" t="s">
        <v>1</v>
      </c>
      <c r="B3" s="272"/>
      <c r="C3" s="272"/>
      <c r="D3" s="272"/>
    </row>
    <row r="5" spans="1:4" ht="15" customHeight="1" x14ac:dyDescent="0.3">
      <c r="A5" s="254" t="s">
        <v>2</v>
      </c>
      <c r="B5" s="254"/>
      <c r="C5" s="254"/>
      <c r="D5" s="254"/>
    </row>
    <row r="6" spans="1:4" ht="28.5" customHeight="1" x14ac:dyDescent="0.3">
      <c r="A6" s="255" t="s">
        <v>3</v>
      </c>
      <c r="B6" s="255"/>
      <c r="C6" s="255"/>
      <c r="D6" s="4" t="s">
        <v>4</v>
      </c>
    </row>
    <row r="7" spans="1:4" x14ac:dyDescent="0.3">
      <c r="A7" s="5" t="s">
        <v>5</v>
      </c>
      <c r="B7" s="268" t="s">
        <v>6</v>
      </c>
      <c r="C7" s="268"/>
      <c r="D7" s="6">
        <f>'Cadastro de Dados'!B23</f>
        <v>2818.64</v>
      </c>
    </row>
    <row r="8" spans="1:4" x14ac:dyDescent="0.3">
      <c r="A8" s="5" t="s">
        <v>7</v>
      </c>
      <c r="B8" s="268" t="s">
        <v>8</v>
      </c>
      <c r="C8" s="268"/>
      <c r="D8" s="6"/>
    </row>
    <row r="9" spans="1:4" x14ac:dyDescent="0.3">
      <c r="A9" s="5" t="s">
        <v>9</v>
      </c>
      <c r="B9" s="268" t="s">
        <v>10</v>
      </c>
      <c r="C9" s="268"/>
      <c r="D9" s="6"/>
    </row>
    <row r="10" spans="1:4" x14ac:dyDescent="0.3">
      <c r="A10" s="5" t="s">
        <v>11</v>
      </c>
      <c r="B10" s="268" t="s">
        <v>12</v>
      </c>
      <c r="C10" s="268"/>
      <c r="D10" s="6"/>
    </row>
    <row r="11" spans="1:4" x14ac:dyDescent="0.3">
      <c r="A11" s="5"/>
      <c r="B11" s="3"/>
      <c r="C11" s="3"/>
      <c r="D11" s="6"/>
    </row>
    <row r="12" spans="1:4" x14ac:dyDescent="0.3">
      <c r="A12" s="269" t="s">
        <v>13</v>
      </c>
      <c r="B12" s="269"/>
      <c r="C12" s="269"/>
      <c r="D12" s="7">
        <f>SUM(D7:D10)</f>
        <v>2818.64</v>
      </c>
    </row>
    <row r="13" spans="1:4" x14ac:dyDescent="0.3">
      <c r="A13" s="8"/>
      <c r="C13" s="8"/>
      <c r="D13" s="8"/>
    </row>
    <row r="14" spans="1:4" ht="15" customHeight="1" x14ac:dyDescent="0.3">
      <c r="A14" s="254" t="s">
        <v>14</v>
      </c>
      <c r="B14" s="254"/>
      <c r="C14" s="254"/>
      <c r="D14" s="254"/>
    </row>
    <row r="15" spans="1:4" ht="15" customHeight="1" x14ac:dyDescent="0.3">
      <c r="A15" s="255" t="s">
        <v>15</v>
      </c>
      <c r="B15" s="255"/>
      <c r="C15" s="9" t="s">
        <v>16</v>
      </c>
      <c r="D15" s="10" t="s">
        <v>17</v>
      </c>
    </row>
    <row r="16" spans="1:4" x14ac:dyDescent="0.3">
      <c r="A16" s="5" t="s">
        <v>5</v>
      </c>
      <c r="B16" s="11" t="s">
        <v>18</v>
      </c>
      <c r="C16" s="12">
        <f>'Cadastro de Dados'!C28</f>
        <v>8.3299999999999999E-2</v>
      </c>
      <c r="D16" s="13">
        <f>C16*D12</f>
        <v>234.79271199999999</v>
      </c>
    </row>
    <row r="17" spans="1:4" x14ac:dyDescent="0.3">
      <c r="A17" s="5" t="s">
        <v>7</v>
      </c>
      <c r="B17" s="11" t="s">
        <v>19</v>
      </c>
      <c r="C17" s="12">
        <f>'Cadastro de Dados'!C29</f>
        <v>3.0249999999999999E-2</v>
      </c>
      <c r="D17" s="13">
        <f>C17*D12</f>
        <v>85.263859999999994</v>
      </c>
    </row>
    <row r="18" spans="1:4" ht="27.6" x14ac:dyDescent="0.3">
      <c r="A18" s="5" t="s">
        <v>9</v>
      </c>
      <c r="B18" s="11" t="s">
        <v>20</v>
      </c>
      <c r="C18" s="12"/>
      <c r="D18" s="13">
        <f>(D16+D17)*C29</f>
        <v>117.78081849599999</v>
      </c>
    </row>
    <row r="19" spans="1:4" ht="14.4" customHeight="1" x14ac:dyDescent="0.3">
      <c r="A19" s="267" t="s">
        <v>21</v>
      </c>
      <c r="B19" s="267"/>
      <c r="C19" s="16"/>
      <c r="D19" s="17">
        <f>SUM(D16:D18)</f>
        <v>437.83739049599995</v>
      </c>
    </row>
    <row r="20" spans="1:4" ht="28.5" customHeight="1" x14ac:dyDescent="0.3">
      <c r="A20" s="255" t="s">
        <v>22</v>
      </c>
      <c r="B20" s="255"/>
      <c r="C20" s="9" t="s">
        <v>16</v>
      </c>
      <c r="D20" s="4" t="s">
        <v>17</v>
      </c>
    </row>
    <row r="21" spans="1:4" x14ac:dyDescent="0.3">
      <c r="A21" s="5" t="s">
        <v>5</v>
      </c>
      <c r="B21" s="3" t="s">
        <v>23</v>
      </c>
      <c r="C21" s="12">
        <f>'Cadastro de Dados'!C33</f>
        <v>0.2</v>
      </c>
      <c r="D21" s="13">
        <f>C21*(D12)</f>
        <v>563.72799999999995</v>
      </c>
    </row>
    <row r="22" spans="1:4" x14ac:dyDescent="0.3">
      <c r="A22" s="5" t="s">
        <v>7</v>
      </c>
      <c r="B22" s="3" t="s">
        <v>24</v>
      </c>
      <c r="C22" s="12">
        <f>'Cadastro de Dados'!C34</f>
        <v>2.5000000000000001E-2</v>
      </c>
      <c r="D22" s="13">
        <f>C22*(D12)</f>
        <v>70.465999999999994</v>
      </c>
    </row>
    <row r="23" spans="1:4" x14ac:dyDescent="0.3">
      <c r="A23" s="5" t="s">
        <v>9</v>
      </c>
      <c r="B23" s="3" t="s">
        <v>25</v>
      </c>
      <c r="C23" s="12">
        <f>'Cadastro de Dados'!C35</f>
        <v>0.03</v>
      </c>
      <c r="D23" s="13">
        <f>C23*(D12)</f>
        <v>84.55919999999999</v>
      </c>
    </row>
    <row r="24" spans="1:4" x14ac:dyDescent="0.3">
      <c r="A24" s="5" t="s">
        <v>11</v>
      </c>
      <c r="B24" s="3" t="s">
        <v>26</v>
      </c>
      <c r="C24" s="12">
        <f>'Cadastro de Dados'!C36</f>
        <v>1.4999999999999999E-2</v>
      </c>
      <c r="D24" s="13">
        <f>C24*(D12)</f>
        <v>42.279599999999995</v>
      </c>
    </row>
    <row r="25" spans="1:4" x14ac:dyDescent="0.3">
      <c r="A25" s="5" t="s">
        <v>27</v>
      </c>
      <c r="B25" s="3" t="s">
        <v>28</v>
      </c>
      <c r="C25" s="12">
        <f>'Cadastro de Dados'!C37</f>
        <v>0.01</v>
      </c>
      <c r="D25" s="13">
        <f>C25*(D12)</f>
        <v>28.186399999999999</v>
      </c>
    </row>
    <row r="26" spans="1:4" x14ac:dyDescent="0.3">
      <c r="A26" s="5" t="s">
        <v>29</v>
      </c>
      <c r="B26" s="18" t="s">
        <v>30</v>
      </c>
      <c r="C26" s="12">
        <f>'Cadastro de Dados'!C38</f>
        <v>6.0000000000000001E-3</v>
      </c>
      <c r="D26" s="13">
        <f>C26*(D12)</f>
        <v>16.911839999999998</v>
      </c>
    </row>
    <row r="27" spans="1:4" x14ac:dyDescent="0.3">
      <c r="A27" s="5" t="s">
        <v>31</v>
      </c>
      <c r="B27" s="3" t="s">
        <v>32</v>
      </c>
      <c r="C27" s="12">
        <f>'Cadastro de Dados'!C39</f>
        <v>2E-3</v>
      </c>
      <c r="D27" s="13">
        <f>C27*(D12)</f>
        <v>5.6372799999999996</v>
      </c>
    </row>
    <row r="28" spans="1:4" x14ac:dyDescent="0.3">
      <c r="A28" s="5" t="s">
        <v>33</v>
      </c>
      <c r="B28" s="3" t="s">
        <v>34</v>
      </c>
      <c r="C28" s="12">
        <f>'Cadastro de Dados'!C40</f>
        <v>0.08</v>
      </c>
      <c r="D28" s="13">
        <f>C28*(D12)</f>
        <v>225.49119999999999</v>
      </c>
    </row>
    <row r="29" spans="1:4" ht="15" customHeight="1" x14ac:dyDescent="0.3">
      <c r="A29" s="267" t="s">
        <v>35</v>
      </c>
      <c r="B29" s="267"/>
      <c r="C29" s="16">
        <f>SUM(C21:C28)</f>
        <v>0.36800000000000005</v>
      </c>
      <c r="D29" s="17">
        <f>SUM(D21:D28)</f>
        <v>1037.2595200000001</v>
      </c>
    </row>
    <row r="30" spans="1:4" ht="28.5" customHeight="1" x14ac:dyDescent="0.3">
      <c r="A30" s="255" t="s">
        <v>36</v>
      </c>
      <c r="B30" s="255"/>
      <c r="C30" s="19" t="s">
        <v>37</v>
      </c>
      <c r="D30" s="4" t="s">
        <v>17</v>
      </c>
    </row>
    <row r="31" spans="1:4" x14ac:dyDescent="0.3">
      <c r="A31" s="5" t="s">
        <v>5</v>
      </c>
      <c r="B31" s="20" t="s">
        <v>38</v>
      </c>
      <c r="C31" s="21"/>
      <c r="D31" s="22">
        <f>'Cadastro de Dados'!B4*'Cadastro de Dados'!D6-6%*'Cadastro de Dados'!B23</f>
        <v>28.88160000000002</v>
      </c>
    </row>
    <row r="32" spans="1:4" x14ac:dyDescent="0.3">
      <c r="A32" s="5" t="s">
        <v>7</v>
      </c>
      <c r="B32" s="20" t="s">
        <v>39</v>
      </c>
      <c r="C32" s="23"/>
      <c r="D32" s="13">
        <f>'Cadastro de Dados'!C10*0.8</f>
        <v>530.62400000000002</v>
      </c>
    </row>
    <row r="33" spans="1:4" x14ac:dyDescent="0.3">
      <c r="A33" s="5" t="s">
        <v>9</v>
      </c>
      <c r="B33" s="20" t="s">
        <v>40</v>
      </c>
      <c r="C33" s="24"/>
      <c r="D33" s="13">
        <f>'Cadastro de Dados'!E45</f>
        <v>127.54</v>
      </c>
    </row>
    <row r="34" spans="1:4" x14ac:dyDescent="0.3">
      <c r="A34" s="5" t="s">
        <v>11</v>
      </c>
      <c r="B34" s="20" t="s">
        <v>41</v>
      </c>
      <c r="C34" s="24"/>
      <c r="D34" s="13">
        <f>'Cadastro de Dados'!E46</f>
        <v>13.81</v>
      </c>
    </row>
    <row r="35" spans="1:4" x14ac:dyDescent="0.3">
      <c r="A35" s="5" t="s">
        <v>27</v>
      </c>
      <c r="B35" s="20" t="s">
        <v>42</v>
      </c>
      <c r="C35" s="24"/>
      <c r="D35" s="13">
        <f>'Cadastro de Dados'!E47</f>
        <v>0</v>
      </c>
    </row>
    <row r="36" spans="1:4" ht="15" customHeight="1" x14ac:dyDescent="0.3">
      <c r="A36" s="264" t="s">
        <v>43</v>
      </c>
      <c r="B36" s="264"/>
      <c r="C36" s="25"/>
      <c r="D36" s="17">
        <f>SUM(D31:D35)</f>
        <v>700.85559999999998</v>
      </c>
    </row>
    <row r="37" spans="1:4" ht="28.5" customHeight="1" x14ac:dyDescent="0.3">
      <c r="A37" s="265" t="s">
        <v>44</v>
      </c>
      <c r="B37" s="265"/>
      <c r="C37" s="9" t="s">
        <v>45</v>
      </c>
      <c r="D37" s="4" t="s">
        <v>17</v>
      </c>
    </row>
    <row r="38" spans="1:4" x14ac:dyDescent="0.3">
      <c r="A38" s="5" t="s">
        <v>5</v>
      </c>
      <c r="B38" s="11" t="s">
        <v>46</v>
      </c>
      <c r="C38" s="26"/>
      <c r="D38" s="27"/>
    </row>
    <row r="39" spans="1:4" ht="15.75" customHeight="1" x14ac:dyDescent="0.3">
      <c r="A39" s="260" t="s">
        <v>47</v>
      </c>
      <c r="B39" s="260"/>
      <c r="C39" s="28"/>
      <c r="D39" s="29">
        <f>D38</f>
        <v>0</v>
      </c>
    </row>
    <row r="40" spans="1:4" ht="15" customHeight="1" x14ac:dyDescent="0.3">
      <c r="A40" s="266" t="s">
        <v>48</v>
      </c>
      <c r="B40" s="266"/>
      <c r="C40" s="266"/>
      <c r="D40" s="266"/>
    </row>
    <row r="41" spans="1:4" ht="15" customHeight="1" x14ac:dyDescent="0.3">
      <c r="A41" s="30" t="s">
        <v>49</v>
      </c>
      <c r="B41" s="250" t="s">
        <v>50</v>
      </c>
      <c r="C41" s="250"/>
      <c r="D41" s="6">
        <f>D19</f>
        <v>437.83739049599995</v>
      </c>
    </row>
    <row r="42" spans="1:4" ht="15" customHeight="1" x14ac:dyDescent="0.3">
      <c r="A42" s="30" t="s">
        <v>51</v>
      </c>
      <c r="B42" s="250" t="s">
        <v>52</v>
      </c>
      <c r="C42" s="250"/>
      <c r="D42" s="6">
        <f>D29</f>
        <v>1037.2595200000001</v>
      </c>
    </row>
    <row r="43" spans="1:4" ht="15" customHeight="1" x14ac:dyDescent="0.3">
      <c r="A43" s="30" t="s">
        <v>53</v>
      </c>
      <c r="B43" s="250" t="s">
        <v>54</v>
      </c>
      <c r="C43" s="250"/>
      <c r="D43" s="6">
        <f>D36</f>
        <v>700.85559999999998</v>
      </c>
    </row>
    <row r="44" spans="1:4" ht="15" customHeight="1" x14ac:dyDescent="0.3">
      <c r="A44" s="30" t="s">
        <v>55</v>
      </c>
      <c r="B44" s="262" t="s">
        <v>56</v>
      </c>
      <c r="C44" s="262"/>
      <c r="D44" s="6">
        <f>D39</f>
        <v>0</v>
      </c>
    </row>
    <row r="45" spans="1:4" ht="15.75" customHeight="1" x14ac:dyDescent="0.3">
      <c r="A45" s="260" t="s">
        <v>57</v>
      </c>
      <c r="B45" s="260"/>
      <c r="C45" s="260"/>
      <c r="D45" s="7">
        <f>SUM(D41:D44)</f>
        <v>2175.9525104959998</v>
      </c>
    </row>
    <row r="46" spans="1:4" x14ac:dyDescent="0.3">
      <c r="A46" s="31"/>
      <c r="B46" s="31"/>
      <c r="C46" s="31"/>
      <c r="D46" s="31"/>
    </row>
    <row r="47" spans="1:4" ht="15" customHeight="1" x14ac:dyDescent="0.3">
      <c r="A47" s="254" t="s">
        <v>58</v>
      </c>
      <c r="B47" s="254"/>
      <c r="C47" s="254"/>
      <c r="D47" s="254"/>
    </row>
    <row r="48" spans="1:4" ht="28.5" customHeight="1" x14ac:dyDescent="0.3">
      <c r="A48" s="255" t="s">
        <v>59</v>
      </c>
      <c r="B48" s="255"/>
      <c r="C48" s="9" t="s">
        <v>16</v>
      </c>
      <c r="D48" s="4" t="s">
        <v>17</v>
      </c>
    </row>
    <row r="49" spans="1:4" x14ac:dyDescent="0.3">
      <c r="A49" s="5" t="s">
        <v>5</v>
      </c>
      <c r="B49" s="3" t="s">
        <v>60</v>
      </c>
      <c r="C49" s="32">
        <f>'Cadastro de Dados'!C54</f>
        <v>4.1700000000000001E-3</v>
      </c>
      <c r="D49" s="27">
        <f>C49*D12</f>
        <v>11.753728799999999</v>
      </c>
    </row>
    <row r="50" spans="1:4" x14ac:dyDescent="0.3">
      <c r="A50" s="5" t="s">
        <v>7</v>
      </c>
      <c r="B50" s="33" t="s">
        <v>61</v>
      </c>
      <c r="C50" s="34">
        <f>'Cadastro de Dados'!C55</f>
        <v>3.3E-4</v>
      </c>
      <c r="D50" s="27">
        <f>C50*D12</f>
        <v>0.93015119999999996</v>
      </c>
    </row>
    <row r="51" spans="1:4" ht="27.6" x14ac:dyDescent="0.3">
      <c r="A51" s="5" t="s">
        <v>9</v>
      </c>
      <c r="B51" s="33" t="s">
        <v>62</v>
      </c>
      <c r="C51" s="34"/>
      <c r="D51" s="27"/>
    </row>
    <row r="52" spans="1:4" ht="27.6" x14ac:dyDescent="0.3">
      <c r="A52" s="5" t="s">
        <v>11</v>
      </c>
      <c r="B52" s="33" t="s">
        <v>63</v>
      </c>
      <c r="C52" s="34">
        <f>'Cadastro de Dados'!C57</f>
        <v>1.9439999999999999E-2</v>
      </c>
      <c r="D52" s="27">
        <f>C52*D12</f>
        <v>54.794361599999995</v>
      </c>
    </row>
    <row r="53" spans="1:4" x14ac:dyDescent="0.3">
      <c r="A53" s="5" t="s">
        <v>27</v>
      </c>
      <c r="B53" s="3" t="s">
        <v>64</v>
      </c>
      <c r="C53" s="35"/>
      <c r="D53" s="27">
        <f>D52*C29</f>
        <v>20.1643250688</v>
      </c>
    </row>
    <row r="54" spans="1:4" ht="27.6" x14ac:dyDescent="0.3">
      <c r="A54" s="5" t="s">
        <v>29</v>
      </c>
      <c r="B54" s="33" t="s">
        <v>65</v>
      </c>
      <c r="C54" s="35">
        <f>'Cadastro de Dados'!C59</f>
        <v>0.04</v>
      </c>
      <c r="D54" s="27">
        <f>C54*D12</f>
        <v>112.7456</v>
      </c>
    </row>
    <row r="55" spans="1:4" ht="15.75" customHeight="1" x14ac:dyDescent="0.3">
      <c r="A55" s="260" t="s">
        <v>66</v>
      </c>
      <c r="B55" s="260"/>
      <c r="C55" s="36"/>
      <c r="D55" s="7">
        <f>SUM(D49:D54)</f>
        <v>200.38816666879998</v>
      </c>
    </row>
    <row r="56" spans="1:4" x14ac:dyDescent="0.3">
      <c r="A56" s="31"/>
      <c r="B56" s="37"/>
      <c r="C56" s="37"/>
      <c r="D56" s="37"/>
    </row>
    <row r="57" spans="1:4" ht="14.4" customHeight="1" x14ac:dyDescent="0.3">
      <c r="A57" s="254" t="s">
        <v>67</v>
      </c>
      <c r="B57" s="254"/>
      <c r="C57" s="254"/>
      <c r="D57" s="254"/>
    </row>
    <row r="58" spans="1:4" ht="14.4" customHeight="1" x14ac:dyDescent="0.3">
      <c r="A58" s="255" t="s">
        <v>68</v>
      </c>
      <c r="B58" s="255"/>
      <c r="C58" s="9" t="s">
        <v>16</v>
      </c>
      <c r="D58" s="4" t="s">
        <v>17</v>
      </c>
    </row>
    <row r="59" spans="1:4" x14ac:dyDescent="0.3">
      <c r="A59" s="5" t="s">
        <v>5</v>
      </c>
      <c r="B59" s="11" t="s">
        <v>69</v>
      </c>
      <c r="C59" s="34">
        <f>'Cadastro de Dados'!C62</f>
        <v>9.0749999999999997E-2</v>
      </c>
      <c r="D59" s="27">
        <f>C59*D12</f>
        <v>255.79157999999998</v>
      </c>
    </row>
    <row r="60" spans="1:4" x14ac:dyDescent="0.3">
      <c r="A60" s="5" t="s">
        <v>7</v>
      </c>
      <c r="B60" s="11" t="s">
        <v>70</v>
      </c>
      <c r="C60" s="35">
        <f>'Cadastro de Dados'!C63</f>
        <v>4.15E-3</v>
      </c>
      <c r="D60" s="27">
        <f>C60*D12</f>
        <v>11.697355999999999</v>
      </c>
    </row>
    <row r="61" spans="1:4" x14ac:dyDescent="0.3">
      <c r="A61" s="5" t="s">
        <v>9</v>
      </c>
      <c r="B61" s="11" t="s">
        <v>71</v>
      </c>
      <c r="C61" s="35">
        <f>'Cadastro de Dados'!C64</f>
        <v>2.0000000000000001E-4</v>
      </c>
      <c r="D61" s="27">
        <f>C61*D12</f>
        <v>0.56372800000000001</v>
      </c>
    </row>
    <row r="62" spans="1:4" x14ac:dyDescent="0.3">
      <c r="A62" s="5" t="s">
        <v>11</v>
      </c>
      <c r="B62" s="11" t="s">
        <v>72</v>
      </c>
      <c r="C62" s="35">
        <f>'Cadastro de Dados'!C65</f>
        <v>5.1000000000000004E-4</v>
      </c>
      <c r="D62" s="27">
        <f>C62*D12</f>
        <v>1.4375064</v>
      </c>
    </row>
    <row r="63" spans="1:4" x14ac:dyDescent="0.3">
      <c r="A63" s="5" t="s">
        <v>27</v>
      </c>
      <c r="B63" s="33" t="s">
        <v>73</v>
      </c>
      <c r="C63" s="35">
        <f>'Cadastro de Dados'!C66</f>
        <v>4.0000000000000002E-4</v>
      </c>
      <c r="D63" s="27">
        <f>C63*D12</f>
        <v>1.127456</v>
      </c>
    </row>
    <row r="64" spans="1:4" ht="14.4" customHeight="1" x14ac:dyDescent="0.3">
      <c r="A64" s="263" t="s">
        <v>74</v>
      </c>
      <c r="B64" s="263"/>
      <c r="C64" s="35"/>
      <c r="D64" s="38">
        <f>SUM(D59:D63)</f>
        <v>270.61762640000001</v>
      </c>
    </row>
    <row r="65" spans="1:4" x14ac:dyDescent="0.3">
      <c r="A65" s="5" t="s">
        <v>29</v>
      </c>
      <c r="B65" s="33" t="s">
        <v>75</v>
      </c>
      <c r="C65" s="35"/>
      <c r="D65" s="27">
        <f>D64*C29</f>
        <v>99.58728651520002</v>
      </c>
    </row>
    <row r="66" spans="1:4" ht="14.4" customHeight="1" x14ac:dyDescent="0.3">
      <c r="A66" s="273" t="s">
        <v>76</v>
      </c>
      <c r="B66" s="273"/>
      <c r="C66" s="39"/>
      <c r="D66" s="40">
        <f>D64+D65</f>
        <v>370.2049129152</v>
      </c>
    </row>
    <row r="67" spans="1:4" ht="15" customHeight="1" x14ac:dyDescent="0.3">
      <c r="A67" s="265" t="s">
        <v>77</v>
      </c>
      <c r="B67" s="265"/>
      <c r="C67" s="9"/>
      <c r="D67" s="4"/>
    </row>
    <row r="68" spans="1:4" x14ac:dyDescent="0.3">
      <c r="A68" s="5" t="s">
        <v>5</v>
      </c>
      <c r="B68" s="11" t="s">
        <v>78</v>
      </c>
      <c r="C68" s="26"/>
      <c r="D68" s="27"/>
    </row>
    <row r="69" spans="1:4" ht="15.75" customHeight="1" x14ac:dyDescent="0.3">
      <c r="A69" s="260" t="s">
        <v>79</v>
      </c>
      <c r="B69" s="260"/>
      <c r="C69" s="28"/>
      <c r="D69" s="29">
        <f>D68</f>
        <v>0</v>
      </c>
    </row>
    <row r="70" spans="1:4" ht="15" customHeight="1" x14ac:dyDescent="0.3">
      <c r="A70" s="254" t="s">
        <v>80</v>
      </c>
      <c r="B70" s="254"/>
      <c r="C70" s="254"/>
      <c r="D70" s="254"/>
    </row>
    <row r="71" spans="1:4" ht="15" customHeight="1" x14ac:dyDescent="0.3">
      <c r="A71" s="30" t="s">
        <v>81</v>
      </c>
      <c r="B71" s="261" t="s">
        <v>82</v>
      </c>
      <c r="C71" s="261"/>
      <c r="D71" s="6">
        <f>D66</f>
        <v>370.2049129152</v>
      </c>
    </row>
    <row r="72" spans="1:4" ht="15" customHeight="1" x14ac:dyDescent="0.3">
      <c r="A72" s="5" t="s">
        <v>83</v>
      </c>
      <c r="B72" s="262" t="s">
        <v>78</v>
      </c>
      <c r="C72" s="262"/>
      <c r="D72" s="27">
        <f>D69</f>
        <v>0</v>
      </c>
    </row>
    <row r="73" spans="1:4" ht="15.75" customHeight="1" x14ac:dyDescent="0.3">
      <c r="A73" s="256" t="s">
        <v>84</v>
      </c>
      <c r="B73" s="256"/>
      <c r="C73" s="256"/>
      <c r="D73" s="7">
        <f>SUM(D71:D72)</f>
        <v>370.2049129152</v>
      </c>
    </row>
    <row r="74" spans="1:4" x14ac:dyDescent="0.3">
      <c r="A74" s="31"/>
      <c r="B74" s="31"/>
      <c r="C74" s="31"/>
      <c r="D74" s="31"/>
    </row>
    <row r="75" spans="1:4" ht="15" customHeight="1" x14ac:dyDescent="0.3">
      <c r="A75" s="254" t="s">
        <v>85</v>
      </c>
      <c r="B75" s="254"/>
      <c r="C75" s="254"/>
      <c r="D75" s="254"/>
    </row>
    <row r="76" spans="1:4" ht="28.5" customHeight="1" x14ac:dyDescent="0.3">
      <c r="A76" s="255" t="s">
        <v>86</v>
      </c>
      <c r="B76" s="255"/>
      <c r="C76" s="255"/>
      <c r="D76" s="4" t="s">
        <v>17</v>
      </c>
    </row>
    <row r="77" spans="1:4" x14ac:dyDescent="0.3">
      <c r="A77" s="5" t="s">
        <v>5</v>
      </c>
      <c r="B77" s="41" t="s">
        <v>87</v>
      </c>
      <c r="C77" s="42"/>
      <c r="D77" s="43"/>
    </row>
    <row r="78" spans="1:4" x14ac:dyDescent="0.3">
      <c r="A78" s="5" t="s">
        <v>7</v>
      </c>
      <c r="B78" s="41" t="s">
        <v>88</v>
      </c>
      <c r="C78" s="42"/>
      <c r="D78" s="13"/>
    </row>
    <row r="79" spans="1:4" x14ac:dyDescent="0.3">
      <c r="A79" s="5" t="s">
        <v>9</v>
      </c>
      <c r="B79" s="41" t="s">
        <v>89</v>
      </c>
      <c r="C79" s="42"/>
      <c r="D79" s="13">
        <f>Insumos!N132</f>
        <v>29.342499999999998</v>
      </c>
    </row>
    <row r="80" spans="1:4" ht="15.75" customHeight="1" x14ac:dyDescent="0.3">
      <c r="A80" s="256" t="s">
        <v>90</v>
      </c>
      <c r="B80" s="256"/>
      <c r="C80" s="44"/>
      <c r="D80" s="7">
        <f>SUM(D77:D79)</f>
        <v>29.342499999999998</v>
      </c>
    </row>
    <row r="81" spans="1:4" x14ac:dyDescent="0.3">
      <c r="A81" s="45"/>
      <c r="B81" s="46"/>
      <c r="C81" s="46"/>
      <c r="D81" s="47"/>
    </row>
    <row r="82" spans="1:4" x14ac:dyDescent="0.3">
      <c r="A82" s="257" t="s">
        <v>91</v>
      </c>
      <c r="B82" s="257"/>
      <c r="C82" s="257"/>
      <c r="D82" s="257"/>
    </row>
    <row r="83" spans="1:4" x14ac:dyDescent="0.3">
      <c r="A83" s="258" t="s">
        <v>92</v>
      </c>
      <c r="B83" s="258"/>
      <c r="C83" s="9" t="s">
        <v>16</v>
      </c>
      <c r="D83" s="48" t="s">
        <v>17</v>
      </c>
    </row>
    <row r="84" spans="1:4" x14ac:dyDescent="0.3">
      <c r="A84" s="5" t="s">
        <v>5</v>
      </c>
      <c r="B84" s="1" t="s">
        <v>93</v>
      </c>
      <c r="C84" s="12">
        <f>'Cadastro de Dados'!C74</f>
        <v>7.0000000000000007E-2</v>
      </c>
      <c r="D84" s="27">
        <f>C84*D101</f>
        <v>391.61696630560004</v>
      </c>
    </row>
    <row r="85" spans="1:4" x14ac:dyDescent="0.3">
      <c r="A85" s="5" t="s">
        <v>7</v>
      </c>
      <c r="B85" s="1" t="s">
        <v>94</v>
      </c>
      <c r="C85" s="12">
        <f>'Cadastro de Dados'!C75</f>
        <v>0.06</v>
      </c>
      <c r="D85" s="27">
        <f>C85*D101</f>
        <v>335.67168540479997</v>
      </c>
    </row>
    <row r="86" spans="1:4" x14ac:dyDescent="0.3">
      <c r="A86" s="259" t="s">
        <v>9</v>
      </c>
      <c r="B86" s="18" t="s">
        <v>95</v>
      </c>
      <c r="C86" s="49"/>
      <c r="D86" s="50"/>
    </row>
    <row r="87" spans="1:4" x14ac:dyDescent="0.3">
      <c r="A87" s="259"/>
      <c r="B87" s="51" t="s">
        <v>96</v>
      </c>
      <c r="C87" s="12">
        <f>'Cadastro de Dados'!C77</f>
        <v>7.5999999999999998E-2</v>
      </c>
      <c r="D87" s="27">
        <f>ROUND((D84+D85+D101)/(1-C92)*C87,2)</f>
        <v>560.29999999999995</v>
      </c>
    </row>
    <row r="88" spans="1:4" x14ac:dyDescent="0.3">
      <c r="A88" s="259"/>
      <c r="B88" s="51" t="s">
        <v>97</v>
      </c>
      <c r="C88" s="12">
        <f>'Cadastro de Dados'!C78</f>
        <v>1.6500000000000001E-2</v>
      </c>
      <c r="D88" s="27">
        <f>ROUND((D84+D85+D101)/(1-C92)*C88,2)</f>
        <v>121.64</v>
      </c>
    </row>
    <row r="89" spans="1:4" x14ac:dyDescent="0.3">
      <c r="A89" s="259"/>
      <c r="B89" s="18" t="s">
        <v>98</v>
      </c>
      <c r="C89" s="52"/>
      <c r="D89" s="27"/>
    </row>
    <row r="90" spans="1:4" x14ac:dyDescent="0.3">
      <c r="A90" s="259"/>
      <c r="B90" s="18" t="s">
        <v>99</v>
      </c>
      <c r="C90" s="52"/>
      <c r="D90" s="27"/>
    </row>
    <row r="91" spans="1:4" x14ac:dyDescent="0.3">
      <c r="A91" s="259"/>
      <c r="B91" s="51" t="s">
        <v>100</v>
      </c>
      <c r="C91" s="12">
        <f>'Cadastro de Dados'!C81</f>
        <v>0.05</v>
      </c>
      <c r="D91" s="27">
        <f>ROUND((D84+D85+D101)/(1-C92)*C91,2)</f>
        <v>368.62</v>
      </c>
    </row>
    <row r="92" spans="1:4" ht="15.75" customHeight="1" x14ac:dyDescent="0.3">
      <c r="A92" s="260" t="s">
        <v>101</v>
      </c>
      <c r="B92" s="260"/>
      <c r="C92" s="53">
        <f>SUM(C87:C91)</f>
        <v>0.14250000000000002</v>
      </c>
      <c r="D92" s="29">
        <f>SUM(D84:D91)</f>
        <v>1777.8486517104002</v>
      </c>
    </row>
    <row r="93" spans="1:4" x14ac:dyDescent="0.3">
      <c r="A93" s="31"/>
      <c r="B93" s="31"/>
      <c r="C93" s="31"/>
      <c r="D93" s="31"/>
    </row>
    <row r="94" spans="1:4" ht="15" customHeight="1" x14ac:dyDescent="0.3">
      <c r="A94" s="254" t="s">
        <v>102</v>
      </c>
      <c r="B94" s="254"/>
      <c r="C94" s="254"/>
      <c r="D94" s="254"/>
    </row>
    <row r="95" spans="1:4" ht="28.5" customHeight="1" x14ac:dyDescent="0.3">
      <c r="A95" s="255" t="s">
        <v>103</v>
      </c>
      <c r="B95" s="255"/>
      <c r="C95" s="255"/>
      <c r="D95" s="54" t="s">
        <v>17</v>
      </c>
    </row>
    <row r="96" spans="1:4" ht="15" customHeight="1" x14ac:dyDescent="0.3">
      <c r="A96" s="5" t="s">
        <v>5</v>
      </c>
      <c r="B96" s="250" t="s">
        <v>104</v>
      </c>
      <c r="C96" s="250"/>
      <c r="D96" s="55">
        <f>D12</f>
        <v>2818.64</v>
      </c>
    </row>
    <row r="97" spans="1:4" ht="15" customHeight="1" x14ac:dyDescent="0.3">
      <c r="A97" s="5" t="s">
        <v>7</v>
      </c>
      <c r="B97" s="250" t="s">
        <v>105</v>
      </c>
      <c r="C97" s="250"/>
      <c r="D97" s="27">
        <f>D45</f>
        <v>2175.9525104959998</v>
      </c>
    </row>
    <row r="98" spans="1:4" ht="15" customHeight="1" x14ac:dyDescent="0.3">
      <c r="A98" s="5" t="s">
        <v>9</v>
      </c>
      <c r="B98" s="250" t="s">
        <v>106</v>
      </c>
      <c r="C98" s="250"/>
      <c r="D98" s="27">
        <f>D55</f>
        <v>200.38816666879998</v>
      </c>
    </row>
    <row r="99" spans="1:4" ht="15" customHeight="1" x14ac:dyDescent="0.3">
      <c r="A99" s="5" t="s">
        <v>11</v>
      </c>
      <c r="B99" s="250" t="s">
        <v>107</v>
      </c>
      <c r="C99" s="250"/>
      <c r="D99" s="27">
        <f>D73</f>
        <v>370.2049129152</v>
      </c>
    </row>
    <row r="100" spans="1:4" ht="15" customHeight="1" x14ac:dyDescent="0.3">
      <c r="A100" s="5" t="s">
        <v>27</v>
      </c>
      <c r="B100" s="250" t="s">
        <v>108</v>
      </c>
      <c r="C100" s="250"/>
      <c r="D100" s="27">
        <f>D80</f>
        <v>29.342499999999998</v>
      </c>
    </row>
    <row r="101" spans="1:4" ht="15" customHeight="1" x14ac:dyDescent="0.3">
      <c r="A101" s="251" t="s">
        <v>109</v>
      </c>
      <c r="B101" s="251"/>
      <c r="C101" s="251"/>
      <c r="D101" s="38">
        <f>SUM(D96:D100)</f>
        <v>5594.5280900799999</v>
      </c>
    </row>
    <row r="102" spans="1:4" ht="15.75" customHeight="1" x14ac:dyDescent="0.3">
      <c r="A102" s="56" t="s">
        <v>29</v>
      </c>
      <c r="B102" s="252" t="s">
        <v>110</v>
      </c>
      <c r="C102" s="252"/>
      <c r="D102" s="57">
        <f>D92</f>
        <v>1777.8486517104002</v>
      </c>
    </row>
    <row r="103" spans="1:4" ht="15.75" customHeight="1" x14ac:dyDescent="0.3">
      <c r="A103" s="253" t="s">
        <v>111</v>
      </c>
      <c r="B103" s="253"/>
      <c r="C103" s="253"/>
      <c r="D103" s="58">
        <f>D101+D102</f>
        <v>7372.3767417904</v>
      </c>
    </row>
  </sheetData>
  <mergeCells count="55">
    <mergeCell ref="A1:D1"/>
    <mergeCell ref="A2:D2"/>
    <mergeCell ref="A3:D3"/>
    <mergeCell ref="A5:D5"/>
    <mergeCell ref="A6:C6"/>
    <mergeCell ref="B7:C7"/>
    <mergeCell ref="B8:C8"/>
    <mergeCell ref="B9:C9"/>
    <mergeCell ref="B10:C10"/>
    <mergeCell ref="A12:C12"/>
    <mergeCell ref="A14:D14"/>
    <mergeCell ref="A15:B15"/>
    <mergeCell ref="A19:B19"/>
    <mergeCell ref="A20:B20"/>
    <mergeCell ref="A29:B29"/>
    <mergeCell ref="A30:B30"/>
    <mergeCell ref="A36:B36"/>
    <mergeCell ref="A37:B37"/>
    <mergeCell ref="A39:B39"/>
    <mergeCell ref="A40:D40"/>
    <mergeCell ref="B41:C41"/>
    <mergeCell ref="B42:C42"/>
    <mergeCell ref="B43:C43"/>
    <mergeCell ref="B44:C44"/>
    <mergeCell ref="A45:C45"/>
    <mergeCell ref="A47:D47"/>
    <mergeCell ref="A48:B48"/>
    <mergeCell ref="A55:B55"/>
    <mergeCell ref="A57:D57"/>
    <mergeCell ref="A58:B58"/>
    <mergeCell ref="A64:B64"/>
    <mergeCell ref="A66:B66"/>
    <mergeCell ref="A67:B67"/>
    <mergeCell ref="A69:B69"/>
    <mergeCell ref="A70:D70"/>
    <mergeCell ref="B71:C71"/>
    <mergeCell ref="B72:C72"/>
    <mergeCell ref="A73:C73"/>
    <mergeCell ref="A75:D75"/>
    <mergeCell ref="A76:C76"/>
    <mergeCell ref="A80:B80"/>
    <mergeCell ref="A82:D82"/>
    <mergeCell ref="A83:B83"/>
    <mergeCell ref="A86:A91"/>
    <mergeCell ref="A92:B92"/>
    <mergeCell ref="A94:D94"/>
    <mergeCell ref="A95:C95"/>
    <mergeCell ref="B96:C96"/>
    <mergeCell ref="B97:C97"/>
    <mergeCell ref="B98:C98"/>
    <mergeCell ref="B99:C99"/>
    <mergeCell ref="B100:C100"/>
    <mergeCell ref="A101:C101"/>
    <mergeCell ref="B102:C102"/>
    <mergeCell ref="A103:C103"/>
  </mergeCells>
  <pageMargins left="0.51180555555555596" right="0.51180555555555596" top="0.78749999999999998" bottom="0.78749999999999998" header="0.511811023622047" footer="0.511811023622047"/>
  <pageSetup paperSize="9" scale="79" orientation="portrait" horizontalDpi="300" verticalDpi="300" r:id="rId1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3"/>
  <sheetViews>
    <sheetView view="pageBreakPreview" zoomScale="60" zoomScaleNormal="100" workbookViewId="0">
      <selection activeCell="D80" sqref="D80"/>
    </sheetView>
  </sheetViews>
  <sheetFormatPr defaultColWidth="8.88671875" defaultRowHeight="14.4" x14ac:dyDescent="0.3"/>
  <cols>
    <col min="1" max="1" width="5.33203125" customWidth="1"/>
    <col min="2" max="2" width="75.6640625" customWidth="1"/>
    <col min="3" max="3" width="13.5546875" customWidth="1"/>
    <col min="4" max="4" width="11.6640625" customWidth="1"/>
  </cols>
  <sheetData>
    <row r="1" spans="1:4" ht="20.25" customHeight="1" x14ac:dyDescent="0.3">
      <c r="A1" s="270" t="s">
        <v>0</v>
      </c>
      <c r="B1" s="270"/>
      <c r="C1" s="270"/>
      <c r="D1" s="270"/>
    </row>
    <row r="2" spans="1:4" ht="15" x14ac:dyDescent="0.3">
      <c r="A2" s="274" t="str">
        <f>'Cadastro de Dados'!A24</f>
        <v>9 - Motoristas de categoria D - Caminhão guincho - Munk</v>
      </c>
      <c r="B2" s="274"/>
      <c r="C2" s="274"/>
      <c r="D2" s="274"/>
    </row>
    <row r="3" spans="1:4" ht="15" customHeight="1" x14ac:dyDescent="0.3">
      <c r="A3" s="272" t="s">
        <v>1</v>
      </c>
      <c r="B3" s="272"/>
      <c r="C3" s="272"/>
      <c r="D3" s="272"/>
    </row>
    <row r="5" spans="1:4" ht="15" customHeight="1" x14ac:dyDescent="0.3">
      <c r="A5" s="254" t="s">
        <v>2</v>
      </c>
      <c r="B5" s="254"/>
      <c r="C5" s="254"/>
      <c r="D5" s="254"/>
    </row>
    <row r="6" spans="1:4" ht="28.5" customHeight="1" x14ac:dyDescent="0.3">
      <c r="A6" s="255" t="s">
        <v>3</v>
      </c>
      <c r="B6" s="255"/>
      <c r="C6" s="255"/>
      <c r="D6" s="4" t="s">
        <v>4</v>
      </c>
    </row>
    <row r="7" spans="1:4" x14ac:dyDescent="0.3">
      <c r="A7" s="5" t="s">
        <v>5</v>
      </c>
      <c r="B7" s="268" t="s">
        <v>6</v>
      </c>
      <c r="C7" s="268"/>
      <c r="D7" s="6">
        <f>'Cadastro de Dados'!B24</f>
        <v>2818.64</v>
      </c>
    </row>
    <row r="8" spans="1:4" x14ac:dyDescent="0.3">
      <c r="A8" s="5" t="s">
        <v>7</v>
      </c>
      <c r="B8" s="268" t="s">
        <v>8</v>
      </c>
      <c r="C8" s="268"/>
      <c r="D8" s="6"/>
    </row>
    <row r="9" spans="1:4" x14ac:dyDescent="0.3">
      <c r="A9" s="5" t="s">
        <v>9</v>
      </c>
      <c r="B9" s="18" t="s">
        <v>10</v>
      </c>
      <c r="C9" s="59"/>
      <c r="D9" s="6"/>
    </row>
    <row r="10" spans="1:4" x14ac:dyDescent="0.3">
      <c r="A10" s="5" t="s">
        <v>11</v>
      </c>
      <c r="B10" s="268" t="s">
        <v>12</v>
      </c>
      <c r="C10" s="268"/>
      <c r="D10" s="6"/>
    </row>
    <row r="11" spans="1:4" x14ac:dyDescent="0.3">
      <c r="A11" s="5"/>
      <c r="B11" s="3"/>
      <c r="C11" s="3"/>
      <c r="D11" s="6"/>
    </row>
    <row r="12" spans="1:4" x14ac:dyDescent="0.3">
      <c r="A12" s="269" t="s">
        <v>13</v>
      </c>
      <c r="B12" s="269"/>
      <c r="C12" s="269"/>
      <c r="D12" s="7">
        <f>SUM(D7:D10)</f>
        <v>2818.64</v>
      </c>
    </row>
    <row r="13" spans="1:4" x14ac:dyDescent="0.3">
      <c r="A13" s="8"/>
      <c r="C13" s="8"/>
      <c r="D13" s="8"/>
    </row>
    <row r="14" spans="1:4" ht="15" customHeight="1" x14ac:dyDescent="0.3">
      <c r="A14" s="254" t="s">
        <v>14</v>
      </c>
      <c r="B14" s="254"/>
      <c r="C14" s="254"/>
      <c r="D14" s="254"/>
    </row>
    <row r="15" spans="1:4" ht="15" customHeight="1" x14ac:dyDescent="0.3">
      <c r="A15" s="255" t="s">
        <v>15</v>
      </c>
      <c r="B15" s="255"/>
      <c r="C15" s="9" t="s">
        <v>16</v>
      </c>
      <c r="D15" s="10" t="s">
        <v>17</v>
      </c>
    </row>
    <row r="16" spans="1:4" x14ac:dyDescent="0.3">
      <c r="A16" s="5" t="s">
        <v>5</v>
      </c>
      <c r="B16" s="11" t="s">
        <v>18</v>
      </c>
      <c r="C16" s="12">
        <f>'Cadastro de Dados'!C28</f>
        <v>8.3299999999999999E-2</v>
      </c>
      <c r="D16" s="13">
        <f>C16*D12</f>
        <v>234.79271199999999</v>
      </c>
    </row>
    <row r="17" spans="1:10" x14ac:dyDescent="0.3">
      <c r="A17" s="5" t="s">
        <v>7</v>
      </c>
      <c r="B17" s="11" t="s">
        <v>19</v>
      </c>
      <c r="C17" s="12">
        <f>'Cadastro de Dados'!C29</f>
        <v>3.0249999999999999E-2</v>
      </c>
      <c r="D17" s="13">
        <f>C17*D12</f>
        <v>85.263859999999994</v>
      </c>
    </row>
    <row r="18" spans="1:10" ht="27.6" x14ac:dyDescent="0.3">
      <c r="A18" s="5" t="s">
        <v>9</v>
      </c>
      <c r="B18" s="11" t="s">
        <v>20</v>
      </c>
      <c r="C18" s="12"/>
      <c r="D18" s="13">
        <f>(D16+D17)*C29</f>
        <v>117.78081849599999</v>
      </c>
    </row>
    <row r="19" spans="1:10" ht="14.4" customHeight="1" x14ac:dyDescent="0.3">
      <c r="A19" s="267" t="s">
        <v>21</v>
      </c>
      <c r="B19" s="267"/>
      <c r="C19" s="16"/>
      <c r="D19" s="17">
        <f>SUM(D16:D18)</f>
        <v>437.83739049599995</v>
      </c>
      <c r="F19" s="62"/>
      <c r="H19" s="14"/>
      <c r="I19" s="14"/>
    </row>
    <row r="20" spans="1:10" ht="28.5" customHeight="1" x14ac:dyDescent="0.3">
      <c r="A20" s="255" t="s">
        <v>22</v>
      </c>
      <c r="B20" s="255"/>
      <c r="C20" s="9" t="s">
        <v>16</v>
      </c>
      <c r="D20" s="4" t="s">
        <v>17</v>
      </c>
    </row>
    <row r="21" spans="1:10" x14ac:dyDescent="0.3">
      <c r="A21" s="5" t="s">
        <v>5</v>
      </c>
      <c r="B21" s="3" t="s">
        <v>23</v>
      </c>
      <c r="C21" s="12">
        <f>'Cadastro de Dados'!C33</f>
        <v>0.2</v>
      </c>
      <c r="D21" s="13">
        <f>C21*(D12)</f>
        <v>563.72799999999995</v>
      </c>
      <c r="E21" s="14"/>
      <c r="F21" s="14"/>
    </row>
    <row r="22" spans="1:10" x14ac:dyDescent="0.3">
      <c r="A22" s="5" t="s">
        <v>7</v>
      </c>
      <c r="B22" s="3" t="s">
        <v>24</v>
      </c>
      <c r="C22" s="12">
        <f>'Cadastro de Dados'!C34</f>
        <v>2.5000000000000001E-2</v>
      </c>
      <c r="D22" s="13">
        <f>C22*(D12)</f>
        <v>70.465999999999994</v>
      </c>
      <c r="E22" s="14"/>
      <c r="F22" s="14"/>
      <c r="J22" s="14"/>
    </row>
    <row r="23" spans="1:10" x14ac:dyDescent="0.3">
      <c r="A23" s="5" t="s">
        <v>9</v>
      </c>
      <c r="B23" s="3" t="s">
        <v>25</v>
      </c>
      <c r="C23" s="12">
        <f>'Cadastro de Dados'!C35</f>
        <v>0.03</v>
      </c>
      <c r="D23" s="13">
        <f>C23*(D12)</f>
        <v>84.55919999999999</v>
      </c>
      <c r="E23" s="14"/>
      <c r="F23" s="14"/>
    </row>
    <row r="24" spans="1:10" x14ac:dyDescent="0.3">
      <c r="A24" s="5" t="s">
        <v>11</v>
      </c>
      <c r="B24" s="3" t="s">
        <v>26</v>
      </c>
      <c r="C24" s="12">
        <f>'Cadastro de Dados'!C36</f>
        <v>1.4999999999999999E-2</v>
      </c>
      <c r="D24" s="13">
        <f>C24*(D12)</f>
        <v>42.279599999999995</v>
      </c>
      <c r="E24" s="14"/>
      <c r="F24" s="14"/>
      <c r="I24" s="14"/>
    </row>
    <row r="25" spans="1:10" x14ac:dyDescent="0.3">
      <c r="A25" s="5" t="s">
        <v>27</v>
      </c>
      <c r="B25" s="3" t="s">
        <v>28</v>
      </c>
      <c r="C25" s="12">
        <f>'Cadastro de Dados'!C37</f>
        <v>0.01</v>
      </c>
      <c r="D25" s="13">
        <f>C25*(D12)</f>
        <v>28.186399999999999</v>
      </c>
      <c r="E25" s="14"/>
      <c r="F25" s="14"/>
    </row>
    <row r="26" spans="1:10" x14ac:dyDescent="0.3">
      <c r="A26" s="5" t="s">
        <v>29</v>
      </c>
      <c r="B26" s="18" t="s">
        <v>30</v>
      </c>
      <c r="C26" s="12">
        <f>'Cadastro de Dados'!C38</f>
        <v>6.0000000000000001E-3</v>
      </c>
      <c r="D26" s="13">
        <f>C26*(D12)</f>
        <v>16.911839999999998</v>
      </c>
      <c r="E26" s="14"/>
      <c r="F26" s="14"/>
    </row>
    <row r="27" spans="1:10" x14ac:dyDescent="0.3">
      <c r="A27" s="5" t="s">
        <v>31</v>
      </c>
      <c r="B27" s="3" t="s">
        <v>32</v>
      </c>
      <c r="C27" s="12">
        <f>'Cadastro de Dados'!C39</f>
        <v>2E-3</v>
      </c>
      <c r="D27" s="13">
        <f>C27*(D12)</f>
        <v>5.6372799999999996</v>
      </c>
      <c r="E27" s="14"/>
      <c r="F27" s="14"/>
    </row>
    <row r="28" spans="1:10" x14ac:dyDescent="0.3">
      <c r="A28" s="5" t="s">
        <v>33</v>
      </c>
      <c r="B28" s="3" t="s">
        <v>34</v>
      </c>
      <c r="C28" s="12">
        <f>'Cadastro de Dados'!C40</f>
        <v>0.08</v>
      </c>
      <c r="D28" s="13">
        <f>C28*(D12)</f>
        <v>225.49119999999999</v>
      </c>
      <c r="E28" s="14"/>
      <c r="F28" s="14"/>
    </row>
    <row r="29" spans="1:10" ht="15" customHeight="1" x14ac:dyDescent="0.3">
      <c r="A29" s="267" t="s">
        <v>35</v>
      </c>
      <c r="B29" s="267"/>
      <c r="C29" s="16">
        <f>SUM(C21:C28)</f>
        <v>0.36800000000000005</v>
      </c>
      <c r="D29" s="17">
        <f>SUM(D21:D28)</f>
        <v>1037.2595200000001</v>
      </c>
      <c r="E29" s="14"/>
      <c r="F29" s="14"/>
      <c r="J29" s="62"/>
    </row>
    <row r="30" spans="1:10" ht="28.5" customHeight="1" x14ac:dyDescent="0.3">
      <c r="A30" s="255" t="s">
        <v>36</v>
      </c>
      <c r="B30" s="255"/>
      <c r="C30" s="19" t="s">
        <v>37</v>
      </c>
      <c r="D30" s="4" t="s">
        <v>17</v>
      </c>
    </row>
    <row r="31" spans="1:10" x14ac:dyDescent="0.3">
      <c r="A31" s="5" t="s">
        <v>5</v>
      </c>
      <c r="B31" s="20" t="s">
        <v>38</v>
      </c>
      <c r="C31" s="21"/>
      <c r="D31" s="22">
        <f>'Cadastro de Dados'!B4*'Cadastro de Dados'!D6-6%*'Cadastro de Dados'!B24</f>
        <v>28.88160000000002</v>
      </c>
    </row>
    <row r="32" spans="1:10" x14ac:dyDescent="0.3">
      <c r="A32" s="5" t="s">
        <v>7</v>
      </c>
      <c r="B32" s="20" t="s">
        <v>39</v>
      </c>
      <c r="C32" s="23"/>
      <c r="D32" s="13">
        <f>'Cadastro de Dados'!C10*0.8</f>
        <v>530.62400000000002</v>
      </c>
    </row>
    <row r="33" spans="1:4" x14ac:dyDescent="0.3">
      <c r="A33" s="5" t="s">
        <v>9</v>
      </c>
      <c r="B33" s="20" t="s">
        <v>40</v>
      </c>
      <c r="C33" s="24"/>
      <c r="D33" s="13">
        <f>'Cadastro de Dados'!E45</f>
        <v>127.54</v>
      </c>
    </row>
    <row r="34" spans="1:4" x14ac:dyDescent="0.3">
      <c r="A34" s="5" t="s">
        <v>11</v>
      </c>
      <c r="B34" s="20" t="s">
        <v>41</v>
      </c>
      <c r="C34" s="24"/>
      <c r="D34" s="13">
        <f>'Cadastro de Dados'!E46</f>
        <v>13.81</v>
      </c>
    </row>
    <row r="35" spans="1:4" x14ac:dyDescent="0.3">
      <c r="A35" s="5" t="s">
        <v>27</v>
      </c>
      <c r="B35" s="20" t="s">
        <v>42</v>
      </c>
      <c r="C35" s="24"/>
      <c r="D35" s="13">
        <f>'Cadastro de Dados'!E47</f>
        <v>0</v>
      </c>
    </row>
    <row r="36" spans="1:4" ht="15" customHeight="1" x14ac:dyDescent="0.3">
      <c r="A36" s="264" t="s">
        <v>43</v>
      </c>
      <c r="B36" s="264"/>
      <c r="C36" s="25"/>
      <c r="D36" s="17">
        <f>SUM(D31:D35)</f>
        <v>700.85559999999998</v>
      </c>
    </row>
    <row r="37" spans="1:4" ht="28.5" customHeight="1" x14ac:dyDescent="0.3">
      <c r="A37" s="265" t="s">
        <v>44</v>
      </c>
      <c r="B37" s="265"/>
      <c r="C37" s="9" t="s">
        <v>45</v>
      </c>
      <c r="D37" s="4" t="s">
        <v>17</v>
      </c>
    </row>
    <row r="38" spans="1:4" x14ac:dyDescent="0.3">
      <c r="A38" s="5" t="s">
        <v>5</v>
      </c>
      <c r="B38" s="11" t="s">
        <v>46</v>
      </c>
      <c r="C38" s="26"/>
      <c r="D38" s="27"/>
    </row>
    <row r="39" spans="1:4" ht="15.75" customHeight="1" x14ac:dyDescent="0.3">
      <c r="A39" s="260" t="s">
        <v>47</v>
      </c>
      <c r="B39" s="260"/>
      <c r="C39" s="28"/>
      <c r="D39" s="29">
        <f>D38</f>
        <v>0</v>
      </c>
    </row>
    <row r="40" spans="1:4" ht="15" customHeight="1" x14ac:dyDescent="0.3">
      <c r="A40" s="266" t="s">
        <v>48</v>
      </c>
      <c r="B40" s="266"/>
      <c r="C40" s="266"/>
      <c r="D40" s="266"/>
    </row>
    <row r="41" spans="1:4" ht="15" customHeight="1" x14ac:dyDescent="0.3">
      <c r="A41" s="30" t="s">
        <v>49</v>
      </c>
      <c r="B41" s="250" t="s">
        <v>50</v>
      </c>
      <c r="C41" s="250"/>
      <c r="D41" s="6">
        <f>D19</f>
        <v>437.83739049599995</v>
      </c>
    </row>
    <row r="42" spans="1:4" ht="15" customHeight="1" x14ac:dyDescent="0.3">
      <c r="A42" s="30" t="s">
        <v>51</v>
      </c>
      <c r="B42" s="250" t="s">
        <v>52</v>
      </c>
      <c r="C42" s="250"/>
      <c r="D42" s="6">
        <f>D29</f>
        <v>1037.2595200000001</v>
      </c>
    </row>
    <row r="43" spans="1:4" ht="15" customHeight="1" x14ac:dyDescent="0.3">
      <c r="A43" s="30" t="s">
        <v>53</v>
      </c>
      <c r="B43" s="250" t="s">
        <v>54</v>
      </c>
      <c r="C43" s="250"/>
      <c r="D43" s="6">
        <f>D36</f>
        <v>700.85559999999998</v>
      </c>
    </row>
    <row r="44" spans="1:4" ht="14.4" customHeight="1" x14ac:dyDescent="0.3">
      <c r="A44" s="30" t="s">
        <v>55</v>
      </c>
      <c r="B44" s="262" t="s">
        <v>56</v>
      </c>
      <c r="C44" s="262"/>
      <c r="D44" s="6">
        <f>D39</f>
        <v>0</v>
      </c>
    </row>
    <row r="45" spans="1:4" ht="15.75" customHeight="1" x14ac:dyDescent="0.3">
      <c r="A45" s="260" t="s">
        <v>57</v>
      </c>
      <c r="B45" s="260"/>
      <c r="C45" s="260"/>
      <c r="D45" s="7">
        <f>SUM(D41:D44)</f>
        <v>2175.9525104959998</v>
      </c>
    </row>
    <row r="46" spans="1:4" x14ac:dyDescent="0.3">
      <c r="A46" s="31"/>
      <c r="B46" s="31"/>
      <c r="C46" s="31"/>
      <c r="D46" s="31"/>
    </row>
    <row r="47" spans="1:4" ht="15" customHeight="1" x14ac:dyDescent="0.3">
      <c r="A47" s="254" t="s">
        <v>58</v>
      </c>
      <c r="B47" s="254"/>
      <c r="C47" s="254"/>
      <c r="D47" s="254"/>
    </row>
    <row r="48" spans="1:4" ht="28.5" customHeight="1" x14ac:dyDescent="0.3">
      <c r="A48" s="255" t="s">
        <v>59</v>
      </c>
      <c r="B48" s="255"/>
      <c r="C48" s="9" t="s">
        <v>16</v>
      </c>
      <c r="D48" s="4" t="s">
        <v>17</v>
      </c>
    </row>
    <row r="49" spans="1:4" x14ac:dyDescent="0.3">
      <c r="A49" s="5" t="s">
        <v>5</v>
      </c>
      <c r="B49" s="3" t="s">
        <v>60</v>
      </c>
      <c r="C49" s="32">
        <f>'Cadastro de Dados'!C54</f>
        <v>4.1700000000000001E-3</v>
      </c>
      <c r="D49" s="27">
        <f>C49*D12</f>
        <v>11.753728799999999</v>
      </c>
    </row>
    <row r="50" spans="1:4" x14ac:dyDescent="0.3">
      <c r="A50" s="5" t="s">
        <v>7</v>
      </c>
      <c r="B50" s="33" t="s">
        <v>61</v>
      </c>
      <c r="C50" s="34">
        <f>'Cadastro de Dados'!C55</f>
        <v>3.3E-4</v>
      </c>
      <c r="D50" s="27">
        <f>C50*D12</f>
        <v>0.93015119999999996</v>
      </c>
    </row>
    <row r="51" spans="1:4" ht="27.6" x14ac:dyDescent="0.3">
      <c r="A51" s="5" t="s">
        <v>9</v>
      </c>
      <c r="B51" s="33" t="s">
        <v>62</v>
      </c>
      <c r="C51" s="34"/>
      <c r="D51" s="27"/>
    </row>
    <row r="52" spans="1:4" ht="27.6" x14ac:dyDescent="0.3">
      <c r="A52" s="5" t="s">
        <v>11</v>
      </c>
      <c r="B52" s="33" t="s">
        <v>63</v>
      </c>
      <c r="C52" s="34">
        <f>'Cadastro de Dados'!C57</f>
        <v>1.9439999999999999E-2</v>
      </c>
      <c r="D52" s="27">
        <f>C52*D12</f>
        <v>54.794361599999995</v>
      </c>
    </row>
    <row r="53" spans="1:4" x14ac:dyDescent="0.3">
      <c r="A53" s="5" t="s">
        <v>27</v>
      </c>
      <c r="B53" s="3" t="s">
        <v>64</v>
      </c>
      <c r="C53" s="35"/>
      <c r="D53" s="27">
        <f>D52*C29</f>
        <v>20.1643250688</v>
      </c>
    </row>
    <row r="54" spans="1:4" ht="27.6" x14ac:dyDescent="0.3">
      <c r="A54" s="5" t="s">
        <v>29</v>
      </c>
      <c r="B54" s="33" t="s">
        <v>65</v>
      </c>
      <c r="C54" s="35">
        <f>'Cadastro de Dados'!C59</f>
        <v>0.04</v>
      </c>
      <c r="D54" s="27">
        <f>C54*D12</f>
        <v>112.7456</v>
      </c>
    </row>
    <row r="55" spans="1:4" ht="15.75" customHeight="1" x14ac:dyDescent="0.3">
      <c r="A55" s="260" t="s">
        <v>66</v>
      </c>
      <c r="B55" s="260"/>
      <c r="C55" s="36"/>
      <c r="D55" s="7">
        <f>SUM(D49:D54)</f>
        <v>200.38816666879998</v>
      </c>
    </row>
    <row r="56" spans="1:4" x14ac:dyDescent="0.3">
      <c r="A56" s="31"/>
      <c r="B56" s="37"/>
      <c r="C56" s="37"/>
      <c r="D56" s="37"/>
    </row>
    <row r="57" spans="1:4" ht="14.4" customHeight="1" x14ac:dyDescent="0.3">
      <c r="A57" s="254" t="s">
        <v>67</v>
      </c>
      <c r="B57" s="254"/>
      <c r="C57" s="254"/>
      <c r="D57" s="254"/>
    </row>
    <row r="58" spans="1:4" ht="14.4" customHeight="1" x14ac:dyDescent="0.3">
      <c r="A58" s="255" t="s">
        <v>68</v>
      </c>
      <c r="B58" s="255"/>
      <c r="C58" s="9" t="s">
        <v>16</v>
      </c>
      <c r="D58" s="4" t="s">
        <v>17</v>
      </c>
    </row>
    <row r="59" spans="1:4" x14ac:dyDescent="0.3">
      <c r="A59" s="5" t="s">
        <v>5</v>
      </c>
      <c r="B59" s="11" t="s">
        <v>69</v>
      </c>
      <c r="C59" s="34">
        <f>'Cadastro de Dados'!C62</f>
        <v>9.0749999999999997E-2</v>
      </c>
      <c r="D59" s="27">
        <f>C59*D12</f>
        <v>255.79157999999998</v>
      </c>
    </row>
    <row r="60" spans="1:4" x14ac:dyDescent="0.3">
      <c r="A60" s="5" t="s">
        <v>7</v>
      </c>
      <c r="B60" s="11" t="s">
        <v>70</v>
      </c>
      <c r="C60" s="35">
        <f>'Cadastro de Dados'!C63</f>
        <v>4.15E-3</v>
      </c>
      <c r="D60" s="27">
        <f>C60*D12</f>
        <v>11.697355999999999</v>
      </c>
    </row>
    <row r="61" spans="1:4" x14ac:dyDescent="0.3">
      <c r="A61" s="5" t="s">
        <v>9</v>
      </c>
      <c r="B61" s="11" t="s">
        <v>71</v>
      </c>
      <c r="C61" s="35">
        <f>'Cadastro de Dados'!C64</f>
        <v>2.0000000000000001E-4</v>
      </c>
      <c r="D61" s="27">
        <f>C61*D12</f>
        <v>0.56372800000000001</v>
      </c>
    </row>
    <row r="62" spans="1:4" x14ac:dyDescent="0.3">
      <c r="A62" s="5" t="s">
        <v>11</v>
      </c>
      <c r="B62" s="11" t="s">
        <v>72</v>
      </c>
      <c r="C62" s="35">
        <f>'Cadastro de Dados'!C65</f>
        <v>5.1000000000000004E-4</v>
      </c>
      <c r="D62" s="27">
        <f>C62*D12</f>
        <v>1.4375064</v>
      </c>
    </row>
    <row r="63" spans="1:4" x14ac:dyDescent="0.3">
      <c r="A63" s="5" t="s">
        <v>27</v>
      </c>
      <c r="B63" s="33" t="s">
        <v>73</v>
      </c>
      <c r="C63" s="35">
        <f>'Cadastro de Dados'!C66</f>
        <v>4.0000000000000002E-4</v>
      </c>
      <c r="D63" s="27">
        <f>C63*D12</f>
        <v>1.127456</v>
      </c>
    </row>
    <row r="64" spans="1:4" ht="14.4" customHeight="1" x14ac:dyDescent="0.3">
      <c r="A64" s="263" t="s">
        <v>74</v>
      </c>
      <c r="B64" s="263"/>
      <c r="C64" s="35"/>
      <c r="D64" s="38">
        <f>SUM(D59:D63)</f>
        <v>270.61762640000001</v>
      </c>
    </row>
    <row r="65" spans="1:4" x14ac:dyDescent="0.3">
      <c r="A65" s="5" t="s">
        <v>29</v>
      </c>
      <c r="B65" s="33" t="s">
        <v>75</v>
      </c>
      <c r="C65" s="35"/>
      <c r="D65" s="27">
        <f>D64*C29</f>
        <v>99.58728651520002</v>
      </c>
    </row>
    <row r="66" spans="1:4" ht="14.4" customHeight="1" x14ac:dyDescent="0.3">
      <c r="A66" s="273" t="s">
        <v>76</v>
      </c>
      <c r="B66" s="273"/>
      <c r="C66" s="39"/>
      <c r="D66" s="40">
        <f>D64+D65</f>
        <v>370.2049129152</v>
      </c>
    </row>
    <row r="67" spans="1:4" ht="15" customHeight="1" x14ac:dyDescent="0.3">
      <c r="A67" s="265" t="s">
        <v>77</v>
      </c>
      <c r="B67" s="265"/>
      <c r="C67" s="9"/>
      <c r="D67" s="4"/>
    </row>
    <row r="68" spans="1:4" x14ac:dyDescent="0.3">
      <c r="A68" s="5" t="s">
        <v>5</v>
      </c>
      <c r="B68" s="11" t="s">
        <v>78</v>
      </c>
      <c r="C68" s="26"/>
      <c r="D68" s="27"/>
    </row>
    <row r="69" spans="1:4" ht="15.75" customHeight="1" x14ac:dyDescent="0.3">
      <c r="A69" s="260" t="s">
        <v>79</v>
      </c>
      <c r="B69" s="260"/>
      <c r="C69" s="28"/>
      <c r="D69" s="29">
        <f>D68</f>
        <v>0</v>
      </c>
    </row>
    <row r="70" spans="1:4" ht="15" customHeight="1" x14ac:dyDescent="0.3">
      <c r="A70" s="254" t="s">
        <v>80</v>
      </c>
      <c r="B70" s="254"/>
      <c r="C70" s="254"/>
      <c r="D70" s="254"/>
    </row>
    <row r="71" spans="1:4" ht="15" customHeight="1" x14ac:dyDescent="0.3">
      <c r="A71" s="30" t="s">
        <v>81</v>
      </c>
      <c r="B71" s="261" t="s">
        <v>82</v>
      </c>
      <c r="C71" s="261"/>
      <c r="D71" s="6">
        <f>D66</f>
        <v>370.2049129152</v>
      </c>
    </row>
    <row r="72" spans="1:4" ht="15" customHeight="1" x14ac:dyDescent="0.3">
      <c r="A72" s="5" t="s">
        <v>83</v>
      </c>
      <c r="B72" s="262" t="s">
        <v>78</v>
      </c>
      <c r="C72" s="262"/>
      <c r="D72" s="27">
        <f>D69</f>
        <v>0</v>
      </c>
    </row>
    <row r="73" spans="1:4" ht="15.75" customHeight="1" x14ac:dyDescent="0.3">
      <c r="A73" s="256" t="s">
        <v>84</v>
      </c>
      <c r="B73" s="256"/>
      <c r="C73" s="256"/>
      <c r="D73" s="7">
        <f>SUM(D71:D72)</f>
        <v>370.2049129152</v>
      </c>
    </row>
    <row r="74" spans="1:4" x14ac:dyDescent="0.3">
      <c r="A74" s="31"/>
      <c r="B74" s="31"/>
      <c r="C74" s="31"/>
      <c r="D74" s="31"/>
    </row>
    <row r="75" spans="1:4" ht="15" customHeight="1" x14ac:dyDescent="0.3">
      <c r="A75" s="254" t="s">
        <v>85</v>
      </c>
      <c r="B75" s="254"/>
      <c r="C75" s="254"/>
      <c r="D75" s="254"/>
    </row>
    <row r="76" spans="1:4" ht="28.5" customHeight="1" x14ac:dyDescent="0.3">
      <c r="A76" s="255" t="s">
        <v>86</v>
      </c>
      <c r="B76" s="255"/>
      <c r="C76" s="255"/>
      <c r="D76" s="4" t="s">
        <v>17</v>
      </c>
    </row>
    <row r="77" spans="1:4" x14ac:dyDescent="0.3">
      <c r="A77" s="5" t="s">
        <v>5</v>
      </c>
      <c r="B77" s="41" t="s">
        <v>87</v>
      </c>
      <c r="C77" s="42"/>
      <c r="D77" s="43"/>
    </row>
    <row r="78" spans="1:4" x14ac:dyDescent="0.3">
      <c r="A78" s="5" t="s">
        <v>7</v>
      </c>
      <c r="B78" s="41" t="s">
        <v>88</v>
      </c>
      <c r="C78" s="42"/>
      <c r="D78" s="13"/>
    </row>
    <row r="79" spans="1:4" x14ac:dyDescent="0.3">
      <c r="A79" s="5" t="s">
        <v>9</v>
      </c>
      <c r="B79" s="41" t="s">
        <v>89</v>
      </c>
      <c r="C79" s="42"/>
      <c r="D79" s="13">
        <f>Insumos!N147</f>
        <v>33.8675</v>
      </c>
    </row>
    <row r="80" spans="1:4" ht="15.75" customHeight="1" x14ac:dyDescent="0.3">
      <c r="A80" s="256" t="s">
        <v>90</v>
      </c>
      <c r="B80" s="256"/>
      <c r="C80" s="44"/>
      <c r="D80" s="7">
        <f>SUM(D77:D79)</f>
        <v>33.8675</v>
      </c>
    </row>
    <row r="81" spans="1:4" x14ac:dyDescent="0.3">
      <c r="A81" s="45"/>
      <c r="B81" s="46"/>
      <c r="C81" s="46"/>
      <c r="D81" s="47"/>
    </row>
    <row r="82" spans="1:4" x14ac:dyDescent="0.3">
      <c r="A82" s="257" t="s">
        <v>91</v>
      </c>
      <c r="B82" s="257"/>
      <c r="C82" s="257"/>
      <c r="D82" s="257"/>
    </row>
    <row r="83" spans="1:4" x14ac:dyDescent="0.3">
      <c r="A83" s="258" t="s">
        <v>92</v>
      </c>
      <c r="B83" s="258"/>
      <c r="C83" s="9" t="s">
        <v>16</v>
      </c>
      <c r="D83" s="48" t="s">
        <v>17</v>
      </c>
    </row>
    <row r="84" spans="1:4" x14ac:dyDescent="0.3">
      <c r="A84" s="5" t="s">
        <v>5</v>
      </c>
      <c r="B84" s="1" t="s">
        <v>93</v>
      </c>
      <c r="C84" s="12">
        <f>'Cadastro de Dados'!C74</f>
        <v>7.0000000000000007E-2</v>
      </c>
      <c r="D84" s="27">
        <f>C84*D101</f>
        <v>391.93371630560006</v>
      </c>
    </row>
    <row r="85" spans="1:4" x14ac:dyDescent="0.3">
      <c r="A85" s="5" t="s">
        <v>7</v>
      </c>
      <c r="B85" s="1" t="s">
        <v>94</v>
      </c>
      <c r="C85" s="12">
        <f>'Cadastro de Dados'!C75</f>
        <v>0.06</v>
      </c>
      <c r="D85" s="27">
        <f>C85*D101</f>
        <v>335.94318540480003</v>
      </c>
    </row>
    <row r="86" spans="1:4" x14ac:dyDescent="0.3">
      <c r="A86" s="259" t="s">
        <v>9</v>
      </c>
      <c r="B86" s="18" t="s">
        <v>95</v>
      </c>
      <c r="C86" s="49"/>
      <c r="D86" s="50"/>
    </row>
    <row r="87" spans="1:4" x14ac:dyDescent="0.3">
      <c r="A87" s="259"/>
      <c r="B87" s="51" t="s">
        <v>96</v>
      </c>
      <c r="C87" s="12">
        <f>'Cadastro de Dados'!C77</f>
        <v>7.5999999999999998E-2</v>
      </c>
      <c r="D87" s="27">
        <f>ROUND((D84+D85+D101)/(1-C92)*C87,2)</f>
        <v>560.75</v>
      </c>
    </row>
    <row r="88" spans="1:4" x14ac:dyDescent="0.3">
      <c r="A88" s="259"/>
      <c r="B88" s="51" t="s">
        <v>97</v>
      </c>
      <c r="C88" s="12">
        <f>'Cadastro de Dados'!C78</f>
        <v>1.6500000000000001E-2</v>
      </c>
      <c r="D88" s="27">
        <f>ROUND((D84+D85+D101)/(1-C92)*C88,2)</f>
        <v>121.74</v>
      </c>
    </row>
    <row r="89" spans="1:4" x14ac:dyDescent="0.3">
      <c r="A89" s="259"/>
      <c r="B89" s="18" t="s">
        <v>98</v>
      </c>
      <c r="C89" s="52"/>
      <c r="D89" s="27"/>
    </row>
    <row r="90" spans="1:4" x14ac:dyDescent="0.3">
      <c r="A90" s="259"/>
      <c r="B90" s="18" t="s">
        <v>99</v>
      </c>
      <c r="C90" s="52"/>
      <c r="D90" s="27"/>
    </row>
    <row r="91" spans="1:4" x14ac:dyDescent="0.3">
      <c r="A91" s="259"/>
      <c r="B91" s="51" t="s">
        <v>100</v>
      </c>
      <c r="C91" s="12">
        <f>'Cadastro de Dados'!C81</f>
        <v>0.05</v>
      </c>
      <c r="D91" s="27">
        <f>ROUND((D84+D85+D101)/(1-C92)*C91,2)</f>
        <v>368.92</v>
      </c>
    </row>
    <row r="92" spans="1:4" ht="15.75" customHeight="1" x14ac:dyDescent="0.3">
      <c r="A92" s="260" t="s">
        <v>101</v>
      </c>
      <c r="B92" s="260"/>
      <c r="C92" s="53">
        <f>SUM(C87:C91)</f>
        <v>0.14250000000000002</v>
      </c>
      <c r="D92" s="29">
        <f>SUM(D84:D91)</f>
        <v>1779.2869017104001</v>
      </c>
    </row>
    <row r="93" spans="1:4" x14ac:dyDescent="0.3">
      <c r="A93" s="31"/>
      <c r="B93" s="31"/>
      <c r="C93" s="31"/>
      <c r="D93" s="31"/>
    </row>
    <row r="94" spans="1:4" ht="15" customHeight="1" x14ac:dyDescent="0.3">
      <c r="A94" s="254" t="s">
        <v>102</v>
      </c>
      <c r="B94" s="254"/>
      <c r="C94" s="254"/>
      <c r="D94" s="254"/>
    </row>
    <row r="95" spans="1:4" ht="28.5" customHeight="1" x14ac:dyDescent="0.3">
      <c r="A95" s="255" t="s">
        <v>103</v>
      </c>
      <c r="B95" s="255"/>
      <c r="C95" s="255"/>
      <c r="D95" s="54" t="s">
        <v>17</v>
      </c>
    </row>
    <row r="96" spans="1:4" ht="15" customHeight="1" x14ac:dyDescent="0.3">
      <c r="A96" s="5" t="s">
        <v>5</v>
      </c>
      <c r="B96" s="250" t="s">
        <v>104</v>
      </c>
      <c r="C96" s="250"/>
      <c r="D96" s="55">
        <f>D12</f>
        <v>2818.64</v>
      </c>
    </row>
    <row r="97" spans="1:4" ht="15" customHeight="1" x14ac:dyDescent="0.3">
      <c r="A97" s="5" t="s">
        <v>7</v>
      </c>
      <c r="B97" s="250" t="s">
        <v>105</v>
      </c>
      <c r="C97" s="250"/>
      <c r="D97" s="27">
        <f>D45</f>
        <v>2175.9525104959998</v>
      </c>
    </row>
    <row r="98" spans="1:4" ht="15" customHeight="1" x14ac:dyDescent="0.3">
      <c r="A98" s="5" t="s">
        <v>9</v>
      </c>
      <c r="B98" s="250" t="s">
        <v>106</v>
      </c>
      <c r="C98" s="250"/>
      <c r="D98" s="27">
        <f>D55</f>
        <v>200.38816666879998</v>
      </c>
    </row>
    <row r="99" spans="1:4" ht="15" customHeight="1" x14ac:dyDescent="0.3">
      <c r="A99" s="5" t="s">
        <v>11</v>
      </c>
      <c r="B99" s="250" t="s">
        <v>107</v>
      </c>
      <c r="C99" s="250"/>
      <c r="D99" s="27">
        <f>D73</f>
        <v>370.2049129152</v>
      </c>
    </row>
    <row r="100" spans="1:4" ht="15" customHeight="1" x14ac:dyDescent="0.3">
      <c r="A100" s="5" t="s">
        <v>27</v>
      </c>
      <c r="B100" s="250" t="s">
        <v>108</v>
      </c>
      <c r="C100" s="250"/>
      <c r="D100" s="27">
        <f>D80</f>
        <v>33.8675</v>
      </c>
    </row>
    <row r="101" spans="1:4" ht="15" customHeight="1" x14ac:dyDescent="0.3">
      <c r="A101" s="251" t="s">
        <v>109</v>
      </c>
      <c r="B101" s="251"/>
      <c r="C101" s="251"/>
      <c r="D101" s="38">
        <f>SUM(D96:D100)</f>
        <v>5599.0530900800004</v>
      </c>
    </row>
    <row r="102" spans="1:4" ht="15.75" customHeight="1" x14ac:dyDescent="0.3">
      <c r="A102" s="56" t="s">
        <v>29</v>
      </c>
      <c r="B102" s="252" t="s">
        <v>110</v>
      </c>
      <c r="C102" s="252"/>
      <c r="D102" s="57">
        <f>D92</f>
        <v>1779.2869017104001</v>
      </c>
    </row>
    <row r="103" spans="1:4" ht="15.75" customHeight="1" x14ac:dyDescent="0.3">
      <c r="A103" s="253" t="s">
        <v>111</v>
      </c>
      <c r="B103" s="253"/>
      <c r="C103" s="253"/>
      <c r="D103" s="58">
        <f>D101+D102</f>
        <v>7378.3399917904007</v>
      </c>
    </row>
  </sheetData>
  <mergeCells count="54">
    <mergeCell ref="A1:D1"/>
    <mergeCell ref="A2:D2"/>
    <mergeCell ref="A3:D3"/>
    <mergeCell ref="A5:D5"/>
    <mergeCell ref="A6:C6"/>
    <mergeCell ref="B7:C7"/>
    <mergeCell ref="B8:C8"/>
    <mergeCell ref="B10:C10"/>
    <mergeCell ref="A12:C12"/>
    <mergeCell ref="A14:D14"/>
    <mergeCell ref="A15:B15"/>
    <mergeCell ref="A19:B19"/>
    <mergeCell ref="A20:B20"/>
    <mergeCell ref="A29:B29"/>
    <mergeCell ref="A30:B30"/>
    <mergeCell ref="A36:B36"/>
    <mergeCell ref="A37:B37"/>
    <mergeCell ref="A39:B39"/>
    <mergeCell ref="A40:D40"/>
    <mergeCell ref="B41:C41"/>
    <mergeCell ref="B42:C42"/>
    <mergeCell ref="B43:C43"/>
    <mergeCell ref="B44:C44"/>
    <mergeCell ref="A45:C45"/>
    <mergeCell ref="A47:D47"/>
    <mergeCell ref="A48:B48"/>
    <mergeCell ref="A55:B55"/>
    <mergeCell ref="A57:D57"/>
    <mergeCell ref="A58:B58"/>
    <mergeCell ref="A64:B64"/>
    <mergeCell ref="A66:B66"/>
    <mergeCell ref="A67:B67"/>
    <mergeCell ref="A69:B69"/>
    <mergeCell ref="A70:D70"/>
    <mergeCell ref="B71:C71"/>
    <mergeCell ref="B72:C72"/>
    <mergeCell ref="A73:C73"/>
    <mergeCell ref="A75:D75"/>
    <mergeCell ref="A76:C76"/>
    <mergeCell ref="A80:B80"/>
    <mergeCell ref="A82:D82"/>
    <mergeCell ref="A83:B83"/>
    <mergeCell ref="A86:A91"/>
    <mergeCell ref="A92:B92"/>
    <mergeCell ref="A94:D94"/>
    <mergeCell ref="B100:C100"/>
    <mergeCell ref="A101:C101"/>
    <mergeCell ref="B102:C102"/>
    <mergeCell ref="A103:C103"/>
    <mergeCell ref="A95:C95"/>
    <mergeCell ref="B96:C96"/>
    <mergeCell ref="B97:C97"/>
    <mergeCell ref="B98:C98"/>
    <mergeCell ref="B99:C99"/>
  </mergeCells>
  <pageMargins left="0.51180555555555596" right="0.51180555555555596" top="0.78749999999999998" bottom="0.78749999999999998" header="0.511811023622047" footer="0.511811023622047"/>
  <pageSetup paperSize="9" scale="79" orientation="portrait" horizontalDpi="300" verticalDpi="300" r:id="rId1"/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950"/>
  <sheetViews>
    <sheetView view="pageBreakPreview" topLeftCell="A135" zoomScale="60" zoomScaleNormal="80" workbookViewId="0">
      <selection activeCell="N151" sqref="N151"/>
    </sheetView>
  </sheetViews>
  <sheetFormatPr defaultColWidth="14.33203125" defaultRowHeight="23.4" x14ac:dyDescent="0.45"/>
  <cols>
    <col min="1" max="1" width="3.33203125" customWidth="1"/>
    <col min="2" max="2" width="6.88671875" style="226" customWidth="1"/>
    <col min="3" max="3" width="18.33203125" style="226" customWidth="1"/>
    <col min="4" max="4" width="29.5546875" style="226" customWidth="1"/>
    <col min="5" max="5" width="20.5546875" style="226" customWidth="1"/>
    <col min="6" max="6" width="15.44140625" style="226" customWidth="1"/>
    <col min="7" max="7" width="29.109375" style="226" customWidth="1"/>
    <col min="8" max="8" width="21.5546875" style="226" customWidth="1"/>
    <col min="9" max="9" width="58.44140625" style="226" customWidth="1"/>
    <col min="10" max="10" width="14.88671875" style="226" customWidth="1"/>
    <col min="11" max="11" width="16.88671875" style="226" customWidth="1"/>
    <col min="12" max="12" width="18" style="226" customWidth="1"/>
    <col min="13" max="13" width="22.6640625" style="226" customWidth="1"/>
    <col min="14" max="14" width="29.6640625" style="226" customWidth="1"/>
    <col min="15" max="16" width="16.33203125" customWidth="1"/>
  </cols>
  <sheetData>
    <row r="1" spans="1:16" ht="12.75" customHeight="1" x14ac:dyDescent="0.4">
      <c r="A1" s="63"/>
      <c r="B1" s="146"/>
      <c r="C1" s="146"/>
      <c r="D1" s="146"/>
      <c r="E1" s="146"/>
      <c r="F1" s="146"/>
      <c r="G1" s="146"/>
      <c r="H1" s="147"/>
      <c r="I1" s="146"/>
      <c r="J1" s="146"/>
      <c r="K1" s="148"/>
      <c r="L1" s="148"/>
      <c r="M1" s="149"/>
      <c r="N1" s="149"/>
      <c r="O1" s="63"/>
      <c r="P1" s="63"/>
    </row>
    <row r="2" spans="1:16" ht="12.75" customHeight="1" x14ac:dyDescent="0.4">
      <c r="A2" s="63"/>
      <c r="B2" s="146"/>
      <c r="C2" s="146"/>
      <c r="D2" s="146"/>
      <c r="E2" s="146"/>
      <c r="F2" s="146"/>
      <c r="G2" s="146"/>
      <c r="H2" s="147"/>
      <c r="I2" s="146"/>
      <c r="J2" s="146"/>
      <c r="K2" s="148"/>
      <c r="L2" s="148"/>
      <c r="M2" s="149"/>
      <c r="N2" s="149"/>
      <c r="O2" s="63"/>
      <c r="P2" s="63"/>
    </row>
    <row r="3" spans="1:16" ht="15" customHeight="1" x14ac:dyDescent="0.3">
      <c r="A3" s="64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281" t="s">
        <v>114</v>
      </c>
      <c r="N3" s="278" t="s">
        <v>115</v>
      </c>
      <c r="O3" s="63"/>
      <c r="P3" s="63"/>
    </row>
    <row r="4" spans="1:16" ht="81.599999999999994" x14ac:dyDescent="0.35">
      <c r="A4" s="228"/>
      <c r="B4" s="229" t="s">
        <v>116</v>
      </c>
      <c r="C4" s="227" t="s">
        <v>117</v>
      </c>
      <c r="D4" s="227" t="s">
        <v>118</v>
      </c>
      <c r="E4" s="227" t="s">
        <v>119</v>
      </c>
      <c r="F4" s="227" t="s">
        <v>120</v>
      </c>
      <c r="G4" s="227" t="s">
        <v>121</v>
      </c>
      <c r="H4" s="227" t="s">
        <v>122</v>
      </c>
      <c r="I4" s="227" t="s">
        <v>123</v>
      </c>
      <c r="J4" s="227" t="s">
        <v>124</v>
      </c>
      <c r="K4" s="227" t="s">
        <v>125</v>
      </c>
      <c r="L4" s="230" t="s">
        <v>126</v>
      </c>
      <c r="M4" s="281"/>
      <c r="N4" s="278"/>
      <c r="O4" s="63"/>
      <c r="P4" s="63"/>
    </row>
    <row r="5" spans="1:16" ht="47.25" customHeight="1" x14ac:dyDescent="0.4">
      <c r="A5" s="63"/>
      <c r="B5" s="279">
        <v>1</v>
      </c>
      <c r="C5" s="286" t="s">
        <v>127</v>
      </c>
      <c r="D5" s="280" t="s">
        <v>128</v>
      </c>
      <c r="E5" s="280" t="s">
        <v>129</v>
      </c>
      <c r="F5" s="280" t="s">
        <v>130</v>
      </c>
      <c r="G5" s="280">
        <f>Resumo!F6</f>
        <v>36</v>
      </c>
      <c r="H5" s="151" t="s">
        <v>131</v>
      </c>
      <c r="I5" s="152" t="s">
        <v>132</v>
      </c>
      <c r="J5" s="152" t="s">
        <v>133</v>
      </c>
      <c r="K5" s="153">
        <v>2</v>
      </c>
      <c r="L5" s="154">
        <f t="shared" ref="L5:L10" si="0">K5*$G$5</f>
        <v>72</v>
      </c>
      <c r="M5" s="155">
        <v>59.56</v>
      </c>
      <c r="N5" s="156">
        <f t="shared" ref="N5:N10" si="1">M5*L5</f>
        <v>4288.32</v>
      </c>
      <c r="O5" s="63"/>
      <c r="P5" s="63"/>
    </row>
    <row r="6" spans="1:16" ht="47.25" customHeight="1" x14ac:dyDescent="0.4">
      <c r="A6" s="65"/>
      <c r="B6" s="279"/>
      <c r="C6" s="286"/>
      <c r="D6" s="286"/>
      <c r="E6" s="280"/>
      <c r="F6" s="280"/>
      <c r="G6" s="280"/>
      <c r="H6" s="157" t="s">
        <v>131</v>
      </c>
      <c r="I6" s="158" t="s">
        <v>134</v>
      </c>
      <c r="J6" s="158" t="s">
        <v>133</v>
      </c>
      <c r="K6" s="159">
        <v>2</v>
      </c>
      <c r="L6" s="160">
        <f t="shared" si="0"/>
        <v>72</v>
      </c>
      <c r="M6" s="161">
        <v>58.33</v>
      </c>
      <c r="N6" s="156">
        <f t="shared" si="1"/>
        <v>4199.76</v>
      </c>
      <c r="O6" s="63"/>
      <c r="P6" s="63"/>
    </row>
    <row r="7" spans="1:16" ht="47.25" customHeight="1" x14ac:dyDescent="0.4">
      <c r="A7" s="65"/>
      <c r="B7" s="279"/>
      <c r="C7" s="286"/>
      <c r="D7" s="286"/>
      <c r="E7" s="280"/>
      <c r="F7" s="280"/>
      <c r="G7" s="280"/>
      <c r="H7" s="157" t="s">
        <v>131</v>
      </c>
      <c r="I7" s="158" t="s">
        <v>135</v>
      </c>
      <c r="J7" s="158" t="s">
        <v>133</v>
      </c>
      <c r="K7" s="159">
        <v>1</v>
      </c>
      <c r="L7" s="160">
        <f t="shared" si="0"/>
        <v>36</v>
      </c>
      <c r="M7" s="161">
        <v>24.8</v>
      </c>
      <c r="N7" s="156">
        <f t="shared" si="1"/>
        <v>892.80000000000007</v>
      </c>
      <c r="O7" s="63"/>
      <c r="P7" s="63"/>
    </row>
    <row r="8" spans="1:16" ht="47.25" customHeight="1" x14ac:dyDescent="0.4">
      <c r="A8" s="65"/>
      <c r="B8" s="279"/>
      <c r="C8" s="286"/>
      <c r="D8" s="286"/>
      <c r="E8" s="280"/>
      <c r="F8" s="280"/>
      <c r="G8" s="280"/>
      <c r="H8" s="157" t="s">
        <v>131</v>
      </c>
      <c r="I8" s="158" t="s">
        <v>136</v>
      </c>
      <c r="J8" s="162" t="s">
        <v>137</v>
      </c>
      <c r="K8" s="159">
        <v>1</v>
      </c>
      <c r="L8" s="160">
        <f t="shared" si="0"/>
        <v>36</v>
      </c>
      <c r="M8" s="161">
        <v>72.63</v>
      </c>
      <c r="N8" s="156">
        <f t="shared" si="1"/>
        <v>2614.6799999999998</v>
      </c>
      <c r="O8" s="63"/>
      <c r="P8" s="63"/>
    </row>
    <row r="9" spans="1:16" ht="47.25" customHeight="1" x14ac:dyDescent="0.4">
      <c r="A9" s="65"/>
      <c r="B9" s="279"/>
      <c r="C9" s="286"/>
      <c r="D9" s="286"/>
      <c r="E9" s="280"/>
      <c r="F9" s="280"/>
      <c r="G9" s="280"/>
      <c r="H9" s="157" t="s">
        <v>131</v>
      </c>
      <c r="I9" s="158" t="s">
        <v>138</v>
      </c>
      <c r="J9" s="162" t="s">
        <v>137</v>
      </c>
      <c r="K9" s="159">
        <v>4</v>
      </c>
      <c r="L9" s="160">
        <f t="shared" si="0"/>
        <v>144</v>
      </c>
      <c r="M9" s="161">
        <v>11.7</v>
      </c>
      <c r="N9" s="156">
        <f t="shared" si="1"/>
        <v>1684.8</v>
      </c>
      <c r="O9" s="63"/>
      <c r="P9" s="63"/>
    </row>
    <row r="10" spans="1:16" ht="47.25" customHeight="1" x14ac:dyDescent="0.4">
      <c r="A10" s="65"/>
      <c r="B10" s="279"/>
      <c r="C10" s="286"/>
      <c r="D10" s="286"/>
      <c r="E10" s="280"/>
      <c r="F10" s="280"/>
      <c r="G10" s="280"/>
      <c r="H10" s="163" t="s">
        <v>131</v>
      </c>
      <c r="I10" s="164" t="s">
        <v>139</v>
      </c>
      <c r="J10" s="164" t="s">
        <v>133</v>
      </c>
      <c r="K10" s="165">
        <v>1</v>
      </c>
      <c r="L10" s="166">
        <f t="shared" si="0"/>
        <v>36</v>
      </c>
      <c r="M10" s="167">
        <v>12.77</v>
      </c>
      <c r="N10" s="156">
        <f t="shared" si="1"/>
        <v>459.71999999999997</v>
      </c>
      <c r="O10" s="63"/>
      <c r="P10" s="63"/>
    </row>
    <row r="11" spans="1:16" ht="12.75" customHeight="1" x14ac:dyDescent="0.4">
      <c r="A11" s="65"/>
      <c r="B11" s="168"/>
      <c r="C11" s="169"/>
      <c r="D11" s="168"/>
      <c r="E11" s="168"/>
      <c r="F11" s="168"/>
      <c r="G11" s="168"/>
      <c r="H11" s="168"/>
      <c r="I11" s="170"/>
      <c r="J11" s="170"/>
      <c r="K11" s="169"/>
      <c r="L11" s="169"/>
      <c r="M11" s="171"/>
      <c r="N11" s="172"/>
      <c r="O11" s="63"/>
      <c r="P11" s="63"/>
    </row>
    <row r="12" spans="1:16" ht="27.75" customHeight="1" x14ac:dyDescent="0.4">
      <c r="A12" s="65"/>
      <c r="B12" s="150"/>
      <c r="C12" s="150"/>
      <c r="D12" s="150"/>
      <c r="E12" s="150"/>
      <c r="F12" s="150"/>
      <c r="G12" s="150"/>
      <c r="H12" s="169"/>
      <c r="I12" s="150"/>
      <c r="J12" s="150"/>
      <c r="K12" s="277" t="s">
        <v>140</v>
      </c>
      <c r="L12" s="277"/>
      <c r="M12" s="277"/>
      <c r="N12" s="174">
        <f>SUM(N5:N10)</f>
        <v>14140.079999999998</v>
      </c>
      <c r="O12" s="63"/>
      <c r="P12" s="63"/>
    </row>
    <row r="13" spans="1:16" ht="12.75" customHeight="1" x14ac:dyDescent="0.3">
      <c r="A13" s="65"/>
      <c r="B13" s="150"/>
      <c r="C13" s="150"/>
      <c r="D13" s="150"/>
      <c r="E13" s="150"/>
      <c r="F13" s="150"/>
      <c r="G13" s="150"/>
      <c r="H13" s="169"/>
      <c r="I13" s="150"/>
      <c r="J13" s="150"/>
      <c r="K13" s="150"/>
      <c r="L13" s="150"/>
      <c r="M13" s="150"/>
      <c r="N13" s="175"/>
      <c r="O13" s="63"/>
      <c r="P13" s="63"/>
    </row>
    <row r="14" spans="1:16" ht="24" customHeight="1" x14ac:dyDescent="0.4">
      <c r="A14" s="65"/>
      <c r="B14" s="150"/>
      <c r="C14" s="150"/>
      <c r="D14" s="150"/>
      <c r="E14" s="150"/>
      <c r="F14" s="150"/>
      <c r="G14" s="150"/>
      <c r="H14" s="169"/>
      <c r="I14" s="150"/>
      <c r="J14" s="150"/>
      <c r="K14" s="277" t="s">
        <v>141</v>
      </c>
      <c r="L14" s="277"/>
      <c r="M14" s="277"/>
      <c r="N14" s="176">
        <f>(N12/12)/G5</f>
        <v>32.731666666666662</v>
      </c>
      <c r="O14" s="63"/>
      <c r="P14" s="63"/>
    </row>
    <row r="15" spans="1:16" ht="13.5" customHeight="1" x14ac:dyDescent="0.3">
      <c r="A15" s="65"/>
      <c r="B15" s="170"/>
      <c r="C15" s="170"/>
      <c r="D15" s="170"/>
      <c r="E15" s="170"/>
      <c r="F15" s="170"/>
      <c r="G15" s="170"/>
      <c r="H15" s="168"/>
      <c r="I15" s="170"/>
      <c r="J15" s="170"/>
      <c r="K15" s="169"/>
      <c r="L15" s="169"/>
      <c r="M15" s="168"/>
      <c r="N15" s="168"/>
      <c r="O15" s="63"/>
      <c r="P15" s="63"/>
    </row>
    <row r="16" spans="1:16" ht="12.75" customHeight="1" x14ac:dyDescent="0.4">
      <c r="A16" s="63"/>
      <c r="B16" s="146"/>
      <c r="C16" s="146"/>
      <c r="D16" s="146"/>
      <c r="E16" s="146"/>
      <c r="F16" s="146"/>
      <c r="G16" s="146"/>
      <c r="H16" s="147"/>
      <c r="I16" s="146"/>
      <c r="J16" s="146"/>
      <c r="K16" s="148"/>
      <c r="L16" s="148"/>
      <c r="M16" s="148"/>
      <c r="N16" s="175"/>
      <c r="O16" s="63"/>
      <c r="P16" s="63"/>
    </row>
    <row r="17" spans="1:16" ht="12.75" customHeight="1" x14ac:dyDescent="0.4">
      <c r="A17" s="63"/>
      <c r="B17" s="146"/>
      <c r="C17" s="146"/>
      <c r="D17" s="146"/>
      <c r="E17" s="146"/>
      <c r="F17" s="146"/>
      <c r="G17" s="146"/>
      <c r="H17" s="147"/>
      <c r="I17" s="146"/>
      <c r="J17" s="146"/>
      <c r="K17" s="148"/>
      <c r="L17" s="148"/>
      <c r="M17" s="148"/>
      <c r="N17" s="175"/>
      <c r="O17" s="63"/>
      <c r="P17" s="63"/>
    </row>
    <row r="18" spans="1:16" ht="15" customHeight="1" x14ac:dyDescent="0.4">
      <c r="A18" s="63"/>
      <c r="B18" s="146"/>
      <c r="C18" s="146"/>
      <c r="D18" s="146"/>
      <c r="E18" s="146"/>
      <c r="F18" s="146"/>
      <c r="G18" s="146"/>
      <c r="H18" s="147"/>
      <c r="I18" s="146"/>
      <c r="J18" s="146"/>
      <c r="K18" s="148"/>
      <c r="L18" s="148"/>
      <c r="M18" s="281" t="s">
        <v>114</v>
      </c>
      <c r="N18" s="282" t="s">
        <v>115</v>
      </c>
      <c r="O18" s="63"/>
      <c r="P18" s="63"/>
    </row>
    <row r="19" spans="1:16" ht="81.599999999999994" x14ac:dyDescent="0.3">
      <c r="A19" s="63"/>
      <c r="B19" s="229" t="s">
        <v>116</v>
      </c>
      <c r="C19" s="227" t="s">
        <v>117</v>
      </c>
      <c r="D19" s="227" t="s">
        <v>118</v>
      </c>
      <c r="E19" s="227" t="s">
        <v>119</v>
      </c>
      <c r="F19" s="227" t="s">
        <v>120</v>
      </c>
      <c r="G19" s="227" t="s">
        <v>121</v>
      </c>
      <c r="H19" s="227" t="s">
        <v>122</v>
      </c>
      <c r="I19" s="227" t="s">
        <v>123</v>
      </c>
      <c r="J19" s="227" t="s">
        <v>124</v>
      </c>
      <c r="K19" s="227" t="s">
        <v>125</v>
      </c>
      <c r="L19" s="230" t="s">
        <v>126</v>
      </c>
      <c r="M19" s="281"/>
      <c r="N19" s="282"/>
      <c r="O19" s="63"/>
      <c r="P19" s="63"/>
    </row>
    <row r="20" spans="1:16" ht="46.5" customHeight="1" x14ac:dyDescent="0.4">
      <c r="A20" s="67"/>
      <c r="B20" s="284">
        <v>2</v>
      </c>
      <c r="C20" s="285" t="s">
        <v>142</v>
      </c>
      <c r="D20" s="285" t="s">
        <v>143</v>
      </c>
      <c r="E20" s="285" t="s">
        <v>144</v>
      </c>
      <c r="F20" s="285" t="s">
        <v>130</v>
      </c>
      <c r="G20" s="285">
        <f>Resumo!F7</f>
        <v>20</v>
      </c>
      <c r="H20" s="177" t="s">
        <v>131</v>
      </c>
      <c r="I20" s="178" t="s">
        <v>145</v>
      </c>
      <c r="J20" s="179" t="s">
        <v>133</v>
      </c>
      <c r="K20" s="180">
        <v>2</v>
      </c>
      <c r="L20" s="181">
        <f t="shared" ref="L20:L27" si="2">K20*$G$20</f>
        <v>40</v>
      </c>
      <c r="M20" s="155">
        <v>51.17</v>
      </c>
      <c r="N20" s="182">
        <f t="shared" ref="N20:N27" si="3">M20*L20</f>
        <v>2046.8000000000002</v>
      </c>
      <c r="O20" s="63"/>
      <c r="P20" s="63"/>
    </row>
    <row r="21" spans="1:16" ht="46.5" customHeight="1" x14ac:dyDescent="0.4">
      <c r="A21" s="68"/>
      <c r="B21" s="284"/>
      <c r="C21" s="285"/>
      <c r="D21" s="285"/>
      <c r="E21" s="285"/>
      <c r="F21" s="285"/>
      <c r="G21" s="285"/>
      <c r="H21" s="157" t="s">
        <v>131</v>
      </c>
      <c r="I21" s="183" t="s">
        <v>146</v>
      </c>
      <c r="J21" s="184" t="s">
        <v>133</v>
      </c>
      <c r="K21" s="160">
        <v>2</v>
      </c>
      <c r="L21" s="185">
        <f t="shared" si="2"/>
        <v>40</v>
      </c>
      <c r="M21" s="161">
        <v>35.33</v>
      </c>
      <c r="N21" s="186">
        <f t="shared" si="3"/>
        <v>1413.1999999999998</v>
      </c>
      <c r="O21" s="63"/>
      <c r="P21" s="63"/>
    </row>
    <row r="22" spans="1:16" ht="46.5" customHeight="1" x14ac:dyDescent="0.4">
      <c r="A22" s="68"/>
      <c r="B22" s="284"/>
      <c r="C22" s="285"/>
      <c r="D22" s="285"/>
      <c r="E22" s="285"/>
      <c r="F22" s="285"/>
      <c r="G22" s="285"/>
      <c r="H22" s="157" t="s">
        <v>131</v>
      </c>
      <c r="I22" s="183" t="s">
        <v>147</v>
      </c>
      <c r="J22" s="184" t="s">
        <v>133</v>
      </c>
      <c r="K22" s="160">
        <v>1</v>
      </c>
      <c r="L22" s="185">
        <f t="shared" si="2"/>
        <v>20</v>
      </c>
      <c r="M22" s="161">
        <v>33.33</v>
      </c>
      <c r="N22" s="186">
        <f t="shared" si="3"/>
        <v>666.59999999999991</v>
      </c>
      <c r="O22" s="63"/>
      <c r="P22" s="63"/>
    </row>
    <row r="23" spans="1:16" ht="46.5" customHeight="1" x14ac:dyDescent="0.4">
      <c r="A23" s="68"/>
      <c r="B23" s="284"/>
      <c r="C23" s="285"/>
      <c r="D23" s="285"/>
      <c r="E23" s="285"/>
      <c r="F23" s="285"/>
      <c r="G23" s="285"/>
      <c r="H23" s="157" t="s">
        <v>131</v>
      </c>
      <c r="I23" s="183" t="s">
        <v>148</v>
      </c>
      <c r="J23" s="187" t="s">
        <v>137</v>
      </c>
      <c r="K23" s="160">
        <v>4</v>
      </c>
      <c r="L23" s="185">
        <f t="shared" si="2"/>
        <v>80</v>
      </c>
      <c r="M23" s="161">
        <v>11.7</v>
      </c>
      <c r="N23" s="186">
        <f t="shared" si="3"/>
        <v>936</v>
      </c>
      <c r="O23" s="63"/>
      <c r="P23" s="63"/>
    </row>
    <row r="24" spans="1:16" ht="46.5" customHeight="1" x14ac:dyDescent="0.4">
      <c r="A24" s="68"/>
      <c r="B24" s="284"/>
      <c r="C24" s="285"/>
      <c r="D24" s="285"/>
      <c r="E24" s="285"/>
      <c r="F24" s="285"/>
      <c r="G24" s="285"/>
      <c r="H24" s="157" t="s">
        <v>131</v>
      </c>
      <c r="I24" s="183" t="s">
        <v>139</v>
      </c>
      <c r="J24" s="184" t="s">
        <v>133</v>
      </c>
      <c r="K24" s="160">
        <v>1</v>
      </c>
      <c r="L24" s="185">
        <f t="shared" si="2"/>
        <v>20</v>
      </c>
      <c r="M24" s="161">
        <v>12.77</v>
      </c>
      <c r="N24" s="186">
        <f t="shared" si="3"/>
        <v>255.39999999999998</v>
      </c>
      <c r="O24" s="63"/>
      <c r="P24" s="63"/>
    </row>
    <row r="25" spans="1:16" ht="46.5" customHeight="1" x14ac:dyDescent="0.4">
      <c r="A25" s="68"/>
      <c r="B25" s="284"/>
      <c r="C25" s="285"/>
      <c r="D25" s="285"/>
      <c r="E25" s="285"/>
      <c r="F25" s="285"/>
      <c r="G25" s="285"/>
      <c r="H25" s="188" t="s">
        <v>149</v>
      </c>
      <c r="I25" s="189" t="s">
        <v>150</v>
      </c>
      <c r="J25" s="187" t="s">
        <v>137</v>
      </c>
      <c r="K25" s="190">
        <v>1</v>
      </c>
      <c r="L25" s="185">
        <f t="shared" si="2"/>
        <v>20</v>
      </c>
      <c r="M25" s="161">
        <v>58</v>
      </c>
      <c r="N25" s="186">
        <f t="shared" si="3"/>
        <v>1160</v>
      </c>
      <c r="O25" s="63"/>
      <c r="P25" s="63"/>
    </row>
    <row r="26" spans="1:16" ht="46.5" customHeight="1" x14ac:dyDescent="0.4">
      <c r="A26" s="68"/>
      <c r="B26" s="284"/>
      <c r="C26" s="285"/>
      <c r="D26" s="285"/>
      <c r="E26" s="285"/>
      <c r="F26" s="285"/>
      <c r="G26" s="285"/>
      <c r="H26" s="188" t="s">
        <v>149</v>
      </c>
      <c r="I26" s="191" t="s">
        <v>151</v>
      </c>
      <c r="J26" s="184" t="s">
        <v>133</v>
      </c>
      <c r="K26" s="190">
        <v>1</v>
      </c>
      <c r="L26" s="185">
        <f t="shared" si="2"/>
        <v>20</v>
      </c>
      <c r="M26" s="161">
        <v>19.79</v>
      </c>
      <c r="N26" s="186">
        <f t="shared" si="3"/>
        <v>395.79999999999995</v>
      </c>
      <c r="O26" s="63"/>
      <c r="P26" s="63"/>
    </row>
    <row r="27" spans="1:16" ht="46.5" customHeight="1" x14ac:dyDescent="0.4">
      <c r="A27" s="69"/>
      <c r="B27" s="284"/>
      <c r="C27" s="285"/>
      <c r="D27" s="285"/>
      <c r="E27" s="285"/>
      <c r="F27" s="285"/>
      <c r="G27" s="285"/>
      <c r="H27" s="192" t="s">
        <v>149</v>
      </c>
      <c r="I27" s="193" t="s">
        <v>152</v>
      </c>
      <c r="J27" s="194" t="s">
        <v>137</v>
      </c>
      <c r="K27" s="195">
        <v>2</v>
      </c>
      <c r="L27" s="196">
        <f t="shared" si="2"/>
        <v>40</v>
      </c>
      <c r="M27" s="167">
        <v>4.21</v>
      </c>
      <c r="N27" s="197">
        <f t="shared" si="3"/>
        <v>168.4</v>
      </c>
      <c r="O27" s="63"/>
      <c r="P27" s="63"/>
    </row>
    <row r="28" spans="1:16" ht="12.75" customHeight="1" x14ac:dyDescent="0.4">
      <c r="A28" s="63"/>
      <c r="B28" s="146"/>
      <c r="C28" s="146"/>
      <c r="D28" s="146"/>
      <c r="E28" s="146"/>
      <c r="F28" s="146"/>
      <c r="G28" s="146"/>
      <c r="H28" s="147"/>
      <c r="I28" s="146"/>
      <c r="J28" s="146"/>
      <c r="K28" s="148"/>
      <c r="L28" s="169"/>
      <c r="M28" s="171"/>
      <c r="N28" s="149"/>
      <c r="O28" s="63"/>
      <c r="P28" s="63"/>
    </row>
    <row r="29" spans="1:16" ht="21.75" customHeight="1" x14ac:dyDescent="0.4">
      <c r="A29" s="63"/>
      <c r="B29" s="146"/>
      <c r="C29" s="146"/>
      <c r="D29" s="146"/>
      <c r="E29" s="146"/>
      <c r="F29" s="146"/>
      <c r="G29" s="146"/>
      <c r="H29" s="147"/>
      <c r="I29" s="146"/>
      <c r="J29" s="146"/>
      <c r="K29" s="277" t="s">
        <v>140</v>
      </c>
      <c r="L29" s="277"/>
      <c r="M29" s="277"/>
      <c r="N29" s="174">
        <f>SUM(N20:N27)</f>
        <v>7042.2</v>
      </c>
      <c r="O29" s="63"/>
      <c r="P29" s="63"/>
    </row>
    <row r="30" spans="1:16" ht="12.75" customHeight="1" x14ac:dyDescent="0.4">
      <c r="A30" s="63"/>
      <c r="B30" s="146"/>
      <c r="C30" s="146"/>
      <c r="D30" s="146"/>
      <c r="E30" s="146"/>
      <c r="F30" s="146"/>
      <c r="G30" s="146"/>
      <c r="H30" s="147"/>
      <c r="I30" s="146"/>
      <c r="J30" s="146"/>
      <c r="K30" s="148"/>
      <c r="L30" s="150"/>
      <c r="M30" s="150"/>
      <c r="N30" s="172"/>
      <c r="O30" s="63"/>
      <c r="P30" s="63"/>
    </row>
    <row r="31" spans="1:16" ht="25.5" customHeight="1" x14ac:dyDescent="0.4">
      <c r="A31" s="63"/>
      <c r="B31" s="146"/>
      <c r="C31" s="146"/>
      <c r="D31" s="146"/>
      <c r="E31" s="146"/>
      <c r="F31" s="146"/>
      <c r="G31" s="146"/>
      <c r="H31" s="147"/>
      <c r="I31" s="146"/>
      <c r="J31" s="146"/>
      <c r="K31" s="277" t="s">
        <v>141</v>
      </c>
      <c r="L31" s="277"/>
      <c r="M31" s="277"/>
      <c r="N31" s="176">
        <f>(N29/12)/G20</f>
        <v>29.342500000000001</v>
      </c>
      <c r="O31" s="63"/>
      <c r="P31" s="63"/>
    </row>
    <row r="32" spans="1:16" ht="12.75" customHeight="1" x14ac:dyDescent="0.4">
      <c r="A32" s="63"/>
      <c r="B32" s="146"/>
      <c r="C32" s="146"/>
      <c r="D32" s="146"/>
      <c r="E32" s="146"/>
      <c r="F32" s="146"/>
      <c r="G32" s="146"/>
      <c r="H32" s="147"/>
      <c r="I32" s="146"/>
      <c r="J32" s="146"/>
      <c r="K32" s="148"/>
      <c r="L32" s="148"/>
      <c r="M32" s="148"/>
      <c r="N32" s="175"/>
      <c r="O32" s="63"/>
      <c r="P32" s="63"/>
    </row>
    <row r="33" spans="1:16" ht="13.5" customHeight="1" x14ac:dyDescent="0.4">
      <c r="A33" s="63"/>
      <c r="B33" s="146"/>
      <c r="C33" s="146"/>
      <c r="D33" s="146"/>
      <c r="E33" s="146"/>
      <c r="F33" s="146"/>
      <c r="G33" s="146"/>
      <c r="H33" s="147"/>
      <c r="I33" s="146"/>
      <c r="J33" s="146"/>
      <c r="K33" s="148"/>
      <c r="L33" s="148"/>
      <c r="M33" s="148"/>
      <c r="N33" s="175"/>
      <c r="O33" s="63"/>
      <c r="P33" s="63"/>
    </row>
    <row r="34" spans="1:16" ht="15" customHeight="1" x14ac:dyDescent="0.4">
      <c r="A34" s="63"/>
      <c r="B34" s="146"/>
      <c r="C34" s="146"/>
      <c r="D34" s="146"/>
      <c r="E34" s="146"/>
      <c r="F34" s="146"/>
      <c r="G34" s="146"/>
      <c r="H34" s="147"/>
      <c r="I34" s="146"/>
      <c r="J34" s="146"/>
      <c r="K34" s="148"/>
      <c r="L34" s="148"/>
      <c r="M34" s="281" t="s">
        <v>114</v>
      </c>
      <c r="N34" s="283" t="s">
        <v>115</v>
      </c>
      <c r="O34" s="63"/>
      <c r="P34" s="63"/>
    </row>
    <row r="35" spans="1:16" ht="81.599999999999994" x14ac:dyDescent="0.3">
      <c r="A35" s="63"/>
      <c r="B35" s="229" t="s">
        <v>116</v>
      </c>
      <c r="C35" s="227" t="s">
        <v>117</v>
      </c>
      <c r="D35" s="227" t="s">
        <v>118</v>
      </c>
      <c r="E35" s="227" t="s">
        <v>119</v>
      </c>
      <c r="F35" s="227" t="s">
        <v>120</v>
      </c>
      <c r="G35" s="227" t="s">
        <v>121</v>
      </c>
      <c r="H35" s="227" t="s">
        <v>122</v>
      </c>
      <c r="I35" s="227" t="s">
        <v>123</v>
      </c>
      <c r="J35" s="227" t="s">
        <v>124</v>
      </c>
      <c r="K35" s="227" t="s">
        <v>125</v>
      </c>
      <c r="L35" s="230" t="s">
        <v>126</v>
      </c>
      <c r="M35" s="281"/>
      <c r="N35" s="283"/>
      <c r="O35" s="63"/>
      <c r="P35" s="63"/>
    </row>
    <row r="36" spans="1:16" ht="41.25" customHeight="1" x14ac:dyDescent="0.4">
      <c r="A36" s="63"/>
      <c r="B36" s="279">
        <v>3</v>
      </c>
      <c r="C36" s="280" t="s">
        <v>142</v>
      </c>
      <c r="D36" s="280" t="s">
        <v>153</v>
      </c>
      <c r="E36" s="280" t="s">
        <v>299</v>
      </c>
      <c r="F36" s="280" t="s">
        <v>154</v>
      </c>
      <c r="G36" s="280">
        <f>Resumo!F8</f>
        <v>4</v>
      </c>
      <c r="H36" s="151" t="s">
        <v>131</v>
      </c>
      <c r="I36" s="152" t="s">
        <v>145</v>
      </c>
      <c r="J36" s="198" t="s">
        <v>133</v>
      </c>
      <c r="K36" s="153">
        <v>2</v>
      </c>
      <c r="L36" s="199">
        <f t="shared" ref="L36:L43" si="4">K36*$G$36</f>
        <v>8</v>
      </c>
      <c r="M36" s="155">
        <v>51.17</v>
      </c>
      <c r="N36" s="182">
        <f t="shared" ref="N36:N43" si="5">M36*L36</f>
        <v>409.36</v>
      </c>
      <c r="O36" s="63"/>
      <c r="P36" s="63"/>
    </row>
    <row r="37" spans="1:16" ht="41.25" customHeight="1" x14ac:dyDescent="0.4">
      <c r="A37" s="63"/>
      <c r="B37" s="279"/>
      <c r="C37" s="280"/>
      <c r="D37" s="280"/>
      <c r="E37" s="280"/>
      <c r="F37" s="280"/>
      <c r="G37" s="280"/>
      <c r="H37" s="157" t="s">
        <v>131</v>
      </c>
      <c r="I37" s="158" t="s">
        <v>146</v>
      </c>
      <c r="J37" s="184" t="s">
        <v>133</v>
      </c>
      <c r="K37" s="159">
        <v>2</v>
      </c>
      <c r="L37" s="185">
        <f t="shared" si="4"/>
        <v>8</v>
      </c>
      <c r="M37" s="161">
        <v>35.33</v>
      </c>
      <c r="N37" s="200">
        <f t="shared" si="5"/>
        <v>282.64</v>
      </c>
      <c r="O37" s="63"/>
      <c r="P37" s="63"/>
    </row>
    <row r="38" spans="1:16" ht="41.25" customHeight="1" x14ac:dyDescent="0.4">
      <c r="A38" s="63"/>
      <c r="B38" s="279"/>
      <c r="C38" s="280"/>
      <c r="D38" s="280"/>
      <c r="E38" s="280"/>
      <c r="F38" s="280"/>
      <c r="G38" s="280"/>
      <c r="H38" s="157" t="s">
        <v>131</v>
      </c>
      <c r="I38" s="158" t="s">
        <v>147</v>
      </c>
      <c r="J38" s="184" t="s">
        <v>133</v>
      </c>
      <c r="K38" s="159">
        <v>1</v>
      </c>
      <c r="L38" s="185">
        <f t="shared" si="4"/>
        <v>4</v>
      </c>
      <c r="M38" s="161">
        <v>33.33</v>
      </c>
      <c r="N38" s="200">
        <f t="shared" si="5"/>
        <v>133.32</v>
      </c>
      <c r="O38" s="63"/>
      <c r="P38" s="63"/>
    </row>
    <row r="39" spans="1:16" ht="41.25" customHeight="1" x14ac:dyDescent="0.4">
      <c r="A39" s="63"/>
      <c r="B39" s="279"/>
      <c r="C39" s="280"/>
      <c r="D39" s="280"/>
      <c r="E39" s="280"/>
      <c r="F39" s="280"/>
      <c r="G39" s="280"/>
      <c r="H39" s="157" t="s">
        <v>131</v>
      </c>
      <c r="I39" s="158" t="s">
        <v>148</v>
      </c>
      <c r="J39" s="187" t="s">
        <v>137</v>
      </c>
      <c r="K39" s="159">
        <v>4</v>
      </c>
      <c r="L39" s="185">
        <f t="shared" si="4"/>
        <v>16</v>
      </c>
      <c r="M39" s="161">
        <v>11.7</v>
      </c>
      <c r="N39" s="200">
        <f t="shared" si="5"/>
        <v>187.2</v>
      </c>
      <c r="O39" s="63"/>
      <c r="P39" s="63"/>
    </row>
    <row r="40" spans="1:16" ht="41.25" customHeight="1" x14ac:dyDescent="0.4">
      <c r="A40" s="63"/>
      <c r="B40" s="279"/>
      <c r="C40" s="280"/>
      <c r="D40" s="280"/>
      <c r="E40" s="280"/>
      <c r="F40" s="280"/>
      <c r="G40" s="280"/>
      <c r="H40" s="157" t="s">
        <v>131</v>
      </c>
      <c r="I40" s="158" t="s">
        <v>139</v>
      </c>
      <c r="J40" s="184" t="s">
        <v>133</v>
      </c>
      <c r="K40" s="159">
        <v>1</v>
      </c>
      <c r="L40" s="185">
        <f t="shared" si="4"/>
        <v>4</v>
      </c>
      <c r="M40" s="161">
        <v>12.77</v>
      </c>
      <c r="N40" s="200">
        <f t="shared" si="5"/>
        <v>51.08</v>
      </c>
      <c r="O40" s="63"/>
      <c r="P40" s="63"/>
    </row>
    <row r="41" spans="1:16" ht="41.25" customHeight="1" x14ac:dyDescent="0.4">
      <c r="A41" s="63"/>
      <c r="B41" s="279"/>
      <c r="C41" s="280"/>
      <c r="D41" s="280"/>
      <c r="E41" s="280"/>
      <c r="F41" s="280"/>
      <c r="G41" s="280"/>
      <c r="H41" s="188" t="s">
        <v>149</v>
      </c>
      <c r="I41" s="201" t="s">
        <v>155</v>
      </c>
      <c r="J41" s="187" t="s">
        <v>137</v>
      </c>
      <c r="K41" s="173">
        <v>1</v>
      </c>
      <c r="L41" s="185">
        <f t="shared" si="4"/>
        <v>4</v>
      </c>
      <c r="M41" s="161">
        <v>58</v>
      </c>
      <c r="N41" s="200">
        <f t="shared" si="5"/>
        <v>232</v>
      </c>
      <c r="O41" s="63"/>
      <c r="P41" s="63"/>
    </row>
    <row r="42" spans="1:16" ht="41.25" customHeight="1" x14ac:dyDescent="0.4">
      <c r="A42" s="63"/>
      <c r="B42" s="279"/>
      <c r="C42" s="280"/>
      <c r="D42" s="280"/>
      <c r="E42" s="280"/>
      <c r="F42" s="280"/>
      <c r="G42" s="280"/>
      <c r="H42" s="188" t="s">
        <v>149</v>
      </c>
      <c r="I42" s="201" t="s">
        <v>151</v>
      </c>
      <c r="J42" s="184" t="s">
        <v>133</v>
      </c>
      <c r="K42" s="173">
        <v>1</v>
      </c>
      <c r="L42" s="185">
        <f t="shared" si="4"/>
        <v>4</v>
      </c>
      <c r="M42" s="161">
        <v>19.79</v>
      </c>
      <c r="N42" s="200">
        <f t="shared" si="5"/>
        <v>79.16</v>
      </c>
      <c r="O42" s="63"/>
      <c r="P42" s="63"/>
    </row>
    <row r="43" spans="1:16" ht="41.25" customHeight="1" x14ac:dyDescent="0.4">
      <c r="A43" s="63"/>
      <c r="B43" s="279"/>
      <c r="C43" s="280"/>
      <c r="D43" s="280"/>
      <c r="E43" s="280"/>
      <c r="F43" s="280"/>
      <c r="G43" s="280"/>
      <c r="H43" s="192" t="s">
        <v>149</v>
      </c>
      <c r="I43" s="202" t="s">
        <v>152</v>
      </c>
      <c r="J43" s="194" t="s">
        <v>137</v>
      </c>
      <c r="K43" s="203">
        <v>2</v>
      </c>
      <c r="L43" s="196">
        <f t="shared" si="4"/>
        <v>8</v>
      </c>
      <c r="M43" s="167">
        <v>4.21</v>
      </c>
      <c r="N43" s="204">
        <f t="shared" si="5"/>
        <v>33.68</v>
      </c>
      <c r="O43" s="63"/>
      <c r="P43" s="63"/>
    </row>
    <row r="44" spans="1:16" ht="12.75" customHeight="1" x14ac:dyDescent="0.4">
      <c r="A44" s="63"/>
      <c r="B44" s="146"/>
      <c r="C44" s="146"/>
      <c r="D44" s="146"/>
      <c r="E44" s="146"/>
      <c r="F44" s="146"/>
      <c r="G44" s="146"/>
      <c r="H44" s="147"/>
      <c r="I44" s="146"/>
      <c r="J44" s="146"/>
      <c r="K44" s="148"/>
      <c r="L44" s="169"/>
      <c r="M44" s="171"/>
      <c r="N44" s="149"/>
      <c r="O44" s="63"/>
      <c r="P44" s="63"/>
    </row>
    <row r="45" spans="1:16" ht="29.25" customHeight="1" x14ac:dyDescent="0.4">
      <c r="A45" s="63"/>
      <c r="B45" s="146"/>
      <c r="C45" s="146"/>
      <c r="D45" s="146"/>
      <c r="E45" s="146"/>
      <c r="F45" s="146"/>
      <c r="G45" s="146"/>
      <c r="H45" s="147"/>
      <c r="I45" s="146"/>
      <c r="J45" s="146"/>
      <c r="K45" s="277" t="s">
        <v>140</v>
      </c>
      <c r="L45" s="277"/>
      <c r="M45" s="277"/>
      <c r="N45" s="174">
        <f>SUM(N34:N43)</f>
        <v>1408.44</v>
      </c>
      <c r="O45" s="63"/>
      <c r="P45" s="63"/>
    </row>
    <row r="46" spans="1:16" ht="12.75" customHeight="1" x14ac:dyDescent="0.4">
      <c r="A46" s="63"/>
      <c r="B46" s="146"/>
      <c r="C46" s="146"/>
      <c r="D46" s="146"/>
      <c r="E46" s="146"/>
      <c r="F46" s="146"/>
      <c r="G46" s="146"/>
      <c r="H46" s="147"/>
      <c r="I46" s="146"/>
      <c r="J46" s="146"/>
      <c r="K46" s="148"/>
      <c r="L46" s="150"/>
      <c r="M46" s="150"/>
      <c r="N46" s="172"/>
      <c r="O46" s="63"/>
      <c r="P46" s="63"/>
    </row>
    <row r="47" spans="1:16" ht="29.25" customHeight="1" x14ac:dyDescent="0.4">
      <c r="A47" s="63"/>
      <c r="B47" s="146"/>
      <c r="C47" s="146"/>
      <c r="D47" s="146"/>
      <c r="E47" s="146"/>
      <c r="F47" s="146"/>
      <c r="G47" s="146"/>
      <c r="H47" s="147"/>
      <c r="I47" s="146"/>
      <c r="J47" s="146"/>
      <c r="K47" s="277" t="s">
        <v>141</v>
      </c>
      <c r="L47" s="277"/>
      <c r="M47" s="277"/>
      <c r="N47" s="176">
        <f>(N45/12)/G36</f>
        <v>29.342500000000001</v>
      </c>
      <c r="O47" s="63"/>
      <c r="P47" s="63"/>
    </row>
    <row r="48" spans="1:16" ht="12.75" customHeight="1" x14ac:dyDescent="0.4">
      <c r="A48" s="63"/>
      <c r="B48" s="146"/>
      <c r="C48" s="146"/>
      <c r="D48" s="146"/>
      <c r="E48" s="146"/>
      <c r="F48" s="146"/>
      <c r="G48" s="146"/>
      <c r="H48" s="147"/>
      <c r="I48" s="146"/>
      <c r="J48" s="146"/>
      <c r="K48" s="148"/>
      <c r="L48" s="148"/>
      <c r="M48" s="149"/>
      <c r="N48" s="149"/>
      <c r="O48" s="63"/>
      <c r="P48" s="63"/>
    </row>
    <row r="49" spans="1:16" ht="12.75" customHeight="1" x14ac:dyDescent="0.4">
      <c r="A49" s="63"/>
      <c r="B49" s="146"/>
      <c r="C49" s="146"/>
      <c r="D49" s="146"/>
      <c r="E49" s="146"/>
      <c r="F49" s="146"/>
      <c r="G49" s="146"/>
      <c r="H49" s="147"/>
      <c r="I49" s="146"/>
      <c r="J49" s="146"/>
      <c r="K49" s="148"/>
      <c r="L49" s="148"/>
      <c r="M49" s="148"/>
      <c r="N49" s="175"/>
      <c r="O49" s="63"/>
      <c r="P49" s="63"/>
    </row>
    <row r="50" spans="1:16" ht="12" customHeight="1" x14ac:dyDescent="0.4">
      <c r="A50" s="63"/>
      <c r="B50" s="146"/>
      <c r="C50" s="146"/>
      <c r="D50" s="146"/>
      <c r="E50" s="146"/>
      <c r="F50" s="146"/>
      <c r="G50" s="146"/>
      <c r="H50" s="147"/>
      <c r="I50" s="146"/>
      <c r="J50" s="146"/>
      <c r="K50" s="148"/>
      <c r="L50" s="148"/>
      <c r="M50" s="149"/>
      <c r="N50" s="149"/>
      <c r="O50" s="63"/>
      <c r="P50" s="63"/>
    </row>
    <row r="51" spans="1:16" ht="15" customHeight="1" x14ac:dyDescent="0.4">
      <c r="A51" s="63"/>
      <c r="B51" s="146"/>
      <c r="C51" s="146"/>
      <c r="D51" s="146"/>
      <c r="E51" s="146"/>
      <c r="F51" s="146"/>
      <c r="G51" s="146"/>
      <c r="H51" s="147"/>
      <c r="I51" s="146"/>
      <c r="J51" s="146"/>
      <c r="K51" s="148"/>
      <c r="L51" s="148"/>
      <c r="M51" s="281" t="s">
        <v>114</v>
      </c>
      <c r="N51" s="282" t="s">
        <v>115</v>
      </c>
      <c r="O51" s="63"/>
      <c r="P51" s="63"/>
    </row>
    <row r="52" spans="1:16" ht="81.599999999999994" x14ac:dyDescent="0.3">
      <c r="A52" s="63"/>
      <c r="B52" s="229" t="s">
        <v>116</v>
      </c>
      <c r="C52" s="227" t="s">
        <v>117</v>
      </c>
      <c r="D52" s="227" t="s">
        <v>118</v>
      </c>
      <c r="E52" s="227" t="s">
        <v>119</v>
      </c>
      <c r="F52" s="227" t="s">
        <v>120</v>
      </c>
      <c r="G52" s="227" t="s">
        <v>121</v>
      </c>
      <c r="H52" s="227" t="s">
        <v>122</v>
      </c>
      <c r="I52" s="227" t="s">
        <v>123</v>
      </c>
      <c r="J52" s="227" t="s">
        <v>124</v>
      </c>
      <c r="K52" s="227" t="s">
        <v>125</v>
      </c>
      <c r="L52" s="230" t="s">
        <v>126</v>
      </c>
      <c r="M52" s="281"/>
      <c r="N52" s="282"/>
      <c r="O52" s="63"/>
      <c r="P52" s="63"/>
    </row>
    <row r="53" spans="1:16" ht="49.5" customHeight="1" x14ac:dyDescent="0.4">
      <c r="A53" s="63"/>
      <c r="B53" s="279">
        <v>4</v>
      </c>
      <c r="C53" s="280" t="s">
        <v>142</v>
      </c>
      <c r="D53" s="280" t="s">
        <v>156</v>
      </c>
      <c r="E53" s="280" t="s">
        <v>157</v>
      </c>
      <c r="F53" s="280" t="s">
        <v>158</v>
      </c>
      <c r="G53" s="280">
        <f>Resumo!F9</f>
        <v>5</v>
      </c>
      <c r="H53" s="205" t="s">
        <v>131</v>
      </c>
      <c r="I53" s="206" t="s">
        <v>145</v>
      </c>
      <c r="J53" s="207" t="s">
        <v>133</v>
      </c>
      <c r="K53" s="153">
        <v>2</v>
      </c>
      <c r="L53" s="199">
        <f t="shared" ref="L53:L62" si="6">K53*$G$53</f>
        <v>10</v>
      </c>
      <c r="M53" s="155">
        <v>51.17</v>
      </c>
      <c r="N53" s="182">
        <f t="shared" ref="N53:N62" si="7">M53*L53</f>
        <v>511.70000000000005</v>
      </c>
      <c r="O53" s="63"/>
      <c r="P53" s="63"/>
    </row>
    <row r="54" spans="1:16" ht="49.5" customHeight="1" x14ac:dyDescent="0.4">
      <c r="A54" s="63"/>
      <c r="B54" s="279"/>
      <c r="C54" s="280"/>
      <c r="D54" s="280"/>
      <c r="E54" s="280"/>
      <c r="F54" s="280"/>
      <c r="G54" s="280"/>
      <c r="H54" s="208" t="s">
        <v>131</v>
      </c>
      <c r="I54" s="209" t="s">
        <v>146</v>
      </c>
      <c r="J54" s="210" t="s">
        <v>133</v>
      </c>
      <c r="K54" s="159">
        <v>2</v>
      </c>
      <c r="L54" s="185">
        <f t="shared" si="6"/>
        <v>10</v>
      </c>
      <c r="M54" s="161">
        <v>35.33</v>
      </c>
      <c r="N54" s="200">
        <f t="shared" si="7"/>
        <v>353.29999999999995</v>
      </c>
      <c r="O54" s="63"/>
      <c r="P54" s="63"/>
    </row>
    <row r="55" spans="1:16" ht="49.5" customHeight="1" x14ac:dyDescent="0.4">
      <c r="A55" s="63"/>
      <c r="B55" s="279"/>
      <c r="C55" s="280"/>
      <c r="D55" s="280"/>
      <c r="E55" s="280"/>
      <c r="F55" s="280"/>
      <c r="G55" s="280"/>
      <c r="H55" s="208" t="s">
        <v>131</v>
      </c>
      <c r="I55" s="209" t="s">
        <v>147</v>
      </c>
      <c r="J55" s="210" t="s">
        <v>133</v>
      </c>
      <c r="K55" s="159">
        <v>1</v>
      </c>
      <c r="L55" s="185">
        <f t="shared" si="6"/>
        <v>5</v>
      </c>
      <c r="M55" s="161">
        <v>33.33</v>
      </c>
      <c r="N55" s="200">
        <f t="shared" si="7"/>
        <v>166.64999999999998</v>
      </c>
      <c r="O55" s="63"/>
      <c r="P55" s="63"/>
    </row>
    <row r="56" spans="1:16" ht="49.5" customHeight="1" x14ac:dyDescent="0.4">
      <c r="A56" s="63"/>
      <c r="B56" s="279"/>
      <c r="C56" s="280"/>
      <c r="D56" s="280"/>
      <c r="E56" s="280"/>
      <c r="F56" s="280"/>
      <c r="G56" s="280"/>
      <c r="H56" s="208" t="s">
        <v>131</v>
      </c>
      <c r="I56" s="209" t="s">
        <v>148</v>
      </c>
      <c r="J56" s="211" t="s">
        <v>137</v>
      </c>
      <c r="K56" s="159">
        <v>4</v>
      </c>
      <c r="L56" s="185">
        <f t="shared" si="6"/>
        <v>20</v>
      </c>
      <c r="M56" s="161">
        <v>11.7</v>
      </c>
      <c r="N56" s="200">
        <f t="shared" si="7"/>
        <v>234</v>
      </c>
      <c r="O56" s="63"/>
      <c r="P56" s="63"/>
    </row>
    <row r="57" spans="1:16" ht="49.5" customHeight="1" x14ac:dyDescent="0.4">
      <c r="A57" s="63"/>
      <c r="B57" s="279"/>
      <c r="C57" s="280"/>
      <c r="D57" s="280"/>
      <c r="E57" s="280"/>
      <c r="F57" s="280"/>
      <c r="G57" s="280"/>
      <c r="H57" s="208" t="s">
        <v>131</v>
      </c>
      <c r="I57" s="209" t="s">
        <v>139</v>
      </c>
      <c r="J57" s="210" t="s">
        <v>133</v>
      </c>
      <c r="K57" s="159">
        <v>1</v>
      </c>
      <c r="L57" s="185">
        <f t="shared" si="6"/>
        <v>5</v>
      </c>
      <c r="M57" s="161">
        <v>12.77</v>
      </c>
      <c r="N57" s="200">
        <f t="shared" si="7"/>
        <v>63.849999999999994</v>
      </c>
      <c r="O57" s="63"/>
      <c r="P57" s="63"/>
    </row>
    <row r="58" spans="1:16" ht="89.25" customHeight="1" x14ac:dyDescent="0.4">
      <c r="A58" s="63"/>
      <c r="B58" s="279"/>
      <c r="C58" s="280"/>
      <c r="D58" s="280"/>
      <c r="E58" s="280"/>
      <c r="F58" s="280"/>
      <c r="G58" s="280"/>
      <c r="H58" s="208" t="s">
        <v>149</v>
      </c>
      <c r="I58" s="209" t="s">
        <v>159</v>
      </c>
      <c r="J58" s="211" t="s">
        <v>137</v>
      </c>
      <c r="K58" s="159">
        <v>1</v>
      </c>
      <c r="L58" s="185">
        <f t="shared" si="6"/>
        <v>5</v>
      </c>
      <c r="M58" s="161">
        <v>58</v>
      </c>
      <c r="N58" s="200">
        <f t="shared" si="7"/>
        <v>290</v>
      </c>
      <c r="O58" s="63"/>
      <c r="P58" s="63"/>
    </row>
    <row r="59" spans="1:16" ht="89.25" customHeight="1" x14ac:dyDescent="0.4">
      <c r="A59" s="63"/>
      <c r="B59" s="279"/>
      <c r="C59" s="280"/>
      <c r="D59" s="280"/>
      <c r="E59" s="280"/>
      <c r="F59" s="280"/>
      <c r="G59" s="280"/>
      <c r="H59" s="208" t="s">
        <v>149</v>
      </c>
      <c r="I59" s="209" t="s">
        <v>160</v>
      </c>
      <c r="J59" s="210" t="s">
        <v>133</v>
      </c>
      <c r="K59" s="159">
        <v>1</v>
      </c>
      <c r="L59" s="185">
        <f t="shared" si="6"/>
        <v>5</v>
      </c>
      <c r="M59" s="161">
        <v>19.79</v>
      </c>
      <c r="N59" s="200">
        <f t="shared" si="7"/>
        <v>98.949999999999989</v>
      </c>
      <c r="O59" s="63"/>
      <c r="P59" s="63"/>
    </row>
    <row r="60" spans="1:16" ht="49.5" customHeight="1" x14ac:dyDescent="0.4">
      <c r="A60" s="63"/>
      <c r="B60" s="279"/>
      <c r="C60" s="280"/>
      <c r="D60" s="280"/>
      <c r="E60" s="280"/>
      <c r="F60" s="280"/>
      <c r="G60" s="280"/>
      <c r="H60" s="208" t="s">
        <v>149</v>
      </c>
      <c r="I60" s="209" t="s">
        <v>152</v>
      </c>
      <c r="J60" s="211" t="s">
        <v>137</v>
      </c>
      <c r="K60" s="159">
        <v>1</v>
      </c>
      <c r="L60" s="185">
        <f t="shared" si="6"/>
        <v>5</v>
      </c>
      <c r="M60" s="161">
        <v>4.21</v>
      </c>
      <c r="N60" s="200">
        <f t="shared" si="7"/>
        <v>21.05</v>
      </c>
      <c r="O60" s="63"/>
      <c r="P60" s="63"/>
    </row>
    <row r="61" spans="1:16" ht="49.5" customHeight="1" x14ac:dyDescent="0.4">
      <c r="A61" s="63"/>
      <c r="B61" s="279"/>
      <c r="C61" s="280"/>
      <c r="D61" s="280"/>
      <c r="E61" s="280"/>
      <c r="F61" s="280"/>
      <c r="G61" s="280"/>
      <c r="H61" s="208" t="s">
        <v>149</v>
      </c>
      <c r="I61" s="209" t="s">
        <v>161</v>
      </c>
      <c r="J61" s="211" t="s">
        <v>137</v>
      </c>
      <c r="K61" s="159">
        <v>4</v>
      </c>
      <c r="L61" s="185">
        <f t="shared" si="6"/>
        <v>20</v>
      </c>
      <c r="M61" s="161">
        <v>10.56</v>
      </c>
      <c r="N61" s="200">
        <f t="shared" si="7"/>
        <v>211.20000000000002</v>
      </c>
      <c r="O61" s="63"/>
      <c r="P61" s="63"/>
    </row>
    <row r="62" spans="1:16" ht="49.5" customHeight="1" x14ac:dyDescent="0.4">
      <c r="A62" s="63"/>
      <c r="B62" s="279"/>
      <c r="C62" s="280"/>
      <c r="D62" s="280"/>
      <c r="E62" s="280"/>
      <c r="F62" s="280"/>
      <c r="G62" s="280"/>
      <c r="H62" s="212" t="s">
        <v>149</v>
      </c>
      <c r="I62" s="213" t="s">
        <v>162</v>
      </c>
      <c r="J62" s="214" t="s">
        <v>133</v>
      </c>
      <c r="K62" s="165">
        <v>300</v>
      </c>
      <c r="L62" s="196">
        <f t="shared" si="6"/>
        <v>1500</v>
      </c>
      <c r="M62" s="167">
        <v>0.2</v>
      </c>
      <c r="N62" s="204">
        <f t="shared" si="7"/>
        <v>300</v>
      </c>
      <c r="O62" s="63"/>
      <c r="P62" s="63"/>
    </row>
    <row r="63" spans="1:16" ht="12.75" customHeight="1" x14ac:dyDescent="0.4">
      <c r="A63" s="63"/>
      <c r="B63" s="146"/>
      <c r="C63" s="146"/>
      <c r="D63" s="146"/>
      <c r="E63" s="146"/>
      <c r="F63" s="146"/>
      <c r="G63" s="146"/>
      <c r="H63" s="147"/>
      <c r="I63" s="146"/>
      <c r="J63" s="146"/>
      <c r="K63" s="148"/>
      <c r="L63" s="169"/>
      <c r="M63" s="171"/>
      <c r="N63" s="149"/>
      <c r="O63" s="63"/>
      <c r="P63" s="63"/>
    </row>
    <row r="64" spans="1:16" ht="26.25" customHeight="1" x14ac:dyDescent="0.4">
      <c r="A64" s="63"/>
      <c r="B64" s="146"/>
      <c r="C64" s="146"/>
      <c r="D64" s="146"/>
      <c r="E64" s="146"/>
      <c r="F64" s="146"/>
      <c r="G64" s="146"/>
      <c r="H64" s="147"/>
      <c r="I64" s="146"/>
      <c r="J64" s="146"/>
      <c r="K64" s="277" t="s">
        <v>140</v>
      </c>
      <c r="L64" s="277"/>
      <c r="M64" s="277"/>
      <c r="N64" s="174">
        <f>SUM(N53:N62)</f>
        <v>2250.6999999999998</v>
      </c>
      <c r="O64" s="63"/>
      <c r="P64" s="63"/>
    </row>
    <row r="65" spans="1:16" ht="12.75" customHeight="1" x14ac:dyDescent="0.4">
      <c r="A65" s="63"/>
      <c r="B65" s="146"/>
      <c r="C65" s="146"/>
      <c r="D65" s="146"/>
      <c r="E65" s="146"/>
      <c r="F65" s="146"/>
      <c r="G65" s="146"/>
      <c r="H65" s="147"/>
      <c r="I65" s="146"/>
      <c r="J65" s="146"/>
      <c r="K65" s="148"/>
      <c r="L65" s="150"/>
      <c r="M65" s="150"/>
      <c r="N65" s="172"/>
      <c r="O65" s="63"/>
      <c r="P65" s="63"/>
    </row>
    <row r="66" spans="1:16" ht="26.25" customHeight="1" x14ac:dyDescent="0.4">
      <c r="A66" s="63"/>
      <c r="B66" s="146"/>
      <c r="C66" s="146"/>
      <c r="D66" s="146"/>
      <c r="E66" s="146"/>
      <c r="F66" s="146"/>
      <c r="G66" s="146"/>
      <c r="H66" s="147"/>
      <c r="I66" s="146"/>
      <c r="J66" s="146"/>
      <c r="K66" s="277" t="s">
        <v>141</v>
      </c>
      <c r="L66" s="277"/>
      <c r="M66" s="277"/>
      <c r="N66" s="176">
        <f>(N64/12)/G53</f>
        <v>37.511666666666663</v>
      </c>
      <c r="O66" s="63"/>
      <c r="P66" s="63"/>
    </row>
    <row r="67" spans="1:16" ht="12.75" customHeight="1" x14ac:dyDescent="0.4">
      <c r="A67" s="63"/>
      <c r="B67" s="146"/>
      <c r="C67" s="146"/>
      <c r="D67" s="146"/>
      <c r="E67" s="146"/>
      <c r="F67" s="146"/>
      <c r="G67" s="146"/>
      <c r="H67" s="147"/>
      <c r="I67" s="146"/>
      <c r="J67" s="146"/>
      <c r="K67" s="148"/>
      <c r="L67" s="148"/>
      <c r="M67" s="149"/>
      <c r="N67" s="149"/>
      <c r="O67" s="63"/>
      <c r="P67" s="63"/>
    </row>
    <row r="68" spans="1:16" ht="12.75" customHeight="1" x14ac:dyDescent="0.4">
      <c r="A68" s="63"/>
      <c r="B68" s="146"/>
      <c r="C68" s="146"/>
      <c r="D68" s="146"/>
      <c r="E68" s="146"/>
      <c r="F68" s="146"/>
      <c r="G68" s="146"/>
      <c r="H68" s="147"/>
      <c r="I68" s="146"/>
      <c r="J68" s="146"/>
      <c r="K68" s="148"/>
      <c r="L68" s="148"/>
      <c r="M68" s="149"/>
      <c r="N68" s="149"/>
      <c r="O68" s="63"/>
      <c r="P68" s="63"/>
    </row>
    <row r="69" spans="1:16" ht="12.75" customHeight="1" x14ac:dyDescent="0.4">
      <c r="A69" s="63"/>
      <c r="B69" s="146"/>
      <c r="C69" s="146"/>
      <c r="D69" s="146"/>
      <c r="E69" s="146"/>
      <c r="F69" s="146"/>
      <c r="G69" s="146"/>
      <c r="H69" s="147"/>
      <c r="I69" s="146"/>
      <c r="J69" s="146"/>
      <c r="K69" s="148"/>
      <c r="L69" s="148"/>
      <c r="M69" s="149"/>
      <c r="N69" s="149"/>
      <c r="O69" s="63"/>
      <c r="P69" s="63"/>
    </row>
    <row r="70" spans="1:16" ht="15" customHeight="1" x14ac:dyDescent="0.4">
      <c r="A70" s="63"/>
      <c r="B70" s="146"/>
      <c r="C70" s="146"/>
      <c r="D70" s="146"/>
      <c r="E70" s="146"/>
      <c r="F70" s="146"/>
      <c r="G70" s="146"/>
      <c r="H70" s="147"/>
      <c r="I70" s="146"/>
      <c r="J70" s="146"/>
      <c r="K70" s="148"/>
      <c r="L70" s="148"/>
      <c r="M70" s="281" t="s">
        <v>114</v>
      </c>
      <c r="N70" s="278" t="s">
        <v>115</v>
      </c>
      <c r="O70" s="63"/>
      <c r="P70" s="63"/>
    </row>
    <row r="71" spans="1:16" ht="85.5" customHeight="1" x14ac:dyDescent="0.3">
      <c r="A71" s="63"/>
      <c r="B71" s="229" t="s">
        <v>116</v>
      </c>
      <c r="C71" s="227" t="s">
        <v>117</v>
      </c>
      <c r="D71" s="227" t="s">
        <v>118</v>
      </c>
      <c r="E71" s="227" t="s">
        <v>119</v>
      </c>
      <c r="F71" s="227" t="s">
        <v>120</v>
      </c>
      <c r="G71" s="227" t="s">
        <v>121</v>
      </c>
      <c r="H71" s="227" t="s">
        <v>122</v>
      </c>
      <c r="I71" s="227" t="s">
        <v>123</v>
      </c>
      <c r="J71" s="227" t="s">
        <v>124</v>
      </c>
      <c r="K71" s="227" t="s">
        <v>125</v>
      </c>
      <c r="L71" s="230" t="s">
        <v>126</v>
      </c>
      <c r="M71" s="281"/>
      <c r="N71" s="278"/>
      <c r="O71" s="63"/>
      <c r="P71" s="63"/>
    </row>
    <row r="72" spans="1:16" ht="45" customHeight="1" x14ac:dyDescent="0.4">
      <c r="A72" s="63"/>
      <c r="B72" s="279">
        <v>5</v>
      </c>
      <c r="C72" s="280" t="s">
        <v>142</v>
      </c>
      <c r="D72" s="280" t="s">
        <v>143</v>
      </c>
      <c r="E72" s="280" t="s">
        <v>163</v>
      </c>
      <c r="F72" s="280" t="s">
        <v>130</v>
      </c>
      <c r="G72" s="280">
        <f>Resumo!F10</f>
        <v>24</v>
      </c>
      <c r="H72" s="151" t="s">
        <v>131</v>
      </c>
      <c r="I72" s="215" t="s">
        <v>145</v>
      </c>
      <c r="J72" s="198" t="s">
        <v>133</v>
      </c>
      <c r="K72" s="154">
        <v>2</v>
      </c>
      <c r="L72" s="199">
        <f t="shared" ref="L72:L79" si="8">K72*$G$72</f>
        <v>48</v>
      </c>
      <c r="M72" s="155">
        <v>51.17</v>
      </c>
      <c r="N72" s="186">
        <f t="shared" ref="N72:N79" si="9">M72*L72</f>
        <v>2456.16</v>
      </c>
      <c r="O72" s="63"/>
      <c r="P72" s="63"/>
    </row>
    <row r="73" spans="1:16" ht="45" customHeight="1" x14ac:dyDescent="0.4">
      <c r="A73" s="63"/>
      <c r="B73" s="279"/>
      <c r="C73" s="280"/>
      <c r="D73" s="280"/>
      <c r="E73" s="280"/>
      <c r="F73" s="280"/>
      <c r="G73" s="280"/>
      <c r="H73" s="157" t="s">
        <v>131</v>
      </c>
      <c r="I73" s="183" t="s">
        <v>146</v>
      </c>
      <c r="J73" s="184" t="s">
        <v>133</v>
      </c>
      <c r="K73" s="160">
        <v>2</v>
      </c>
      <c r="L73" s="185">
        <f t="shared" si="8"/>
        <v>48</v>
      </c>
      <c r="M73" s="161">
        <v>35.33</v>
      </c>
      <c r="N73" s="186">
        <f t="shared" si="9"/>
        <v>1695.84</v>
      </c>
      <c r="O73" s="63"/>
      <c r="P73" s="63"/>
    </row>
    <row r="74" spans="1:16" ht="45" customHeight="1" x14ac:dyDescent="0.4">
      <c r="A74" s="63"/>
      <c r="B74" s="279"/>
      <c r="C74" s="280"/>
      <c r="D74" s="280"/>
      <c r="E74" s="280"/>
      <c r="F74" s="280"/>
      <c r="G74" s="280"/>
      <c r="H74" s="157" t="s">
        <v>131</v>
      </c>
      <c r="I74" s="183" t="s">
        <v>147</v>
      </c>
      <c r="J74" s="184" t="s">
        <v>133</v>
      </c>
      <c r="K74" s="160">
        <v>1</v>
      </c>
      <c r="L74" s="185">
        <f t="shared" si="8"/>
        <v>24</v>
      </c>
      <c r="M74" s="161">
        <v>33.33</v>
      </c>
      <c r="N74" s="186">
        <f t="shared" si="9"/>
        <v>799.92</v>
      </c>
      <c r="O74" s="63"/>
      <c r="P74" s="63"/>
    </row>
    <row r="75" spans="1:16" ht="45" customHeight="1" x14ac:dyDescent="0.4">
      <c r="A75" s="63"/>
      <c r="B75" s="279"/>
      <c r="C75" s="280"/>
      <c r="D75" s="280"/>
      <c r="E75" s="280"/>
      <c r="F75" s="280"/>
      <c r="G75" s="280"/>
      <c r="H75" s="157" t="s">
        <v>131</v>
      </c>
      <c r="I75" s="183" t="s">
        <v>148</v>
      </c>
      <c r="J75" s="187" t="s">
        <v>137</v>
      </c>
      <c r="K75" s="160">
        <v>4</v>
      </c>
      <c r="L75" s="185">
        <f t="shared" si="8"/>
        <v>96</v>
      </c>
      <c r="M75" s="161">
        <v>11.7</v>
      </c>
      <c r="N75" s="186">
        <f t="shared" si="9"/>
        <v>1123.1999999999998</v>
      </c>
      <c r="O75" s="63"/>
      <c r="P75" s="63"/>
    </row>
    <row r="76" spans="1:16" ht="45" customHeight="1" x14ac:dyDescent="0.4">
      <c r="A76" s="63"/>
      <c r="B76" s="279"/>
      <c r="C76" s="280"/>
      <c r="D76" s="280"/>
      <c r="E76" s="280"/>
      <c r="F76" s="280"/>
      <c r="G76" s="280"/>
      <c r="H76" s="157" t="s">
        <v>131</v>
      </c>
      <c r="I76" s="183" t="s">
        <v>139</v>
      </c>
      <c r="J76" s="184" t="s">
        <v>133</v>
      </c>
      <c r="K76" s="160">
        <v>1</v>
      </c>
      <c r="L76" s="185">
        <f t="shared" si="8"/>
        <v>24</v>
      </c>
      <c r="M76" s="161">
        <v>12.77</v>
      </c>
      <c r="N76" s="186">
        <f t="shared" si="9"/>
        <v>306.48</v>
      </c>
      <c r="O76" s="63"/>
      <c r="P76" s="63"/>
    </row>
    <row r="77" spans="1:16" ht="45" customHeight="1" x14ac:dyDescent="0.4">
      <c r="A77" s="63"/>
      <c r="B77" s="279"/>
      <c r="C77" s="280"/>
      <c r="D77" s="280"/>
      <c r="E77" s="280"/>
      <c r="F77" s="280"/>
      <c r="G77" s="280"/>
      <c r="H77" s="157" t="s">
        <v>149</v>
      </c>
      <c r="I77" s="183" t="s">
        <v>155</v>
      </c>
      <c r="J77" s="187" t="s">
        <v>137</v>
      </c>
      <c r="K77" s="160">
        <v>1</v>
      </c>
      <c r="L77" s="185">
        <f t="shared" si="8"/>
        <v>24</v>
      </c>
      <c r="M77" s="161">
        <v>58</v>
      </c>
      <c r="N77" s="186">
        <f t="shared" si="9"/>
        <v>1392</v>
      </c>
      <c r="O77" s="63"/>
      <c r="P77" s="63"/>
    </row>
    <row r="78" spans="1:16" ht="45" customHeight="1" x14ac:dyDescent="0.4">
      <c r="A78" s="63"/>
      <c r="B78" s="279"/>
      <c r="C78" s="280"/>
      <c r="D78" s="280"/>
      <c r="E78" s="280"/>
      <c r="F78" s="280"/>
      <c r="G78" s="280"/>
      <c r="H78" s="157" t="s">
        <v>149</v>
      </c>
      <c r="I78" s="183" t="s">
        <v>151</v>
      </c>
      <c r="J78" s="184" t="s">
        <v>133</v>
      </c>
      <c r="K78" s="160">
        <v>1</v>
      </c>
      <c r="L78" s="185">
        <f t="shared" si="8"/>
        <v>24</v>
      </c>
      <c r="M78" s="161">
        <v>19.79</v>
      </c>
      <c r="N78" s="186">
        <f t="shared" si="9"/>
        <v>474.96</v>
      </c>
      <c r="O78" s="63"/>
      <c r="P78" s="63"/>
    </row>
    <row r="79" spans="1:16" ht="45" customHeight="1" x14ac:dyDescent="0.4">
      <c r="A79" s="63"/>
      <c r="B79" s="279"/>
      <c r="C79" s="280"/>
      <c r="D79" s="280"/>
      <c r="E79" s="280"/>
      <c r="F79" s="280"/>
      <c r="G79" s="280"/>
      <c r="H79" s="163" t="s">
        <v>149</v>
      </c>
      <c r="I79" s="216" t="s">
        <v>152</v>
      </c>
      <c r="J79" s="194" t="s">
        <v>137</v>
      </c>
      <c r="K79" s="166">
        <v>2</v>
      </c>
      <c r="L79" s="196">
        <f t="shared" si="8"/>
        <v>48</v>
      </c>
      <c r="M79" s="167">
        <v>4.21</v>
      </c>
      <c r="N79" s="197">
        <f t="shared" si="9"/>
        <v>202.07999999999998</v>
      </c>
      <c r="O79" s="63"/>
      <c r="P79" s="63"/>
    </row>
    <row r="80" spans="1:16" ht="12.75" customHeight="1" x14ac:dyDescent="0.4">
      <c r="A80" s="63"/>
      <c r="B80" s="146"/>
      <c r="C80" s="146"/>
      <c r="D80" s="146"/>
      <c r="E80" s="146"/>
      <c r="F80" s="146"/>
      <c r="G80" s="146"/>
      <c r="H80" s="147"/>
      <c r="I80" s="146"/>
      <c r="J80" s="146"/>
      <c r="K80" s="148"/>
      <c r="L80" s="169"/>
      <c r="M80" s="171"/>
      <c r="N80" s="149"/>
      <c r="O80" s="63"/>
      <c r="P80" s="63"/>
    </row>
    <row r="81" spans="1:16" ht="26.25" customHeight="1" x14ac:dyDescent="0.4">
      <c r="A81" s="63"/>
      <c r="B81" s="146"/>
      <c r="C81" s="146"/>
      <c r="D81" s="146"/>
      <c r="E81" s="146"/>
      <c r="F81" s="146"/>
      <c r="G81" s="146"/>
      <c r="H81" s="147"/>
      <c r="I81" s="146"/>
      <c r="J81" s="146"/>
      <c r="K81" s="277" t="s">
        <v>140</v>
      </c>
      <c r="L81" s="277"/>
      <c r="M81" s="277"/>
      <c r="N81" s="174">
        <f>SUM(N72:N79)</f>
        <v>8450.64</v>
      </c>
      <c r="O81" s="63"/>
      <c r="P81" s="63"/>
    </row>
    <row r="82" spans="1:16" ht="12.75" customHeight="1" x14ac:dyDescent="0.4">
      <c r="A82" s="63"/>
      <c r="B82" s="146"/>
      <c r="C82" s="146"/>
      <c r="D82" s="146"/>
      <c r="E82" s="146"/>
      <c r="F82" s="146"/>
      <c r="G82" s="146"/>
      <c r="H82" s="147"/>
      <c r="I82" s="146"/>
      <c r="J82" s="146"/>
      <c r="K82" s="148"/>
      <c r="L82" s="150"/>
      <c r="M82" s="150"/>
      <c r="N82" s="172"/>
      <c r="O82" s="63"/>
      <c r="P82" s="63"/>
    </row>
    <row r="83" spans="1:16" ht="26.25" customHeight="1" x14ac:dyDescent="0.4">
      <c r="A83" s="63"/>
      <c r="B83" s="146"/>
      <c r="C83" s="146"/>
      <c r="D83" s="146"/>
      <c r="E83" s="146"/>
      <c r="F83" s="146"/>
      <c r="G83" s="146"/>
      <c r="H83" s="147"/>
      <c r="I83" s="146"/>
      <c r="J83" s="146"/>
      <c r="K83" s="277" t="s">
        <v>141</v>
      </c>
      <c r="L83" s="277"/>
      <c r="M83" s="277"/>
      <c r="N83" s="176">
        <f>(N81/12)/G72</f>
        <v>29.342499999999998</v>
      </c>
      <c r="O83" s="63"/>
      <c r="P83" s="63"/>
    </row>
    <row r="84" spans="1:16" ht="12.75" customHeight="1" x14ac:dyDescent="0.4">
      <c r="A84" s="63"/>
      <c r="B84" s="146"/>
      <c r="C84" s="146"/>
      <c r="D84" s="146"/>
      <c r="E84" s="146"/>
      <c r="F84" s="146"/>
      <c r="G84" s="146"/>
      <c r="H84" s="147"/>
      <c r="I84" s="146"/>
      <c r="J84" s="146"/>
      <c r="K84" s="148"/>
      <c r="L84" s="148"/>
      <c r="M84" s="149"/>
      <c r="N84" s="149"/>
      <c r="O84" s="63"/>
      <c r="P84" s="63"/>
    </row>
    <row r="85" spans="1:16" ht="12.75" customHeight="1" x14ac:dyDescent="0.4">
      <c r="A85" s="63"/>
      <c r="B85" s="146"/>
      <c r="C85" s="146"/>
      <c r="D85" s="146"/>
      <c r="E85" s="146"/>
      <c r="F85" s="146"/>
      <c r="G85" s="146"/>
      <c r="H85" s="147"/>
      <c r="I85" s="146"/>
      <c r="J85" s="146"/>
      <c r="K85" s="148"/>
      <c r="L85" s="148"/>
      <c r="M85" s="149"/>
      <c r="N85" s="149"/>
      <c r="O85" s="63"/>
      <c r="P85" s="63"/>
    </row>
    <row r="86" spans="1:16" ht="12.75" customHeight="1" x14ac:dyDescent="0.4">
      <c r="A86" s="63"/>
      <c r="B86" s="146"/>
      <c r="C86" s="146"/>
      <c r="D86" s="146"/>
      <c r="E86" s="146"/>
      <c r="F86" s="146"/>
      <c r="G86" s="146"/>
      <c r="H86" s="147"/>
      <c r="I86" s="146"/>
      <c r="J86" s="146"/>
      <c r="K86" s="148"/>
      <c r="L86" s="148"/>
      <c r="M86" s="149"/>
      <c r="N86" s="149"/>
      <c r="O86" s="63"/>
      <c r="P86" s="63"/>
    </row>
    <row r="87" spans="1:16" ht="15" customHeight="1" x14ac:dyDescent="0.4">
      <c r="A87" s="63"/>
      <c r="B87" s="146"/>
      <c r="C87" s="146"/>
      <c r="D87" s="146"/>
      <c r="E87" s="146"/>
      <c r="F87" s="146"/>
      <c r="G87" s="146"/>
      <c r="H87" s="147"/>
      <c r="I87" s="146"/>
      <c r="J87" s="146"/>
      <c r="K87" s="148"/>
      <c r="L87" s="148"/>
      <c r="M87" s="281" t="s">
        <v>114</v>
      </c>
      <c r="N87" s="278" t="s">
        <v>115</v>
      </c>
      <c r="O87" s="63"/>
      <c r="P87" s="63"/>
    </row>
    <row r="88" spans="1:16" ht="89.25" customHeight="1" x14ac:dyDescent="0.3">
      <c r="A88" s="63"/>
      <c r="B88" s="229" t="s">
        <v>116</v>
      </c>
      <c r="C88" s="227" t="s">
        <v>117</v>
      </c>
      <c r="D88" s="227" t="s">
        <v>118</v>
      </c>
      <c r="E88" s="227" t="s">
        <v>119</v>
      </c>
      <c r="F88" s="227" t="s">
        <v>120</v>
      </c>
      <c r="G88" s="227" t="s">
        <v>121</v>
      </c>
      <c r="H88" s="227" t="s">
        <v>122</v>
      </c>
      <c r="I88" s="227" t="s">
        <v>123</v>
      </c>
      <c r="J88" s="227" t="s">
        <v>124</v>
      </c>
      <c r="K88" s="227" t="s">
        <v>125</v>
      </c>
      <c r="L88" s="230" t="s">
        <v>126</v>
      </c>
      <c r="M88" s="281"/>
      <c r="N88" s="278"/>
      <c r="O88" s="63"/>
      <c r="P88" s="63"/>
    </row>
    <row r="89" spans="1:16" ht="61.5" customHeight="1" x14ac:dyDescent="0.4">
      <c r="A89" s="63"/>
      <c r="B89" s="279">
        <v>6</v>
      </c>
      <c r="C89" s="280" t="s">
        <v>142</v>
      </c>
      <c r="D89" s="280" t="s">
        <v>164</v>
      </c>
      <c r="E89" s="280" t="s">
        <v>300</v>
      </c>
      <c r="F89" s="280" t="s">
        <v>154</v>
      </c>
      <c r="G89" s="280">
        <f>Resumo!F11</f>
        <v>4</v>
      </c>
      <c r="H89" s="217" t="s">
        <v>131</v>
      </c>
      <c r="I89" s="152" t="s">
        <v>145</v>
      </c>
      <c r="J89" s="198" t="s">
        <v>133</v>
      </c>
      <c r="K89" s="153">
        <v>2</v>
      </c>
      <c r="L89" s="154">
        <f t="shared" ref="L89:L96" si="10">K89*$G$89</f>
        <v>8</v>
      </c>
      <c r="M89" s="155">
        <v>51.17</v>
      </c>
      <c r="N89" s="186">
        <f t="shared" ref="N89:N96" si="11">M89*L89</f>
        <v>409.36</v>
      </c>
      <c r="O89" s="63"/>
      <c r="P89" s="63"/>
    </row>
    <row r="90" spans="1:16" ht="61.5" customHeight="1" x14ac:dyDescent="0.4">
      <c r="A90" s="63"/>
      <c r="B90" s="279"/>
      <c r="C90" s="280"/>
      <c r="D90" s="280"/>
      <c r="E90" s="280"/>
      <c r="F90" s="280"/>
      <c r="G90" s="280"/>
      <c r="H90" s="218" t="s">
        <v>131</v>
      </c>
      <c r="I90" s="158" t="s">
        <v>146</v>
      </c>
      <c r="J90" s="184" t="s">
        <v>133</v>
      </c>
      <c r="K90" s="159">
        <v>2</v>
      </c>
      <c r="L90" s="160">
        <f t="shared" si="10"/>
        <v>8</v>
      </c>
      <c r="M90" s="161">
        <v>35.33</v>
      </c>
      <c r="N90" s="186">
        <f t="shared" si="11"/>
        <v>282.64</v>
      </c>
      <c r="O90" s="63"/>
      <c r="P90" s="63"/>
    </row>
    <row r="91" spans="1:16" ht="61.5" customHeight="1" x14ac:dyDescent="0.4">
      <c r="A91" s="63"/>
      <c r="B91" s="279"/>
      <c r="C91" s="280"/>
      <c r="D91" s="280"/>
      <c r="E91" s="280"/>
      <c r="F91" s="280"/>
      <c r="G91" s="280"/>
      <c r="H91" s="218" t="s">
        <v>131</v>
      </c>
      <c r="I91" s="158" t="s">
        <v>147</v>
      </c>
      <c r="J91" s="184" t="s">
        <v>133</v>
      </c>
      <c r="K91" s="159">
        <v>1</v>
      </c>
      <c r="L91" s="160">
        <f t="shared" si="10"/>
        <v>4</v>
      </c>
      <c r="M91" s="161">
        <v>33.33</v>
      </c>
      <c r="N91" s="186">
        <f t="shared" si="11"/>
        <v>133.32</v>
      </c>
      <c r="O91" s="63"/>
      <c r="P91" s="63"/>
    </row>
    <row r="92" spans="1:16" ht="61.5" customHeight="1" x14ac:dyDescent="0.4">
      <c r="A92" s="63"/>
      <c r="B92" s="279"/>
      <c r="C92" s="280"/>
      <c r="D92" s="280"/>
      <c r="E92" s="280"/>
      <c r="F92" s="280"/>
      <c r="G92" s="280"/>
      <c r="H92" s="218" t="s">
        <v>131</v>
      </c>
      <c r="I92" s="158" t="s">
        <v>148</v>
      </c>
      <c r="J92" s="187" t="s">
        <v>137</v>
      </c>
      <c r="K92" s="159">
        <v>4</v>
      </c>
      <c r="L92" s="160">
        <f t="shared" si="10"/>
        <v>16</v>
      </c>
      <c r="M92" s="161">
        <v>11.7</v>
      </c>
      <c r="N92" s="186">
        <f t="shared" si="11"/>
        <v>187.2</v>
      </c>
      <c r="O92" s="63"/>
      <c r="P92" s="63"/>
    </row>
    <row r="93" spans="1:16" ht="61.5" customHeight="1" x14ac:dyDescent="0.4">
      <c r="A93" s="63"/>
      <c r="B93" s="279"/>
      <c r="C93" s="280"/>
      <c r="D93" s="280"/>
      <c r="E93" s="280"/>
      <c r="F93" s="280"/>
      <c r="G93" s="280"/>
      <c r="H93" s="218" t="s">
        <v>131</v>
      </c>
      <c r="I93" s="158" t="s">
        <v>139</v>
      </c>
      <c r="J93" s="184" t="s">
        <v>133</v>
      </c>
      <c r="K93" s="159">
        <v>1</v>
      </c>
      <c r="L93" s="160">
        <f t="shared" si="10"/>
        <v>4</v>
      </c>
      <c r="M93" s="161">
        <v>12.77</v>
      </c>
      <c r="N93" s="186">
        <f t="shared" si="11"/>
        <v>51.08</v>
      </c>
      <c r="O93" s="63"/>
      <c r="P93" s="63"/>
    </row>
    <row r="94" spans="1:16" ht="108" customHeight="1" x14ac:dyDescent="0.4">
      <c r="A94" s="63"/>
      <c r="B94" s="279"/>
      <c r="C94" s="280"/>
      <c r="D94" s="280"/>
      <c r="E94" s="280"/>
      <c r="F94" s="280"/>
      <c r="G94" s="280"/>
      <c r="H94" s="218" t="s">
        <v>149</v>
      </c>
      <c r="I94" s="158" t="s">
        <v>165</v>
      </c>
      <c r="J94" s="187" t="s">
        <v>137</v>
      </c>
      <c r="K94" s="159">
        <v>1</v>
      </c>
      <c r="L94" s="160">
        <f t="shared" si="10"/>
        <v>4</v>
      </c>
      <c r="M94" s="161">
        <v>112.3</v>
      </c>
      <c r="N94" s="186">
        <f t="shared" si="11"/>
        <v>449.2</v>
      </c>
      <c r="O94" s="63"/>
      <c r="P94" s="63"/>
    </row>
    <row r="95" spans="1:16" ht="108" customHeight="1" x14ac:dyDescent="0.4">
      <c r="A95" s="63"/>
      <c r="B95" s="279"/>
      <c r="C95" s="280"/>
      <c r="D95" s="280"/>
      <c r="E95" s="280"/>
      <c r="F95" s="280"/>
      <c r="G95" s="280"/>
      <c r="H95" s="218" t="s">
        <v>149</v>
      </c>
      <c r="I95" s="158" t="s">
        <v>166</v>
      </c>
      <c r="J95" s="184" t="s">
        <v>133</v>
      </c>
      <c r="K95" s="159">
        <v>1</v>
      </c>
      <c r="L95" s="160">
        <f t="shared" si="10"/>
        <v>4</v>
      </c>
      <c r="M95" s="161">
        <v>19.79</v>
      </c>
      <c r="N95" s="186">
        <f t="shared" si="11"/>
        <v>79.16</v>
      </c>
      <c r="O95" s="63"/>
      <c r="P95" s="63"/>
    </row>
    <row r="96" spans="1:16" ht="61.5" customHeight="1" x14ac:dyDescent="0.4">
      <c r="A96" s="63"/>
      <c r="B96" s="279"/>
      <c r="C96" s="280"/>
      <c r="D96" s="280"/>
      <c r="E96" s="280"/>
      <c r="F96" s="280"/>
      <c r="G96" s="280"/>
      <c r="H96" s="219" t="s">
        <v>149</v>
      </c>
      <c r="I96" s="164" t="s">
        <v>152</v>
      </c>
      <c r="J96" s="194" t="s">
        <v>137</v>
      </c>
      <c r="K96" s="165">
        <v>2</v>
      </c>
      <c r="L96" s="166">
        <f t="shared" si="10"/>
        <v>8</v>
      </c>
      <c r="M96" s="167">
        <v>4.21</v>
      </c>
      <c r="N96" s="197">
        <f t="shared" si="11"/>
        <v>33.68</v>
      </c>
      <c r="O96" s="63"/>
      <c r="P96" s="63"/>
    </row>
    <row r="97" spans="1:16" ht="12.75" customHeight="1" x14ac:dyDescent="0.4">
      <c r="A97" s="63"/>
      <c r="B97" s="146"/>
      <c r="C97" s="146"/>
      <c r="D97" s="146"/>
      <c r="E97" s="146"/>
      <c r="F97" s="146"/>
      <c r="G97" s="146"/>
      <c r="H97" s="147"/>
      <c r="I97" s="146"/>
      <c r="J97" s="146"/>
      <c r="K97" s="148"/>
      <c r="L97" s="169"/>
      <c r="M97" s="171"/>
      <c r="N97" s="149"/>
      <c r="O97" s="63"/>
      <c r="P97" s="63"/>
    </row>
    <row r="98" spans="1:16" ht="30" customHeight="1" x14ac:dyDescent="0.4">
      <c r="A98" s="63"/>
      <c r="B98" s="146"/>
      <c r="C98" s="146"/>
      <c r="D98" s="146"/>
      <c r="E98" s="146"/>
      <c r="F98" s="146"/>
      <c r="G98" s="146"/>
      <c r="H98" s="147"/>
      <c r="I98" s="146"/>
      <c r="J98" s="146"/>
      <c r="K98" s="277" t="s">
        <v>140</v>
      </c>
      <c r="L98" s="277"/>
      <c r="M98" s="277"/>
      <c r="N98" s="174">
        <f>SUM(N89:N96)</f>
        <v>1625.64</v>
      </c>
      <c r="O98" s="63"/>
      <c r="P98" s="63"/>
    </row>
    <row r="99" spans="1:16" ht="12.75" customHeight="1" x14ac:dyDescent="0.4">
      <c r="A99" s="63"/>
      <c r="B99" s="146"/>
      <c r="C99" s="146"/>
      <c r="D99" s="146"/>
      <c r="E99" s="146"/>
      <c r="F99" s="146"/>
      <c r="G99" s="146"/>
      <c r="H99" s="147"/>
      <c r="I99" s="146"/>
      <c r="J99" s="146"/>
      <c r="K99" s="148"/>
      <c r="L99" s="150"/>
      <c r="M99" s="150"/>
      <c r="N99" s="172"/>
      <c r="O99" s="63"/>
      <c r="P99" s="63"/>
    </row>
    <row r="100" spans="1:16" ht="30" customHeight="1" x14ac:dyDescent="0.4">
      <c r="A100" s="63"/>
      <c r="B100" s="146"/>
      <c r="C100" s="146"/>
      <c r="D100" s="146"/>
      <c r="E100" s="146"/>
      <c r="F100" s="146"/>
      <c r="G100" s="146"/>
      <c r="H100" s="147"/>
      <c r="I100" s="146"/>
      <c r="J100" s="146"/>
      <c r="K100" s="277" t="s">
        <v>141</v>
      </c>
      <c r="L100" s="277"/>
      <c r="M100" s="277"/>
      <c r="N100" s="176">
        <f>(N98/12)/G89</f>
        <v>33.8675</v>
      </c>
      <c r="O100" s="63"/>
      <c r="P100" s="63"/>
    </row>
    <row r="101" spans="1:16" ht="12.75" customHeight="1" x14ac:dyDescent="0.4">
      <c r="A101" s="63"/>
      <c r="B101" s="146"/>
      <c r="C101" s="146"/>
      <c r="D101" s="146"/>
      <c r="E101" s="146"/>
      <c r="F101" s="146"/>
      <c r="G101" s="146"/>
      <c r="H101" s="147"/>
      <c r="I101" s="146"/>
      <c r="J101" s="146"/>
      <c r="K101" s="148"/>
      <c r="L101" s="148"/>
      <c r="M101" s="149"/>
      <c r="N101" s="149"/>
      <c r="O101" s="63"/>
      <c r="P101" s="63"/>
    </row>
    <row r="102" spans="1:16" ht="12.75" customHeight="1" x14ac:dyDescent="0.4">
      <c r="A102" s="63"/>
      <c r="B102" s="146"/>
      <c r="C102" s="146"/>
      <c r="D102" s="146"/>
      <c r="E102" s="146"/>
      <c r="F102" s="146"/>
      <c r="G102" s="146"/>
      <c r="H102" s="147"/>
      <c r="I102" s="146"/>
      <c r="J102" s="146"/>
      <c r="K102" s="148"/>
      <c r="L102" s="148"/>
      <c r="M102" s="149"/>
      <c r="N102" s="149"/>
      <c r="O102" s="63"/>
      <c r="P102" s="63"/>
    </row>
    <row r="103" spans="1:16" ht="15" customHeight="1" x14ac:dyDescent="0.4">
      <c r="A103" s="63"/>
      <c r="B103" s="146"/>
      <c r="C103" s="146"/>
      <c r="D103" s="146"/>
      <c r="E103" s="146"/>
      <c r="F103" s="146"/>
      <c r="G103" s="146"/>
      <c r="H103" s="147"/>
      <c r="I103" s="146"/>
      <c r="J103" s="146"/>
      <c r="K103" s="148"/>
      <c r="L103" s="148"/>
      <c r="M103" s="281" t="s">
        <v>114</v>
      </c>
      <c r="N103" s="282" t="s">
        <v>115</v>
      </c>
      <c r="O103" s="63"/>
      <c r="P103" s="63"/>
    </row>
    <row r="104" spans="1:16" ht="81.599999999999994" x14ac:dyDescent="0.3">
      <c r="A104" s="63"/>
      <c r="B104" s="229" t="s">
        <v>116</v>
      </c>
      <c r="C104" s="227" t="s">
        <v>117</v>
      </c>
      <c r="D104" s="227" t="s">
        <v>118</v>
      </c>
      <c r="E104" s="227" t="s">
        <v>119</v>
      </c>
      <c r="F104" s="227" t="s">
        <v>120</v>
      </c>
      <c r="G104" s="227" t="s">
        <v>121</v>
      </c>
      <c r="H104" s="227" t="s">
        <v>122</v>
      </c>
      <c r="I104" s="227" t="s">
        <v>123</v>
      </c>
      <c r="J104" s="227" t="s">
        <v>124</v>
      </c>
      <c r="K104" s="227" t="s">
        <v>125</v>
      </c>
      <c r="L104" s="230" t="s">
        <v>126</v>
      </c>
      <c r="M104" s="281"/>
      <c r="N104" s="282"/>
      <c r="O104" s="63"/>
      <c r="P104" s="63"/>
    </row>
    <row r="105" spans="1:16" ht="48" customHeight="1" x14ac:dyDescent="0.4">
      <c r="A105" s="63"/>
      <c r="B105" s="279">
        <v>7</v>
      </c>
      <c r="C105" s="280" t="s">
        <v>142</v>
      </c>
      <c r="D105" s="280" t="s">
        <v>164</v>
      </c>
      <c r="E105" s="280" t="s">
        <v>301</v>
      </c>
      <c r="F105" s="280" t="s">
        <v>154</v>
      </c>
      <c r="G105" s="280">
        <f>Resumo!F12</f>
        <v>4</v>
      </c>
      <c r="H105" s="151" t="s">
        <v>131</v>
      </c>
      <c r="I105" s="152" t="s">
        <v>145</v>
      </c>
      <c r="J105" s="198" t="s">
        <v>133</v>
      </c>
      <c r="K105" s="153">
        <v>2</v>
      </c>
      <c r="L105" s="154">
        <f t="shared" ref="L105:L112" si="12">K105*$G$105</f>
        <v>8</v>
      </c>
      <c r="M105" s="155">
        <v>51.17</v>
      </c>
      <c r="N105" s="182">
        <f t="shared" ref="N105:N112" si="13">M105*L105</f>
        <v>409.36</v>
      </c>
      <c r="O105" s="63"/>
      <c r="P105" s="63"/>
    </row>
    <row r="106" spans="1:16" ht="48" customHeight="1" x14ac:dyDescent="0.4">
      <c r="A106" s="63"/>
      <c r="B106" s="279"/>
      <c r="C106" s="280"/>
      <c r="D106" s="280"/>
      <c r="E106" s="280"/>
      <c r="F106" s="280"/>
      <c r="G106" s="280"/>
      <c r="H106" s="157" t="s">
        <v>131</v>
      </c>
      <c r="I106" s="158" t="s">
        <v>146</v>
      </c>
      <c r="J106" s="184" t="s">
        <v>133</v>
      </c>
      <c r="K106" s="159">
        <v>2</v>
      </c>
      <c r="L106" s="160">
        <f t="shared" si="12"/>
        <v>8</v>
      </c>
      <c r="M106" s="161">
        <v>35.33</v>
      </c>
      <c r="N106" s="200">
        <f t="shared" si="13"/>
        <v>282.64</v>
      </c>
      <c r="O106" s="63"/>
      <c r="P106" s="63"/>
    </row>
    <row r="107" spans="1:16" ht="48" customHeight="1" x14ac:dyDescent="0.4">
      <c r="A107" s="63"/>
      <c r="B107" s="279"/>
      <c r="C107" s="280"/>
      <c r="D107" s="280"/>
      <c r="E107" s="280"/>
      <c r="F107" s="280"/>
      <c r="G107" s="280"/>
      <c r="H107" s="157" t="s">
        <v>131</v>
      </c>
      <c r="I107" s="158" t="s">
        <v>147</v>
      </c>
      <c r="J107" s="184" t="s">
        <v>133</v>
      </c>
      <c r="K107" s="159">
        <v>1</v>
      </c>
      <c r="L107" s="160">
        <f t="shared" si="12"/>
        <v>4</v>
      </c>
      <c r="M107" s="161">
        <v>33.33</v>
      </c>
      <c r="N107" s="200">
        <f t="shared" si="13"/>
        <v>133.32</v>
      </c>
      <c r="O107" s="63"/>
      <c r="P107" s="63"/>
    </row>
    <row r="108" spans="1:16" ht="48" customHeight="1" x14ac:dyDescent="0.4">
      <c r="A108" s="63"/>
      <c r="B108" s="279"/>
      <c r="C108" s="280"/>
      <c r="D108" s="280"/>
      <c r="E108" s="280"/>
      <c r="F108" s="280"/>
      <c r="G108" s="280"/>
      <c r="H108" s="157" t="s">
        <v>131</v>
      </c>
      <c r="I108" s="158" t="s">
        <v>148</v>
      </c>
      <c r="J108" s="187" t="s">
        <v>137</v>
      </c>
      <c r="K108" s="159">
        <v>4</v>
      </c>
      <c r="L108" s="160">
        <f t="shared" si="12"/>
        <v>16</v>
      </c>
      <c r="M108" s="161">
        <v>11.7</v>
      </c>
      <c r="N108" s="200">
        <f t="shared" si="13"/>
        <v>187.2</v>
      </c>
      <c r="O108" s="63"/>
      <c r="P108" s="63"/>
    </row>
    <row r="109" spans="1:16" ht="48" customHeight="1" x14ac:dyDescent="0.4">
      <c r="A109" s="63"/>
      <c r="B109" s="279"/>
      <c r="C109" s="280"/>
      <c r="D109" s="280"/>
      <c r="E109" s="280"/>
      <c r="F109" s="280"/>
      <c r="G109" s="280"/>
      <c r="H109" s="157" t="s">
        <v>131</v>
      </c>
      <c r="I109" s="158" t="s">
        <v>139</v>
      </c>
      <c r="J109" s="184" t="s">
        <v>133</v>
      </c>
      <c r="K109" s="159">
        <v>1</v>
      </c>
      <c r="L109" s="160">
        <f t="shared" si="12"/>
        <v>4</v>
      </c>
      <c r="M109" s="161">
        <v>12.77</v>
      </c>
      <c r="N109" s="200">
        <f t="shared" si="13"/>
        <v>51.08</v>
      </c>
      <c r="O109" s="63"/>
      <c r="P109" s="63"/>
    </row>
    <row r="110" spans="1:16" ht="97.5" customHeight="1" x14ac:dyDescent="0.4">
      <c r="A110" s="63"/>
      <c r="B110" s="279"/>
      <c r="C110" s="280"/>
      <c r="D110" s="280"/>
      <c r="E110" s="280"/>
      <c r="F110" s="280"/>
      <c r="G110" s="280"/>
      <c r="H110" s="157" t="s">
        <v>149</v>
      </c>
      <c r="I110" s="158" t="s">
        <v>165</v>
      </c>
      <c r="J110" s="187" t="s">
        <v>137</v>
      </c>
      <c r="K110" s="159">
        <v>1</v>
      </c>
      <c r="L110" s="160">
        <f t="shared" si="12"/>
        <v>4</v>
      </c>
      <c r="M110" s="161">
        <v>112.3</v>
      </c>
      <c r="N110" s="200">
        <f t="shared" si="13"/>
        <v>449.2</v>
      </c>
      <c r="O110" s="63"/>
      <c r="P110" s="63"/>
    </row>
    <row r="111" spans="1:16" ht="97.5" customHeight="1" x14ac:dyDescent="0.4">
      <c r="A111" s="63"/>
      <c r="B111" s="279"/>
      <c r="C111" s="280"/>
      <c r="D111" s="280"/>
      <c r="E111" s="280"/>
      <c r="F111" s="280"/>
      <c r="G111" s="280"/>
      <c r="H111" s="157" t="s">
        <v>149</v>
      </c>
      <c r="I111" s="158" t="s">
        <v>160</v>
      </c>
      <c r="J111" s="184" t="s">
        <v>133</v>
      </c>
      <c r="K111" s="159">
        <v>1</v>
      </c>
      <c r="L111" s="160">
        <f t="shared" si="12"/>
        <v>4</v>
      </c>
      <c r="M111" s="161">
        <v>19.79</v>
      </c>
      <c r="N111" s="200">
        <f t="shared" si="13"/>
        <v>79.16</v>
      </c>
      <c r="O111" s="63"/>
      <c r="P111" s="63"/>
    </row>
    <row r="112" spans="1:16" ht="48" customHeight="1" x14ac:dyDescent="0.4">
      <c r="A112" s="63"/>
      <c r="B112" s="279"/>
      <c r="C112" s="280"/>
      <c r="D112" s="280"/>
      <c r="E112" s="280"/>
      <c r="F112" s="280"/>
      <c r="G112" s="280"/>
      <c r="H112" s="163" t="s">
        <v>149</v>
      </c>
      <c r="I112" s="164" t="s">
        <v>152</v>
      </c>
      <c r="J112" s="194" t="s">
        <v>137</v>
      </c>
      <c r="K112" s="165">
        <v>2</v>
      </c>
      <c r="L112" s="166">
        <f t="shared" si="12"/>
        <v>8</v>
      </c>
      <c r="M112" s="167">
        <v>4.21</v>
      </c>
      <c r="N112" s="204">
        <f t="shared" si="13"/>
        <v>33.68</v>
      </c>
      <c r="O112" s="63"/>
      <c r="P112" s="63"/>
    </row>
    <row r="113" spans="1:16" ht="12.75" customHeight="1" x14ac:dyDescent="0.4">
      <c r="A113" s="63"/>
      <c r="B113" s="146"/>
      <c r="C113" s="146"/>
      <c r="D113" s="146"/>
      <c r="E113" s="146"/>
      <c r="F113" s="146"/>
      <c r="G113" s="146"/>
      <c r="H113" s="147"/>
      <c r="I113" s="146"/>
      <c r="J113" s="146"/>
      <c r="K113" s="148"/>
      <c r="L113" s="169"/>
      <c r="M113" s="171"/>
      <c r="N113" s="149"/>
      <c r="O113" s="63"/>
      <c r="P113" s="63"/>
    </row>
    <row r="114" spans="1:16" ht="25.5" customHeight="1" x14ac:dyDescent="0.4">
      <c r="A114" s="63"/>
      <c r="B114" s="146"/>
      <c r="C114" s="146"/>
      <c r="D114" s="146"/>
      <c r="E114" s="146"/>
      <c r="F114" s="146"/>
      <c r="G114" s="146"/>
      <c r="H114" s="147"/>
      <c r="I114" s="146"/>
      <c r="J114" s="146"/>
      <c r="K114" s="277" t="s">
        <v>140</v>
      </c>
      <c r="L114" s="277"/>
      <c r="M114" s="277"/>
      <c r="N114" s="174">
        <f>SUM(N105:N112)</f>
        <v>1625.64</v>
      </c>
      <c r="O114" s="63"/>
      <c r="P114" s="63"/>
    </row>
    <row r="115" spans="1:16" ht="12.75" customHeight="1" x14ac:dyDescent="0.4">
      <c r="A115" s="63"/>
      <c r="B115" s="146"/>
      <c r="C115" s="146"/>
      <c r="D115" s="146"/>
      <c r="E115" s="146"/>
      <c r="F115" s="146"/>
      <c r="G115" s="146"/>
      <c r="H115" s="147"/>
      <c r="I115" s="146"/>
      <c r="J115" s="146"/>
      <c r="K115" s="148"/>
      <c r="L115" s="150"/>
      <c r="M115" s="150"/>
      <c r="N115" s="172"/>
      <c r="O115" s="63"/>
      <c r="P115" s="63"/>
    </row>
    <row r="116" spans="1:16" ht="29.25" customHeight="1" x14ac:dyDescent="0.4">
      <c r="A116" s="63"/>
      <c r="B116" s="146"/>
      <c r="C116" s="146"/>
      <c r="D116" s="146"/>
      <c r="E116" s="146"/>
      <c r="F116" s="146"/>
      <c r="G116" s="146"/>
      <c r="H116" s="147"/>
      <c r="I116" s="146"/>
      <c r="J116" s="146"/>
      <c r="K116" s="277" t="s">
        <v>141</v>
      </c>
      <c r="L116" s="277"/>
      <c r="M116" s="277"/>
      <c r="N116" s="176">
        <f>(N114/12)/G105</f>
        <v>33.8675</v>
      </c>
      <c r="O116" s="63"/>
      <c r="P116" s="63"/>
    </row>
    <row r="117" spans="1:16" ht="12.75" customHeight="1" x14ac:dyDescent="0.4">
      <c r="A117" s="63"/>
      <c r="B117" s="146"/>
      <c r="C117" s="146"/>
      <c r="D117" s="146"/>
      <c r="E117" s="146"/>
      <c r="F117" s="146"/>
      <c r="G117" s="146"/>
      <c r="H117" s="147"/>
      <c r="I117" s="146"/>
      <c r="J117" s="146"/>
      <c r="K117" s="148"/>
      <c r="L117" s="148"/>
      <c r="M117" s="149"/>
      <c r="N117" s="149"/>
      <c r="O117" s="63"/>
      <c r="P117" s="63"/>
    </row>
    <row r="118" spans="1:16" ht="12.75" customHeight="1" x14ac:dyDescent="0.4">
      <c r="A118" s="63"/>
      <c r="B118" s="146"/>
      <c r="C118" s="146"/>
      <c r="D118" s="146"/>
      <c r="E118" s="146"/>
      <c r="F118" s="146"/>
      <c r="G118" s="146"/>
      <c r="H118" s="147"/>
      <c r="I118" s="146"/>
      <c r="J118" s="146"/>
      <c r="K118" s="148"/>
      <c r="L118" s="148"/>
      <c r="M118" s="149"/>
      <c r="N118" s="149"/>
      <c r="O118" s="63"/>
      <c r="P118" s="63"/>
    </row>
    <row r="119" spans="1:16" ht="15" customHeight="1" x14ac:dyDescent="0.4">
      <c r="A119" s="63"/>
      <c r="B119" s="146"/>
      <c r="C119" s="146"/>
      <c r="D119" s="146"/>
      <c r="E119" s="146"/>
      <c r="F119" s="146"/>
      <c r="G119" s="146"/>
      <c r="H119" s="147"/>
      <c r="I119" s="146"/>
      <c r="J119" s="146"/>
      <c r="K119" s="148"/>
      <c r="L119" s="148"/>
      <c r="M119" s="276" t="s">
        <v>114</v>
      </c>
      <c r="N119" s="278" t="s">
        <v>115</v>
      </c>
      <c r="O119" s="63"/>
      <c r="P119" s="63"/>
    </row>
    <row r="120" spans="1:16" ht="81.599999999999994" x14ac:dyDescent="0.3">
      <c r="A120" s="63"/>
      <c r="B120" s="229" t="s">
        <v>116</v>
      </c>
      <c r="C120" s="227" t="s">
        <v>117</v>
      </c>
      <c r="D120" s="227" t="s">
        <v>118</v>
      </c>
      <c r="E120" s="227" t="s">
        <v>119</v>
      </c>
      <c r="F120" s="227" t="s">
        <v>120</v>
      </c>
      <c r="G120" s="227" t="s">
        <v>121</v>
      </c>
      <c r="H120" s="227" t="s">
        <v>122</v>
      </c>
      <c r="I120" s="227" t="s">
        <v>123</v>
      </c>
      <c r="J120" s="227" t="s">
        <v>124</v>
      </c>
      <c r="K120" s="227" t="s">
        <v>125</v>
      </c>
      <c r="L120" s="230" t="s">
        <v>126</v>
      </c>
      <c r="M120" s="276"/>
      <c r="N120" s="278"/>
      <c r="O120" s="63"/>
      <c r="P120" s="63"/>
    </row>
    <row r="121" spans="1:16" ht="57" customHeight="1" x14ac:dyDescent="0.4">
      <c r="A121" s="63"/>
      <c r="B121" s="279">
        <v>8</v>
      </c>
      <c r="C121" s="280" t="s">
        <v>142</v>
      </c>
      <c r="D121" s="280" t="s">
        <v>143</v>
      </c>
      <c r="E121" s="280" t="s">
        <v>167</v>
      </c>
      <c r="F121" s="280" t="s">
        <v>130</v>
      </c>
      <c r="G121" s="280">
        <f>Resumo!F13</f>
        <v>27</v>
      </c>
      <c r="H121" s="151" t="s">
        <v>131</v>
      </c>
      <c r="I121" s="152" t="s">
        <v>145</v>
      </c>
      <c r="J121" s="198" t="s">
        <v>133</v>
      </c>
      <c r="K121" s="153">
        <v>2</v>
      </c>
      <c r="L121" s="153">
        <f t="shared" ref="L121:L128" si="14">K121*$G$121</f>
        <v>54</v>
      </c>
      <c r="M121" s="155">
        <v>51.17</v>
      </c>
      <c r="N121" s="220">
        <f t="shared" ref="N121:N128" si="15">M121*L121</f>
        <v>2763.1800000000003</v>
      </c>
      <c r="O121" s="63"/>
      <c r="P121" s="63"/>
    </row>
    <row r="122" spans="1:16" ht="57" customHeight="1" x14ac:dyDescent="0.4">
      <c r="A122" s="63"/>
      <c r="B122" s="279"/>
      <c r="C122" s="280"/>
      <c r="D122" s="280"/>
      <c r="E122" s="280"/>
      <c r="F122" s="280"/>
      <c r="G122" s="280"/>
      <c r="H122" s="157" t="s">
        <v>131</v>
      </c>
      <c r="I122" s="158" t="s">
        <v>146</v>
      </c>
      <c r="J122" s="184" t="s">
        <v>133</v>
      </c>
      <c r="K122" s="159">
        <v>2</v>
      </c>
      <c r="L122" s="159">
        <f t="shared" si="14"/>
        <v>54</v>
      </c>
      <c r="M122" s="161">
        <v>35.33</v>
      </c>
      <c r="N122" s="220">
        <f t="shared" si="15"/>
        <v>1907.82</v>
      </c>
      <c r="O122" s="63"/>
      <c r="P122" s="63"/>
    </row>
    <row r="123" spans="1:16" ht="57" customHeight="1" x14ac:dyDescent="0.4">
      <c r="A123" s="63"/>
      <c r="B123" s="279"/>
      <c r="C123" s="280"/>
      <c r="D123" s="280"/>
      <c r="E123" s="280"/>
      <c r="F123" s="280"/>
      <c r="G123" s="280"/>
      <c r="H123" s="157" t="s">
        <v>131</v>
      </c>
      <c r="I123" s="158" t="s">
        <v>147</v>
      </c>
      <c r="J123" s="184" t="s">
        <v>133</v>
      </c>
      <c r="K123" s="159">
        <v>1</v>
      </c>
      <c r="L123" s="159">
        <f t="shared" si="14"/>
        <v>27</v>
      </c>
      <c r="M123" s="161">
        <v>33.33</v>
      </c>
      <c r="N123" s="220">
        <f t="shared" si="15"/>
        <v>899.91</v>
      </c>
      <c r="O123" s="63"/>
      <c r="P123" s="63"/>
    </row>
    <row r="124" spans="1:16" ht="57" customHeight="1" x14ac:dyDescent="0.4">
      <c r="A124" s="63"/>
      <c r="B124" s="279"/>
      <c r="C124" s="280"/>
      <c r="D124" s="280"/>
      <c r="E124" s="280"/>
      <c r="F124" s="280"/>
      <c r="G124" s="280"/>
      <c r="H124" s="157" t="s">
        <v>131</v>
      </c>
      <c r="I124" s="158" t="s">
        <v>148</v>
      </c>
      <c r="J124" s="187" t="s">
        <v>137</v>
      </c>
      <c r="K124" s="159">
        <v>4</v>
      </c>
      <c r="L124" s="159">
        <f t="shared" si="14"/>
        <v>108</v>
      </c>
      <c r="M124" s="161">
        <v>11.7</v>
      </c>
      <c r="N124" s="220">
        <f t="shared" si="15"/>
        <v>1263.5999999999999</v>
      </c>
      <c r="O124" s="63"/>
      <c r="P124" s="63"/>
    </row>
    <row r="125" spans="1:16" ht="57" customHeight="1" x14ac:dyDescent="0.4">
      <c r="A125" s="63"/>
      <c r="B125" s="279"/>
      <c r="C125" s="280"/>
      <c r="D125" s="280"/>
      <c r="E125" s="280"/>
      <c r="F125" s="280"/>
      <c r="G125" s="280"/>
      <c r="H125" s="157" t="s">
        <v>131</v>
      </c>
      <c r="I125" s="158" t="s">
        <v>139</v>
      </c>
      <c r="J125" s="184" t="s">
        <v>133</v>
      </c>
      <c r="K125" s="159">
        <v>1</v>
      </c>
      <c r="L125" s="159">
        <f t="shared" si="14"/>
        <v>27</v>
      </c>
      <c r="M125" s="161">
        <v>12.77</v>
      </c>
      <c r="N125" s="220">
        <f t="shared" si="15"/>
        <v>344.78999999999996</v>
      </c>
      <c r="O125" s="63"/>
      <c r="P125" s="63"/>
    </row>
    <row r="126" spans="1:16" ht="57" customHeight="1" x14ac:dyDescent="0.4">
      <c r="A126" s="63"/>
      <c r="B126" s="279"/>
      <c r="C126" s="280"/>
      <c r="D126" s="280"/>
      <c r="E126" s="280"/>
      <c r="F126" s="280"/>
      <c r="G126" s="280"/>
      <c r="H126" s="157" t="s">
        <v>149</v>
      </c>
      <c r="I126" s="158" t="s">
        <v>155</v>
      </c>
      <c r="J126" s="187" t="s">
        <v>137</v>
      </c>
      <c r="K126" s="159">
        <v>1</v>
      </c>
      <c r="L126" s="159">
        <f t="shared" si="14"/>
        <v>27</v>
      </c>
      <c r="M126" s="161">
        <v>58</v>
      </c>
      <c r="N126" s="220">
        <f t="shared" si="15"/>
        <v>1566</v>
      </c>
      <c r="O126" s="63"/>
      <c r="P126" s="63"/>
    </row>
    <row r="127" spans="1:16" ht="57" customHeight="1" x14ac:dyDescent="0.4">
      <c r="A127" s="63"/>
      <c r="B127" s="279"/>
      <c r="C127" s="280"/>
      <c r="D127" s="280"/>
      <c r="E127" s="280"/>
      <c r="F127" s="280"/>
      <c r="G127" s="280"/>
      <c r="H127" s="157" t="s">
        <v>149</v>
      </c>
      <c r="I127" s="158" t="s">
        <v>151</v>
      </c>
      <c r="J127" s="184" t="s">
        <v>133</v>
      </c>
      <c r="K127" s="159">
        <v>1</v>
      </c>
      <c r="L127" s="159">
        <f t="shared" si="14"/>
        <v>27</v>
      </c>
      <c r="M127" s="161">
        <v>19.79</v>
      </c>
      <c r="N127" s="220">
        <f t="shared" si="15"/>
        <v>534.32999999999993</v>
      </c>
      <c r="O127" s="63"/>
      <c r="P127" s="63"/>
    </row>
    <row r="128" spans="1:16" ht="57" customHeight="1" x14ac:dyDescent="0.4">
      <c r="A128" s="63"/>
      <c r="B128" s="279"/>
      <c r="C128" s="280"/>
      <c r="D128" s="280"/>
      <c r="E128" s="280"/>
      <c r="F128" s="280"/>
      <c r="G128" s="280"/>
      <c r="H128" s="163" t="s">
        <v>149</v>
      </c>
      <c r="I128" s="164" t="s">
        <v>152</v>
      </c>
      <c r="J128" s="194" t="s">
        <v>137</v>
      </c>
      <c r="K128" s="165">
        <v>2</v>
      </c>
      <c r="L128" s="165">
        <f t="shared" si="14"/>
        <v>54</v>
      </c>
      <c r="M128" s="167">
        <v>4.21</v>
      </c>
      <c r="N128" s="220">
        <f t="shared" si="15"/>
        <v>227.34</v>
      </c>
      <c r="O128" s="63"/>
      <c r="P128" s="63"/>
    </row>
    <row r="129" spans="1:16" ht="12.75" customHeight="1" x14ac:dyDescent="0.4">
      <c r="A129" s="63"/>
      <c r="B129" s="146"/>
      <c r="C129" s="146"/>
      <c r="D129" s="146"/>
      <c r="E129" s="146"/>
      <c r="F129" s="146"/>
      <c r="G129" s="146"/>
      <c r="H129" s="147"/>
      <c r="I129" s="146"/>
      <c r="J129" s="146"/>
      <c r="K129" s="148"/>
      <c r="L129" s="169"/>
      <c r="M129" s="171"/>
      <c r="N129" s="149"/>
      <c r="O129" s="63"/>
      <c r="P129" s="63"/>
    </row>
    <row r="130" spans="1:16" ht="26.25" customHeight="1" x14ac:dyDescent="0.4">
      <c r="A130" s="63"/>
      <c r="B130" s="146"/>
      <c r="C130" s="146"/>
      <c r="D130" s="146"/>
      <c r="E130" s="146"/>
      <c r="F130" s="146"/>
      <c r="G130" s="146"/>
      <c r="H130" s="147"/>
      <c r="I130" s="146"/>
      <c r="J130" s="146"/>
      <c r="K130" s="277" t="s">
        <v>140</v>
      </c>
      <c r="L130" s="277"/>
      <c r="M130" s="277"/>
      <c r="N130" s="174">
        <f>SUM(N121:N128)</f>
        <v>9506.9699999999993</v>
      </c>
      <c r="O130" s="63"/>
      <c r="P130" s="63"/>
    </row>
    <row r="131" spans="1:16" ht="12.75" customHeight="1" x14ac:dyDescent="0.4">
      <c r="A131" s="63"/>
      <c r="B131" s="146"/>
      <c r="C131" s="146"/>
      <c r="D131" s="146"/>
      <c r="E131" s="146"/>
      <c r="F131" s="146"/>
      <c r="G131" s="146"/>
      <c r="H131" s="147"/>
      <c r="I131" s="146"/>
      <c r="J131" s="146"/>
      <c r="K131" s="148"/>
      <c r="L131" s="150"/>
      <c r="M131" s="150"/>
      <c r="N131" s="172"/>
      <c r="O131" s="63"/>
      <c r="P131" s="63"/>
    </row>
    <row r="132" spans="1:16" ht="26.25" customHeight="1" x14ac:dyDescent="0.4">
      <c r="A132" s="63"/>
      <c r="B132" s="146"/>
      <c r="C132" s="146"/>
      <c r="D132" s="146"/>
      <c r="E132" s="146"/>
      <c r="F132" s="146"/>
      <c r="G132" s="146"/>
      <c r="H132" s="147"/>
      <c r="I132" s="146"/>
      <c r="J132" s="146"/>
      <c r="K132" s="277" t="s">
        <v>141</v>
      </c>
      <c r="L132" s="277"/>
      <c r="M132" s="277"/>
      <c r="N132" s="176">
        <f>(N130/12)/G121</f>
        <v>29.342499999999998</v>
      </c>
      <c r="O132" s="63"/>
      <c r="P132" s="63"/>
    </row>
    <row r="133" spans="1:16" ht="12.75" customHeight="1" x14ac:dyDescent="0.4">
      <c r="A133" s="63"/>
      <c r="B133" s="146"/>
      <c r="C133" s="146"/>
      <c r="D133" s="146"/>
      <c r="E133" s="146"/>
      <c r="F133" s="146"/>
      <c r="G133" s="146"/>
      <c r="H133" s="147"/>
      <c r="I133" s="146"/>
      <c r="J133" s="146"/>
      <c r="K133" s="148"/>
      <c r="L133" s="148"/>
      <c r="M133" s="149"/>
      <c r="N133" s="149"/>
      <c r="O133" s="63"/>
      <c r="P133" s="63"/>
    </row>
    <row r="134" spans="1:16" ht="15" customHeight="1" x14ac:dyDescent="0.4">
      <c r="A134" s="63"/>
      <c r="B134" s="146"/>
      <c r="C134" s="146"/>
      <c r="D134" s="146"/>
      <c r="E134" s="146"/>
      <c r="F134" s="146"/>
      <c r="G134" s="146"/>
      <c r="H134" s="147"/>
      <c r="I134" s="146"/>
      <c r="J134" s="146"/>
      <c r="K134" s="148"/>
      <c r="L134" s="148"/>
      <c r="M134" s="276" t="s">
        <v>114</v>
      </c>
      <c r="N134" s="278" t="s">
        <v>115</v>
      </c>
      <c r="O134" s="63"/>
      <c r="P134" s="63"/>
    </row>
    <row r="135" spans="1:16" ht="88.5" customHeight="1" x14ac:dyDescent="0.3">
      <c r="A135" s="63"/>
      <c r="B135" s="229" t="s">
        <v>116</v>
      </c>
      <c r="C135" s="227" t="s">
        <v>117</v>
      </c>
      <c r="D135" s="227" t="s">
        <v>118</v>
      </c>
      <c r="E135" s="227" t="s">
        <v>119</v>
      </c>
      <c r="F135" s="227" t="s">
        <v>120</v>
      </c>
      <c r="G135" s="227" t="s">
        <v>121</v>
      </c>
      <c r="H135" s="227" t="s">
        <v>122</v>
      </c>
      <c r="I135" s="227" t="s">
        <v>123</v>
      </c>
      <c r="J135" s="227" t="s">
        <v>124</v>
      </c>
      <c r="K135" s="227" t="s">
        <v>125</v>
      </c>
      <c r="L135" s="230" t="s">
        <v>126</v>
      </c>
      <c r="M135" s="276"/>
      <c r="N135" s="278"/>
      <c r="O135" s="63"/>
      <c r="P135" s="63"/>
    </row>
    <row r="136" spans="1:16" ht="65.25" customHeight="1" x14ac:dyDescent="0.4">
      <c r="A136" s="63"/>
      <c r="B136" s="279">
        <v>9</v>
      </c>
      <c r="C136" s="280" t="s">
        <v>142</v>
      </c>
      <c r="D136" s="280" t="s">
        <v>143</v>
      </c>
      <c r="E136" s="280" t="s">
        <v>168</v>
      </c>
      <c r="F136" s="280" t="s">
        <v>130</v>
      </c>
      <c r="G136" s="280">
        <f>Resumo!F14</f>
        <v>2</v>
      </c>
      <c r="H136" s="217" t="s">
        <v>169</v>
      </c>
      <c r="I136" s="152" t="s">
        <v>145</v>
      </c>
      <c r="J136" s="198" t="s">
        <v>133</v>
      </c>
      <c r="K136" s="153">
        <v>2</v>
      </c>
      <c r="L136" s="153">
        <f t="shared" ref="L136:L143" si="16">K136*$G$136</f>
        <v>4</v>
      </c>
      <c r="M136" s="155">
        <v>51.17</v>
      </c>
      <c r="N136" s="220">
        <f t="shared" ref="N136:N143" si="17">M136*L136</f>
        <v>204.68</v>
      </c>
      <c r="O136" s="63"/>
      <c r="P136" s="63"/>
    </row>
    <row r="137" spans="1:16" ht="65.25" customHeight="1" x14ac:dyDescent="0.4">
      <c r="A137" s="63"/>
      <c r="B137" s="279"/>
      <c r="C137" s="280"/>
      <c r="D137" s="280"/>
      <c r="E137" s="280"/>
      <c r="F137" s="280"/>
      <c r="G137" s="280"/>
      <c r="H137" s="218" t="s">
        <v>169</v>
      </c>
      <c r="I137" s="158" t="s">
        <v>146</v>
      </c>
      <c r="J137" s="184" t="s">
        <v>133</v>
      </c>
      <c r="K137" s="159">
        <v>2</v>
      </c>
      <c r="L137" s="159">
        <f t="shared" si="16"/>
        <v>4</v>
      </c>
      <c r="M137" s="161">
        <v>35.33</v>
      </c>
      <c r="N137" s="220">
        <f t="shared" si="17"/>
        <v>141.32</v>
      </c>
      <c r="O137" s="63"/>
      <c r="P137" s="63"/>
    </row>
    <row r="138" spans="1:16" ht="65.25" customHeight="1" x14ac:dyDescent="0.4">
      <c r="A138" s="63"/>
      <c r="B138" s="279"/>
      <c r="C138" s="280"/>
      <c r="D138" s="280"/>
      <c r="E138" s="280"/>
      <c r="F138" s="280"/>
      <c r="G138" s="280"/>
      <c r="H138" s="218" t="s">
        <v>169</v>
      </c>
      <c r="I138" s="158" t="s">
        <v>147</v>
      </c>
      <c r="J138" s="184" t="s">
        <v>133</v>
      </c>
      <c r="K138" s="159">
        <v>1</v>
      </c>
      <c r="L138" s="159">
        <f t="shared" si="16"/>
        <v>2</v>
      </c>
      <c r="M138" s="161">
        <v>33.33</v>
      </c>
      <c r="N138" s="220">
        <f t="shared" si="17"/>
        <v>66.66</v>
      </c>
      <c r="O138" s="63"/>
      <c r="P138" s="63"/>
    </row>
    <row r="139" spans="1:16" ht="65.25" customHeight="1" x14ac:dyDescent="0.4">
      <c r="A139" s="63"/>
      <c r="B139" s="279"/>
      <c r="C139" s="280"/>
      <c r="D139" s="280"/>
      <c r="E139" s="280"/>
      <c r="F139" s="280"/>
      <c r="G139" s="280"/>
      <c r="H139" s="218" t="s">
        <v>169</v>
      </c>
      <c r="I139" s="158" t="s">
        <v>148</v>
      </c>
      <c r="J139" s="187" t="s">
        <v>137</v>
      </c>
      <c r="K139" s="159">
        <v>4</v>
      </c>
      <c r="L139" s="159">
        <f t="shared" si="16"/>
        <v>8</v>
      </c>
      <c r="M139" s="161">
        <v>11.7</v>
      </c>
      <c r="N139" s="220">
        <f t="shared" si="17"/>
        <v>93.6</v>
      </c>
      <c r="O139" s="63"/>
      <c r="P139" s="63"/>
    </row>
    <row r="140" spans="1:16" ht="65.25" customHeight="1" x14ac:dyDescent="0.4">
      <c r="A140" s="63"/>
      <c r="B140" s="279"/>
      <c r="C140" s="280"/>
      <c r="D140" s="280"/>
      <c r="E140" s="280"/>
      <c r="F140" s="280"/>
      <c r="G140" s="280"/>
      <c r="H140" s="218" t="s">
        <v>169</v>
      </c>
      <c r="I140" s="158" t="s">
        <v>139</v>
      </c>
      <c r="J140" s="184" t="s">
        <v>133</v>
      </c>
      <c r="K140" s="159">
        <v>1</v>
      </c>
      <c r="L140" s="159">
        <f t="shared" si="16"/>
        <v>2</v>
      </c>
      <c r="M140" s="161">
        <v>12.77</v>
      </c>
      <c r="N140" s="221">
        <f t="shared" si="17"/>
        <v>25.54</v>
      </c>
      <c r="O140" s="63"/>
      <c r="P140" s="63"/>
    </row>
    <row r="141" spans="1:16" ht="93" customHeight="1" x14ac:dyDescent="0.4">
      <c r="A141" s="63"/>
      <c r="B141" s="279"/>
      <c r="C141" s="280"/>
      <c r="D141" s="280"/>
      <c r="E141" s="280"/>
      <c r="F141" s="280"/>
      <c r="G141" s="280"/>
      <c r="H141" s="218" t="s">
        <v>149</v>
      </c>
      <c r="I141" s="158" t="s">
        <v>165</v>
      </c>
      <c r="J141" s="187" t="s">
        <v>137</v>
      </c>
      <c r="K141" s="159">
        <v>1</v>
      </c>
      <c r="L141" s="159">
        <f t="shared" si="16"/>
        <v>2</v>
      </c>
      <c r="M141" s="161">
        <v>112.3</v>
      </c>
      <c r="N141" s="220">
        <f t="shared" si="17"/>
        <v>224.6</v>
      </c>
      <c r="O141" s="63"/>
      <c r="P141" s="63"/>
    </row>
    <row r="142" spans="1:16" ht="93" customHeight="1" x14ac:dyDescent="0.4">
      <c r="A142" s="63"/>
      <c r="B142" s="279"/>
      <c r="C142" s="280"/>
      <c r="D142" s="280"/>
      <c r="E142" s="280"/>
      <c r="F142" s="280"/>
      <c r="G142" s="280"/>
      <c r="H142" s="218" t="s">
        <v>149</v>
      </c>
      <c r="I142" s="158" t="s">
        <v>160</v>
      </c>
      <c r="J142" s="184" t="s">
        <v>133</v>
      </c>
      <c r="K142" s="159">
        <v>1</v>
      </c>
      <c r="L142" s="159">
        <f t="shared" si="16"/>
        <v>2</v>
      </c>
      <c r="M142" s="161">
        <v>19.79</v>
      </c>
      <c r="N142" s="220">
        <f t="shared" si="17"/>
        <v>39.58</v>
      </c>
      <c r="O142" s="63"/>
      <c r="P142" s="63"/>
    </row>
    <row r="143" spans="1:16" ht="65.25" customHeight="1" x14ac:dyDescent="0.4">
      <c r="A143" s="63"/>
      <c r="B143" s="279"/>
      <c r="C143" s="280"/>
      <c r="D143" s="280"/>
      <c r="E143" s="280"/>
      <c r="F143" s="280"/>
      <c r="G143" s="280"/>
      <c r="H143" s="219" t="s">
        <v>149</v>
      </c>
      <c r="I143" s="164" t="s">
        <v>152</v>
      </c>
      <c r="J143" s="194" t="s">
        <v>137</v>
      </c>
      <c r="K143" s="165">
        <v>2</v>
      </c>
      <c r="L143" s="165">
        <f t="shared" si="16"/>
        <v>4</v>
      </c>
      <c r="M143" s="167">
        <v>4.21</v>
      </c>
      <c r="N143" s="222">
        <f t="shared" si="17"/>
        <v>16.84</v>
      </c>
      <c r="O143" s="63"/>
      <c r="P143" s="63"/>
    </row>
    <row r="144" spans="1:16" ht="12.75" customHeight="1" x14ac:dyDescent="0.4">
      <c r="A144" s="63"/>
      <c r="B144" s="146"/>
      <c r="C144" s="146"/>
      <c r="D144" s="146"/>
      <c r="E144" s="146"/>
      <c r="F144" s="146"/>
      <c r="G144" s="146"/>
      <c r="H144" s="147"/>
      <c r="I144" s="146"/>
      <c r="J144" s="146"/>
      <c r="K144" s="148"/>
      <c r="L144" s="169"/>
      <c r="M144" s="171"/>
      <c r="N144" s="149"/>
      <c r="O144" s="63"/>
      <c r="P144" s="63"/>
    </row>
    <row r="145" spans="1:16" ht="37.5" customHeight="1" x14ac:dyDescent="0.4">
      <c r="A145" s="63"/>
      <c r="B145" s="146"/>
      <c r="C145" s="146"/>
      <c r="D145" s="146"/>
      <c r="E145" s="146"/>
      <c r="F145" s="146"/>
      <c r="G145" s="146"/>
      <c r="H145" s="147"/>
      <c r="I145" s="146"/>
      <c r="J145" s="146"/>
      <c r="K145" s="277" t="s">
        <v>140</v>
      </c>
      <c r="L145" s="277"/>
      <c r="M145" s="277"/>
      <c r="N145" s="223">
        <f>SUM(N136:N143)</f>
        <v>812.82</v>
      </c>
      <c r="O145" s="63"/>
      <c r="P145" s="63"/>
    </row>
    <row r="146" spans="1:16" ht="12.75" customHeight="1" x14ac:dyDescent="0.4">
      <c r="A146" s="63"/>
      <c r="B146" s="146"/>
      <c r="C146" s="146"/>
      <c r="D146" s="146"/>
      <c r="E146" s="146"/>
      <c r="F146" s="146"/>
      <c r="G146" s="146"/>
      <c r="H146" s="147"/>
      <c r="I146" s="146"/>
      <c r="J146" s="146"/>
      <c r="K146" s="148"/>
      <c r="L146" s="150"/>
      <c r="M146" s="150"/>
      <c r="N146" s="172"/>
      <c r="O146" s="63"/>
      <c r="P146" s="63"/>
    </row>
    <row r="147" spans="1:16" ht="37.5" customHeight="1" x14ac:dyDescent="0.4">
      <c r="A147" s="63"/>
      <c r="B147" s="146"/>
      <c r="C147" s="146"/>
      <c r="D147" s="146"/>
      <c r="E147" s="146"/>
      <c r="F147" s="146"/>
      <c r="G147" s="146"/>
      <c r="H147" s="147"/>
      <c r="I147" s="146"/>
      <c r="J147" s="146"/>
      <c r="K147" s="277" t="s">
        <v>141</v>
      </c>
      <c r="L147" s="277"/>
      <c r="M147" s="277"/>
      <c r="N147" s="224">
        <f>(N145/12)/G136</f>
        <v>33.8675</v>
      </c>
      <c r="O147" s="63"/>
      <c r="P147" s="63"/>
    </row>
    <row r="148" spans="1:16" ht="12.75" customHeight="1" x14ac:dyDescent="0.4">
      <c r="A148" s="63"/>
      <c r="B148" s="146"/>
      <c r="C148" s="146"/>
      <c r="D148" s="146"/>
      <c r="E148" s="146"/>
      <c r="F148" s="146"/>
      <c r="G148" s="146"/>
      <c r="H148" s="147"/>
      <c r="I148" s="146"/>
      <c r="J148" s="146"/>
      <c r="K148" s="148"/>
      <c r="L148" s="148"/>
      <c r="M148" s="149"/>
      <c r="N148" s="149"/>
      <c r="O148" s="63"/>
      <c r="P148" s="63"/>
    </row>
    <row r="149" spans="1:16" ht="12.75" customHeight="1" x14ac:dyDescent="0.4">
      <c r="A149" s="63"/>
      <c r="B149" s="146"/>
      <c r="C149" s="146"/>
      <c r="D149" s="146"/>
      <c r="E149" s="146"/>
      <c r="F149" s="146"/>
      <c r="G149" s="146"/>
      <c r="H149" s="147"/>
      <c r="I149" s="146"/>
      <c r="J149" s="146"/>
      <c r="K149" s="148"/>
      <c r="L149" s="148"/>
      <c r="M149" s="149"/>
      <c r="N149" s="149"/>
      <c r="O149" s="63"/>
      <c r="P149" s="63"/>
    </row>
    <row r="150" spans="1:16" ht="27" customHeight="1" x14ac:dyDescent="0.4">
      <c r="A150" s="63"/>
      <c r="B150" s="146"/>
      <c r="C150" s="146"/>
      <c r="D150" s="146"/>
      <c r="E150" s="146"/>
      <c r="F150" s="146"/>
      <c r="G150" s="146"/>
      <c r="H150" s="147"/>
      <c r="I150" s="146"/>
      <c r="J150" s="146"/>
      <c r="K150" s="275" t="s">
        <v>170</v>
      </c>
      <c r="L150" s="275"/>
      <c r="M150" s="275"/>
      <c r="N150" s="225">
        <f>N145+N130+N114+N98+N81+N64+N45+N29+N12</f>
        <v>46863.13</v>
      </c>
      <c r="O150" s="63"/>
      <c r="P150" s="63"/>
    </row>
    <row r="151" spans="1:16" ht="12.75" customHeight="1" x14ac:dyDescent="0.4">
      <c r="A151" s="63"/>
      <c r="B151" s="146"/>
      <c r="C151" s="146"/>
      <c r="D151" s="146"/>
      <c r="E151" s="146"/>
      <c r="F151" s="146"/>
      <c r="G151" s="146"/>
      <c r="H151" s="147"/>
      <c r="I151" s="146"/>
      <c r="J151" s="146"/>
      <c r="K151" s="148"/>
      <c r="L151" s="150"/>
      <c r="M151" s="150"/>
      <c r="N151" s="149"/>
      <c r="O151" s="63"/>
      <c r="P151" s="63"/>
    </row>
    <row r="152" spans="1:16" ht="12.75" customHeight="1" x14ac:dyDescent="0.4">
      <c r="A152" s="63"/>
      <c r="B152" s="146"/>
      <c r="C152" s="146"/>
      <c r="D152" s="146"/>
      <c r="E152" s="146"/>
      <c r="F152" s="146"/>
      <c r="G152" s="146"/>
      <c r="H152" s="147"/>
      <c r="I152" s="146"/>
      <c r="J152" s="146"/>
      <c r="K152" s="148"/>
      <c r="L152" s="148"/>
      <c r="M152" s="149"/>
      <c r="N152" s="149"/>
      <c r="O152" s="63"/>
      <c r="P152" s="63"/>
    </row>
    <row r="153" spans="1:16" ht="12.75" customHeight="1" x14ac:dyDescent="0.4">
      <c r="A153" s="63"/>
      <c r="B153" s="146"/>
      <c r="C153" s="146"/>
      <c r="D153" s="146"/>
      <c r="E153" s="146"/>
      <c r="F153" s="146"/>
      <c r="G153" s="146"/>
      <c r="H153" s="147"/>
      <c r="I153" s="146"/>
      <c r="J153" s="146"/>
      <c r="K153" s="148"/>
      <c r="L153" s="148"/>
      <c r="M153" s="149"/>
      <c r="N153" s="149"/>
      <c r="O153" s="63"/>
      <c r="P153" s="63"/>
    </row>
    <row r="154" spans="1:16" ht="12.75" customHeight="1" x14ac:dyDescent="0.4">
      <c r="A154" s="63"/>
      <c r="B154" s="146"/>
      <c r="C154" s="146"/>
      <c r="D154" s="146"/>
      <c r="E154" s="146"/>
      <c r="F154" s="146"/>
      <c r="G154" s="146"/>
      <c r="H154" s="147"/>
      <c r="I154" s="146"/>
      <c r="J154" s="146"/>
      <c r="K154" s="148"/>
      <c r="L154" s="148"/>
      <c r="M154" s="149"/>
      <c r="N154" s="149"/>
      <c r="O154" s="63"/>
      <c r="P154" s="63"/>
    </row>
    <row r="155" spans="1:16" ht="12.75" customHeight="1" x14ac:dyDescent="0.4">
      <c r="A155" s="63"/>
      <c r="B155" s="146"/>
      <c r="C155" s="146"/>
      <c r="D155" s="146"/>
      <c r="E155" s="146"/>
      <c r="F155" s="146"/>
      <c r="G155" s="146"/>
      <c r="H155" s="147"/>
      <c r="I155" s="146"/>
      <c r="J155" s="146"/>
      <c r="K155" s="148"/>
      <c r="L155" s="148"/>
      <c r="M155" s="149"/>
      <c r="N155" s="149"/>
      <c r="O155" s="63"/>
      <c r="P155" s="63"/>
    </row>
    <row r="156" spans="1:16" ht="12.75" customHeight="1" x14ac:dyDescent="0.4">
      <c r="A156" s="63"/>
      <c r="B156" s="146"/>
      <c r="C156" s="146"/>
      <c r="D156" s="146"/>
      <c r="E156" s="146"/>
      <c r="F156" s="146"/>
      <c r="G156" s="146"/>
      <c r="H156" s="147"/>
      <c r="I156" s="146"/>
      <c r="J156" s="146"/>
      <c r="K156" s="148"/>
      <c r="L156" s="148"/>
      <c r="M156" s="149"/>
      <c r="N156" s="149"/>
      <c r="O156" s="63"/>
      <c r="P156" s="63"/>
    </row>
    <row r="157" spans="1:16" ht="12.75" customHeight="1" x14ac:dyDescent="0.4">
      <c r="A157" s="63"/>
      <c r="B157" s="146"/>
      <c r="C157" s="146"/>
      <c r="D157" s="146"/>
      <c r="E157" s="146"/>
      <c r="F157" s="146"/>
      <c r="G157" s="146"/>
      <c r="H157" s="147"/>
      <c r="I157" s="146"/>
      <c r="J157" s="146"/>
      <c r="K157" s="148"/>
      <c r="L157" s="148"/>
      <c r="M157" s="149"/>
      <c r="N157" s="149"/>
      <c r="O157" s="63"/>
      <c r="P157" s="63"/>
    </row>
    <row r="158" spans="1:16" ht="12.75" customHeight="1" x14ac:dyDescent="0.4">
      <c r="A158" s="63"/>
      <c r="B158" s="146"/>
      <c r="C158" s="146"/>
      <c r="D158" s="146"/>
      <c r="E158" s="146"/>
      <c r="F158" s="146"/>
      <c r="G158" s="146"/>
      <c r="H158" s="147"/>
      <c r="I158" s="146"/>
      <c r="J158" s="146"/>
      <c r="K158" s="148"/>
      <c r="L158" s="148"/>
      <c r="M158" s="149"/>
      <c r="N158" s="149"/>
      <c r="O158" s="63"/>
      <c r="P158" s="63"/>
    </row>
    <row r="159" spans="1:16" ht="12.75" customHeight="1" x14ac:dyDescent="0.4">
      <c r="A159" s="63"/>
      <c r="B159" s="146"/>
      <c r="C159" s="146"/>
      <c r="D159" s="146"/>
      <c r="E159" s="146"/>
      <c r="F159" s="146"/>
      <c r="G159" s="146"/>
      <c r="H159" s="147"/>
      <c r="I159" s="146"/>
      <c r="J159" s="146"/>
      <c r="K159" s="148"/>
      <c r="L159" s="148"/>
      <c r="M159" s="149"/>
      <c r="N159" s="149"/>
      <c r="O159" s="63"/>
      <c r="P159" s="63"/>
    </row>
    <row r="160" spans="1:16" ht="12.75" customHeight="1" x14ac:dyDescent="0.4">
      <c r="A160" s="63"/>
      <c r="B160" s="146"/>
      <c r="C160" s="146"/>
      <c r="D160" s="146"/>
      <c r="E160" s="146"/>
      <c r="F160" s="146"/>
      <c r="G160" s="146"/>
      <c r="H160" s="147"/>
      <c r="I160" s="146"/>
      <c r="J160" s="146"/>
      <c r="K160" s="148"/>
      <c r="L160" s="148"/>
      <c r="M160" s="149"/>
      <c r="N160" s="149"/>
      <c r="O160" s="63"/>
      <c r="P160" s="63"/>
    </row>
    <row r="161" spans="1:16" ht="12.75" customHeight="1" x14ac:dyDescent="0.4">
      <c r="A161" s="63"/>
      <c r="B161" s="146"/>
      <c r="C161" s="146"/>
      <c r="D161" s="146"/>
      <c r="E161" s="146"/>
      <c r="F161" s="146"/>
      <c r="G161" s="146"/>
      <c r="H161" s="147"/>
      <c r="I161" s="146"/>
      <c r="J161" s="146"/>
      <c r="K161" s="148"/>
      <c r="L161" s="148"/>
      <c r="M161" s="149"/>
      <c r="N161" s="149"/>
      <c r="O161" s="63"/>
      <c r="P161" s="63"/>
    </row>
    <row r="162" spans="1:16" ht="12.75" customHeight="1" x14ac:dyDescent="0.4">
      <c r="A162" s="63"/>
      <c r="B162" s="146"/>
      <c r="C162" s="146"/>
      <c r="D162" s="146"/>
      <c r="E162" s="146"/>
      <c r="F162" s="146"/>
      <c r="G162" s="146"/>
      <c r="H162" s="147"/>
      <c r="I162" s="146"/>
      <c r="J162" s="146"/>
      <c r="K162" s="148"/>
      <c r="L162" s="148"/>
      <c r="M162" s="149"/>
      <c r="N162" s="149"/>
      <c r="O162" s="63"/>
      <c r="P162" s="63"/>
    </row>
    <row r="163" spans="1:16" ht="12.75" customHeight="1" x14ac:dyDescent="0.4">
      <c r="A163" s="63"/>
      <c r="B163" s="146"/>
      <c r="C163" s="146"/>
      <c r="D163" s="146"/>
      <c r="E163" s="146"/>
      <c r="F163" s="146"/>
      <c r="G163" s="146"/>
      <c r="H163" s="147"/>
      <c r="I163" s="146"/>
      <c r="J163" s="146"/>
      <c r="K163" s="148"/>
      <c r="L163" s="148"/>
      <c r="M163" s="149"/>
      <c r="N163" s="149"/>
      <c r="O163" s="63"/>
      <c r="P163" s="63"/>
    </row>
    <row r="164" spans="1:16" ht="12.75" customHeight="1" x14ac:dyDescent="0.4">
      <c r="A164" s="63"/>
      <c r="B164" s="146"/>
      <c r="C164" s="146"/>
      <c r="D164" s="146"/>
      <c r="E164" s="146"/>
      <c r="F164" s="146"/>
      <c r="G164" s="146"/>
      <c r="H164" s="147"/>
      <c r="I164" s="146"/>
      <c r="J164" s="146"/>
      <c r="K164" s="148"/>
      <c r="L164" s="148"/>
      <c r="M164" s="149"/>
      <c r="N164" s="149"/>
      <c r="O164" s="63"/>
      <c r="P164" s="63"/>
    </row>
    <row r="165" spans="1:16" ht="12.75" customHeight="1" x14ac:dyDescent="0.4">
      <c r="A165" s="63"/>
      <c r="B165" s="146"/>
      <c r="C165" s="146"/>
      <c r="D165" s="146"/>
      <c r="E165" s="146"/>
      <c r="F165" s="146"/>
      <c r="G165" s="146"/>
      <c r="H165" s="147"/>
      <c r="I165" s="146"/>
      <c r="J165" s="146"/>
      <c r="K165" s="148"/>
      <c r="L165" s="148"/>
      <c r="M165" s="149"/>
      <c r="N165" s="149"/>
      <c r="O165" s="63"/>
      <c r="P165" s="63"/>
    </row>
    <row r="166" spans="1:16" ht="12.75" customHeight="1" x14ac:dyDescent="0.4">
      <c r="A166" s="63"/>
      <c r="B166" s="146"/>
      <c r="C166" s="146"/>
      <c r="D166" s="146"/>
      <c r="E166" s="146"/>
      <c r="F166" s="146"/>
      <c r="G166" s="146"/>
      <c r="H166" s="147"/>
      <c r="I166" s="146"/>
      <c r="J166" s="146"/>
      <c r="K166" s="148"/>
      <c r="L166" s="148"/>
      <c r="M166" s="149"/>
      <c r="N166" s="149"/>
      <c r="O166" s="63"/>
      <c r="P166" s="63"/>
    </row>
    <row r="167" spans="1:16" ht="12.75" customHeight="1" x14ac:dyDescent="0.4">
      <c r="A167" s="63"/>
      <c r="B167" s="146"/>
      <c r="C167" s="146"/>
      <c r="D167" s="146"/>
      <c r="E167" s="146"/>
      <c r="F167" s="146"/>
      <c r="G167" s="146"/>
      <c r="H167" s="147"/>
      <c r="I167" s="146"/>
      <c r="J167" s="146"/>
      <c r="K167" s="148"/>
      <c r="L167" s="148"/>
      <c r="M167" s="149"/>
      <c r="N167" s="149"/>
      <c r="O167" s="63"/>
      <c r="P167" s="63"/>
    </row>
    <row r="168" spans="1:16" ht="12.75" customHeight="1" x14ac:dyDescent="0.4">
      <c r="A168" s="63"/>
      <c r="B168" s="146"/>
      <c r="C168" s="146"/>
      <c r="D168" s="146"/>
      <c r="E168" s="146"/>
      <c r="F168" s="146"/>
      <c r="G168" s="146"/>
      <c r="H168" s="147"/>
      <c r="I168" s="146"/>
      <c r="J168" s="146"/>
      <c r="K168" s="148"/>
      <c r="L168" s="148"/>
      <c r="M168" s="149"/>
      <c r="N168" s="149"/>
      <c r="O168" s="63"/>
      <c r="P168" s="63"/>
    </row>
    <row r="169" spans="1:16" ht="12.75" customHeight="1" x14ac:dyDescent="0.4">
      <c r="A169" s="63"/>
      <c r="B169" s="146"/>
      <c r="C169" s="146"/>
      <c r="D169" s="146"/>
      <c r="E169" s="146"/>
      <c r="F169" s="146"/>
      <c r="G169" s="146"/>
      <c r="H169" s="147"/>
      <c r="I169" s="146"/>
      <c r="J169" s="146"/>
      <c r="K169" s="148"/>
      <c r="L169" s="148"/>
      <c r="M169" s="149"/>
      <c r="N169" s="149"/>
      <c r="O169" s="63"/>
      <c r="P169" s="63"/>
    </row>
    <row r="170" spans="1:16" ht="12.75" customHeight="1" x14ac:dyDescent="0.4">
      <c r="A170" s="63"/>
      <c r="B170" s="146"/>
      <c r="C170" s="146"/>
      <c r="D170" s="146"/>
      <c r="E170" s="146"/>
      <c r="F170" s="146"/>
      <c r="G170" s="146"/>
      <c r="H170" s="147"/>
      <c r="I170" s="146"/>
      <c r="J170" s="146"/>
      <c r="K170" s="148"/>
      <c r="L170" s="148"/>
      <c r="M170" s="149"/>
      <c r="N170" s="149"/>
      <c r="O170" s="63"/>
      <c r="P170" s="63"/>
    </row>
    <row r="171" spans="1:16" ht="12.75" customHeight="1" x14ac:dyDescent="0.4">
      <c r="A171" s="63"/>
      <c r="B171" s="146"/>
      <c r="C171" s="146"/>
      <c r="D171" s="146"/>
      <c r="E171" s="146"/>
      <c r="F171" s="146"/>
      <c r="G171" s="146"/>
      <c r="H171" s="147"/>
      <c r="I171" s="146"/>
      <c r="J171" s="146"/>
      <c r="K171" s="148"/>
      <c r="L171" s="148"/>
      <c r="M171" s="149"/>
      <c r="N171" s="149"/>
      <c r="O171" s="63"/>
      <c r="P171" s="63"/>
    </row>
    <row r="172" spans="1:16" ht="12.75" customHeight="1" x14ac:dyDescent="0.4">
      <c r="A172" s="63"/>
      <c r="B172" s="146"/>
      <c r="C172" s="146"/>
      <c r="D172" s="146"/>
      <c r="E172" s="146"/>
      <c r="F172" s="146"/>
      <c r="G172" s="146"/>
      <c r="H172" s="147"/>
      <c r="I172" s="146"/>
      <c r="J172" s="146"/>
      <c r="K172" s="148"/>
      <c r="L172" s="148"/>
      <c r="M172" s="149"/>
      <c r="N172" s="149"/>
      <c r="O172" s="63"/>
      <c r="P172" s="63"/>
    </row>
    <row r="173" spans="1:16" ht="12.75" customHeight="1" x14ac:dyDescent="0.4">
      <c r="A173" s="63"/>
      <c r="B173" s="146"/>
      <c r="C173" s="146"/>
      <c r="D173" s="146"/>
      <c r="E173" s="146"/>
      <c r="F173" s="146"/>
      <c r="G173" s="146"/>
      <c r="H173" s="147"/>
      <c r="I173" s="146"/>
      <c r="J173" s="146"/>
      <c r="K173" s="148"/>
      <c r="L173" s="148"/>
      <c r="M173" s="149"/>
      <c r="N173" s="149"/>
      <c r="O173" s="63"/>
      <c r="P173" s="63"/>
    </row>
    <row r="174" spans="1:16" ht="12.75" customHeight="1" x14ac:dyDescent="0.4">
      <c r="A174" s="63"/>
      <c r="B174" s="146"/>
      <c r="C174" s="146"/>
      <c r="D174" s="146"/>
      <c r="E174" s="146"/>
      <c r="F174" s="146"/>
      <c r="G174" s="146"/>
      <c r="H174" s="147"/>
      <c r="I174" s="146"/>
      <c r="J174" s="146"/>
      <c r="K174" s="148"/>
      <c r="L174" s="148"/>
      <c r="M174" s="149"/>
      <c r="N174" s="149"/>
      <c r="O174" s="63"/>
      <c r="P174" s="63"/>
    </row>
    <row r="175" spans="1:16" ht="12.75" customHeight="1" x14ac:dyDescent="0.4">
      <c r="A175" s="63"/>
      <c r="B175" s="146"/>
      <c r="C175" s="146"/>
      <c r="D175" s="146"/>
      <c r="E175" s="146"/>
      <c r="F175" s="146"/>
      <c r="G175" s="146"/>
      <c r="H175" s="147"/>
      <c r="I175" s="146"/>
      <c r="J175" s="146"/>
      <c r="K175" s="148"/>
      <c r="L175" s="148"/>
      <c r="M175" s="149"/>
      <c r="N175" s="149"/>
      <c r="O175" s="63"/>
      <c r="P175" s="63"/>
    </row>
    <row r="176" spans="1:16" ht="12.75" customHeight="1" x14ac:dyDescent="0.4">
      <c r="A176" s="63"/>
      <c r="B176" s="146"/>
      <c r="C176" s="146"/>
      <c r="D176" s="146"/>
      <c r="E176" s="146"/>
      <c r="F176" s="146"/>
      <c r="G176" s="146"/>
      <c r="H176" s="147"/>
      <c r="I176" s="146"/>
      <c r="J176" s="146"/>
      <c r="K176" s="148"/>
      <c r="L176" s="148"/>
      <c r="M176" s="149"/>
      <c r="N176" s="149"/>
      <c r="O176" s="63"/>
      <c r="P176" s="63"/>
    </row>
    <row r="177" spans="1:16" ht="12.75" customHeight="1" x14ac:dyDescent="0.4">
      <c r="A177" s="63"/>
      <c r="B177" s="146"/>
      <c r="C177" s="146"/>
      <c r="D177" s="146"/>
      <c r="E177" s="146"/>
      <c r="F177" s="146"/>
      <c r="G177" s="146"/>
      <c r="H177" s="147"/>
      <c r="I177" s="146"/>
      <c r="J177" s="146"/>
      <c r="K177" s="148"/>
      <c r="L177" s="148"/>
      <c r="M177" s="149"/>
      <c r="N177" s="149"/>
      <c r="O177" s="63"/>
      <c r="P177" s="63"/>
    </row>
    <row r="178" spans="1:16" ht="12.75" customHeight="1" x14ac:dyDescent="0.4">
      <c r="A178" s="63"/>
      <c r="B178" s="146"/>
      <c r="C178" s="146"/>
      <c r="D178" s="146"/>
      <c r="E178" s="146"/>
      <c r="F178" s="146"/>
      <c r="G178" s="146"/>
      <c r="H178" s="147"/>
      <c r="I178" s="146"/>
      <c r="J178" s="146"/>
      <c r="K178" s="148"/>
      <c r="L178" s="148"/>
      <c r="M178" s="149"/>
      <c r="N178" s="149"/>
      <c r="O178" s="63"/>
      <c r="P178" s="63"/>
    </row>
    <row r="179" spans="1:16" ht="12.75" customHeight="1" x14ac:dyDescent="0.4">
      <c r="A179" s="63"/>
      <c r="B179" s="146"/>
      <c r="C179" s="146"/>
      <c r="D179" s="146"/>
      <c r="E179" s="146"/>
      <c r="F179" s="146"/>
      <c r="G179" s="146"/>
      <c r="H179" s="147"/>
      <c r="I179" s="146"/>
      <c r="J179" s="146"/>
      <c r="K179" s="148"/>
      <c r="L179" s="148"/>
      <c r="M179" s="149"/>
      <c r="N179" s="149"/>
      <c r="O179" s="63"/>
      <c r="P179" s="63"/>
    </row>
    <row r="180" spans="1:16" ht="12.75" customHeight="1" x14ac:dyDescent="0.4">
      <c r="A180" s="63"/>
      <c r="B180" s="146"/>
      <c r="C180" s="146"/>
      <c r="D180" s="146"/>
      <c r="E180" s="146"/>
      <c r="F180" s="146"/>
      <c r="G180" s="146"/>
      <c r="H180" s="147"/>
      <c r="I180" s="146"/>
      <c r="J180" s="146"/>
      <c r="K180" s="148"/>
      <c r="L180" s="148"/>
      <c r="M180" s="149"/>
      <c r="N180" s="149"/>
      <c r="O180" s="63"/>
      <c r="P180" s="63"/>
    </row>
    <row r="181" spans="1:16" ht="12.75" customHeight="1" x14ac:dyDescent="0.4">
      <c r="A181" s="63"/>
      <c r="B181" s="146"/>
      <c r="C181" s="146"/>
      <c r="D181" s="146"/>
      <c r="E181" s="146"/>
      <c r="F181" s="146"/>
      <c r="G181" s="146"/>
      <c r="H181" s="147"/>
      <c r="I181" s="146"/>
      <c r="J181" s="146"/>
      <c r="K181" s="148"/>
      <c r="L181" s="148"/>
      <c r="M181" s="149"/>
      <c r="N181" s="149"/>
      <c r="O181" s="63"/>
      <c r="P181" s="63"/>
    </row>
    <row r="182" spans="1:16" ht="12.75" customHeight="1" x14ac:dyDescent="0.4">
      <c r="A182" s="63"/>
      <c r="B182" s="146"/>
      <c r="C182" s="146"/>
      <c r="D182" s="146"/>
      <c r="E182" s="146"/>
      <c r="F182" s="146"/>
      <c r="G182" s="146"/>
      <c r="H182" s="147"/>
      <c r="I182" s="146"/>
      <c r="J182" s="146"/>
      <c r="K182" s="148"/>
      <c r="L182" s="148"/>
      <c r="M182" s="149"/>
      <c r="N182" s="149"/>
      <c r="O182" s="63"/>
      <c r="P182" s="63"/>
    </row>
    <row r="183" spans="1:16" ht="12.75" customHeight="1" x14ac:dyDescent="0.4">
      <c r="A183" s="63"/>
      <c r="B183" s="146"/>
      <c r="C183" s="146"/>
      <c r="D183" s="146"/>
      <c r="E183" s="146"/>
      <c r="F183" s="146"/>
      <c r="G183" s="146"/>
      <c r="H183" s="147"/>
      <c r="I183" s="146"/>
      <c r="J183" s="146"/>
      <c r="K183" s="148"/>
      <c r="L183" s="148"/>
      <c r="M183" s="149"/>
      <c r="N183" s="149"/>
      <c r="O183" s="63"/>
      <c r="P183" s="63"/>
    </row>
    <row r="184" spans="1:16" ht="12.75" customHeight="1" x14ac:dyDescent="0.4">
      <c r="A184" s="63"/>
      <c r="B184" s="146"/>
      <c r="C184" s="146"/>
      <c r="D184" s="146"/>
      <c r="E184" s="146"/>
      <c r="F184" s="146"/>
      <c r="G184" s="146"/>
      <c r="H184" s="147"/>
      <c r="I184" s="146"/>
      <c r="J184" s="146"/>
      <c r="K184" s="148"/>
      <c r="L184" s="148"/>
      <c r="M184" s="149"/>
      <c r="N184" s="149"/>
      <c r="O184" s="63"/>
      <c r="P184" s="63"/>
    </row>
    <row r="185" spans="1:16" ht="12.75" customHeight="1" x14ac:dyDescent="0.4">
      <c r="A185" s="63"/>
      <c r="B185" s="146"/>
      <c r="C185" s="146"/>
      <c r="D185" s="146"/>
      <c r="E185" s="146"/>
      <c r="F185" s="146"/>
      <c r="G185" s="146"/>
      <c r="H185" s="147"/>
      <c r="I185" s="146"/>
      <c r="J185" s="146"/>
      <c r="K185" s="148"/>
      <c r="L185" s="148"/>
      <c r="M185" s="149"/>
      <c r="N185" s="149"/>
      <c r="O185" s="63"/>
      <c r="P185" s="63"/>
    </row>
    <row r="186" spans="1:16" ht="12.75" customHeight="1" x14ac:dyDescent="0.4">
      <c r="A186" s="63"/>
      <c r="B186" s="146"/>
      <c r="C186" s="146"/>
      <c r="D186" s="146"/>
      <c r="E186" s="146"/>
      <c r="F186" s="146"/>
      <c r="G186" s="146"/>
      <c r="H186" s="147"/>
      <c r="I186" s="146"/>
      <c r="J186" s="146"/>
      <c r="K186" s="148"/>
      <c r="L186" s="148"/>
      <c r="M186" s="149"/>
      <c r="N186" s="149"/>
      <c r="O186" s="63"/>
      <c r="P186" s="63"/>
    </row>
    <row r="187" spans="1:16" ht="12.75" customHeight="1" x14ac:dyDescent="0.4">
      <c r="A187" s="63"/>
      <c r="B187" s="146"/>
      <c r="C187" s="146"/>
      <c r="D187" s="146"/>
      <c r="E187" s="146"/>
      <c r="F187" s="146"/>
      <c r="G187" s="146"/>
      <c r="H187" s="147"/>
      <c r="I187" s="146"/>
      <c r="J187" s="146"/>
      <c r="K187" s="148"/>
      <c r="L187" s="148"/>
      <c r="M187" s="149"/>
      <c r="N187" s="149"/>
      <c r="O187" s="63"/>
      <c r="P187" s="63"/>
    </row>
    <row r="188" spans="1:16" ht="12.75" customHeight="1" x14ac:dyDescent="0.4">
      <c r="A188" s="63"/>
      <c r="B188" s="146"/>
      <c r="C188" s="146"/>
      <c r="D188" s="146"/>
      <c r="E188" s="146"/>
      <c r="F188" s="146"/>
      <c r="G188" s="146"/>
      <c r="H188" s="147"/>
      <c r="I188" s="146"/>
      <c r="J188" s="146"/>
      <c r="K188" s="148"/>
      <c r="L188" s="148"/>
      <c r="M188" s="149"/>
      <c r="N188" s="149"/>
      <c r="O188" s="63"/>
      <c r="P188" s="63"/>
    </row>
    <row r="189" spans="1:16" ht="12.75" customHeight="1" x14ac:dyDescent="0.4">
      <c r="A189" s="63"/>
      <c r="B189" s="146"/>
      <c r="C189" s="146"/>
      <c r="D189" s="146"/>
      <c r="E189" s="146"/>
      <c r="F189" s="146"/>
      <c r="G189" s="146"/>
      <c r="H189" s="147"/>
      <c r="I189" s="146"/>
      <c r="J189" s="146"/>
      <c r="K189" s="148"/>
      <c r="L189" s="148"/>
      <c r="M189" s="149"/>
      <c r="N189" s="149"/>
      <c r="O189" s="63"/>
      <c r="P189" s="63"/>
    </row>
    <row r="190" spans="1:16" ht="12.75" customHeight="1" x14ac:dyDescent="0.4">
      <c r="A190" s="63"/>
      <c r="B190" s="146"/>
      <c r="C190" s="146"/>
      <c r="D190" s="146"/>
      <c r="E190" s="146"/>
      <c r="F190" s="146"/>
      <c r="G190" s="146"/>
      <c r="H190" s="147"/>
      <c r="I190" s="146"/>
      <c r="J190" s="146"/>
      <c r="K190" s="148"/>
      <c r="L190" s="148"/>
      <c r="M190" s="149"/>
      <c r="N190" s="149"/>
      <c r="O190" s="63"/>
      <c r="P190" s="63"/>
    </row>
    <row r="191" spans="1:16" ht="12.75" customHeight="1" x14ac:dyDescent="0.4">
      <c r="A191" s="63"/>
      <c r="B191" s="146"/>
      <c r="C191" s="146"/>
      <c r="D191" s="146"/>
      <c r="E191" s="146"/>
      <c r="F191" s="146"/>
      <c r="G191" s="146"/>
      <c r="H191" s="147"/>
      <c r="I191" s="146"/>
      <c r="J191" s="146"/>
      <c r="K191" s="148"/>
      <c r="L191" s="148"/>
      <c r="M191" s="149"/>
      <c r="N191" s="149"/>
      <c r="O191" s="63"/>
      <c r="P191" s="63"/>
    </row>
    <row r="192" spans="1:16" ht="12.75" customHeight="1" x14ac:dyDescent="0.4">
      <c r="A192" s="63"/>
      <c r="B192" s="146"/>
      <c r="C192" s="146"/>
      <c r="D192" s="146"/>
      <c r="E192" s="146"/>
      <c r="F192" s="146"/>
      <c r="G192" s="146"/>
      <c r="H192" s="147"/>
      <c r="I192" s="146"/>
      <c r="J192" s="146"/>
      <c r="K192" s="148"/>
      <c r="L192" s="148"/>
      <c r="M192" s="149"/>
      <c r="N192" s="149"/>
      <c r="O192" s="63"/>
      <c r="P192" s="63"/>
    </row>
    <row r="193" spans="1:16" ht="12.75" customHeight="1" x14ac:dyDescent="0.4">
      <c r="A193" s="63"/>
      <c r="B193" s="146"/>
      <c r="C193" s="146"/>
      <c r="D193" s="146"/>
      <c r="E193" s="146"/>
      <c r="F193" s="146"/>
      <c r="G193" s="146"/>
      <c r="H193" s="147"/>
      <c r="I193" s="146"/>
      <c r="J193" s="146"/>
      <c r="K193" s="148"/>
      <c r="L193" s="148"/>
      <c r="M193" s="149"/>
      <c r="N193" s="149"/>
      <c r="O193" s="63"/>
      <c r="P193" s="63"/>
    </row>
    <row r="194" spans="1:16" ht="12.75" customHeight="1" x14ac:dyDescent="0.4">
      <c r="A194" s="63"/>
      <c r="B194" s="146"/>
      <c r="C194" s="146"/>
      <c r="D194" s="146"/>
      <c r="E194" s="146"/>
      <c r="F194" s="146"/>
      <c r="G194" s="146"/>
      <c r="H194" s="147"/>
      <c r="I194" s="146"/>
      <c r="J194" s="146"/>
      <c r="K194" s="148"/>
      <c r="L194" s="148"/>
      <c r="M194" s="149"/>
      <c r="N194" s="149"/>
      <c r="O194" s="63"/>
      <c r="P194" s="63"/>
    </row>
    <row r="195" spans="1:16" ht="12.75" customHeight="1" x14ac:dyDescent="0.4">
      <c r="A195" s="63"/>
      <c r="B195" s="146"/>
      <c r="C195" s="146"/>
      <c r="D195" s="146"/>
      <c r="E195" s="146"/>
      <c r="F195" s="146"/>
      <c r="G195" s="146"/>
      <c r="H195" s="147"/>
      <c r="I195" s="146"/>
      <c r="J195" s="146"/>
      <c r="K195" s="148"/>
      <c r="L195" s="148"/>
      <c r="M195" s="149"/>
      <c r="N195" s="149"/>
      <c r="O195" s="63"/>
      <c r="P195" s="63"/>
    </row>
    <row r="196" spans="1:16" ht="12.75" customHeight="1" x14ac:dyDescent="0.4">
      <c r="A196" s="63"/>
      <c r="B196" s="146"/>
      <c r="C196" s="146"/>
      <c r="D196" s="146"/>
      <c r="E196" s="146"/>
      <c r="F196" s="146"/>
      <c r="G196" s="146"/>
      <c r="H196" s="147"/>
      <c r="I196" s="146"/>
      <c r="J196" s="146"/>
      <c r="K196" s="148"/>
      <c r="L196" s="148"/>
      <c r="M196" s="149"/>
      <c r="N196" s="149"/>
      <c r="O196" s="63"/>
      <c r="P196" s="63"/>
    </row>
    <row r="197" spans="1:16" ht="12.75" customHeight="1" x14ac:dyDescent="0.4">
      <c r="A197" s="63"/>
      <c r="B197" s="146"/>
      <c r="C197" s="146"/>
      <c r="D197" s="146"/>
      <c r="E197" s="146"/>
      <c r="F197" s="146"/>
      <c r="G197" s="146"/>
      <c r="H197" s="147"/>
      <c r="I197" s="146"/>
      <c r="J197" s="146"/>
      <c r="K197" s="148"/>
      <c r="L197" s="148"/>
      <c r="M197" s="149"/>
      <c r="N197" s="149"/>
      <c r="O197" s="63"/>
      <c r="P197" s="63"/>
    </row>
    <row r="198" spans="1:16" ht="12.75" customHeight="1" x14ac:dyDescent="0.4">
      <c r="A198" s="63"/>
      <c r="B198" s="146"/>
      <c r="C198" s="146"/>
      <c r="D198" s="146"/>
      <c r="E198" s="146"/>
      <c r="F198" s="146"/>
      <c r="G198" s="146"/>
      <c r="H198" s="147"/>
      <c r="I198" s="146"/>
      <c r="J198" s="146"/>
      <c r="K198" s="148"/>
      <c r="L198" s="148"/>
      <c r="M198" s="149"/>
      <c r="N198" s="149"/>
      <c r="O198" s="63"/>
      <c r="P198" s="63"/>
    </row>
    <row r="199" spans="1:16" ht="12.75" customHeight="1" x14ac:dyDescent="0.4">
      <c r="A199" s="63"/>
      <c r="B199" s="146"/>
      <c r="C199" s="146"/>
      <c r="D199" s="146"/>
      <c r="E199" s="146"/>
      <c r="F199" s="146"/>
      <c r="G199" s="146"/>
      <c r="H199" s="147"/>
      <c r="I199" s="146"/>
      <c r="J199" s="146"/>
      <c r="K199" s="148"/>
      <c r="L199" s="148"/>
      <c r="M199" s="149"/>
      <c r="N199" s="149"/>
      <c r="O199" s="63"/>
      <c r="P199" s="63"/>
    </row>
    <row r="200" spans="1:16" ht="12.75" customHeight="1" x14ac:dyDescent="0.4">
      <c r="A200" s="63"/>
      <c r="B200" s="146"/>
      <c r="C200" s="146"/>
      <c r="D200" s="146"/>
      <c r="E200" s="146"/>
      <c r="F200" s="146"/>
      <c r="G200" s="146"/>
      <c r="H200" s="147"/>
      <c r="I200" s="146"/>
      <c r="J200" s="146"/>
      <c r="K200" s="148"/>
      <c r="L200" s="148"/>
      <c r="M200" s="149"/>
      <c r="N200" s="149"/>
      <c r="O200" s="63"/>
      <c r="P200" s="63"/>
    </row>
    <row r="201" spans="1:16" ht="12.75" customHeight="1" x14ac:dyDescent="0.4">
      <c r="A201" s="63"/>
      <c r="B201" s="146"/>
      <c r="C201" s="146"/>
      <c r="D201" s="146"/>
      <c r="E201" s="146"/>
      <c r="F201" s="146"/>
      <c r="G201" s="146"/>
      <c r="H201" s="147"/>
      <c r="I201" s="146"/>
      <c r="J201" s="146"/>
      <c r="K201" s="148"/>
      <c r="L201" s="148"/>
      <c r="M201" s="149"/>
      <c r="N201" s="149"/>
      <c r="O201" s="63"/>
      <c r="P201" s="63"/>
    </row>
    <row r="202" spans="1:16" ht="12.75" customHeight="1" x14ac:dyDescent="0.4">
      <c r="A202" s="63"/>
      <c r="B202" s="146"/>
      <c r="C202" s="146"/>
      <c r="D202" s="146"/>
      <c r="E202" s="146"/>
      <c r="F202" s="146"/>
      <c r="G202" s="146"/>
      <c r="H202" s="147"/>
      <c r="I202" s="146"/>
      <c r="J202" s="146"/>
      <c r="K202" s="148"/>
      <c r="L202" s="148"/>
      <c r="M202" s="149"/>
      <c r="N202" s="149"/>
      <c r="O202" s="63"/>
      <c r="P202" s="63"/>
    </row>
    <row r="203" spans="1:16" ht="12.75" customHeight="1" x14ac:dyDescent="0.4">
      <c r="A203" s="63"/>
      <c r="B203" s="146"/>
      <c r="C203" s="146"/>
      <c r="D203" s="146"/>
      <c r="E203" s="146"/>
      <c r="F203" s="146"/>
      <c r="G203" s="146"/>
      <c r="H203" s="147"/>
      <c r="I203" s="146"/>
      <c r="J203" s="146"/>
      <c r="K203" s="148"/>
      <c r="L203" s="148"/>
      <c r="M203" s="149"/>
      <c r="N203" s="149"/>
      <c r="O203" s="63"/>
      <c r="P203" s="63"/>
    </row>
    <row r="204" spans="1:16" ht="12.75" customHeight="1" x14ac:dyDescent="0.4">
      <c r="A204" s="63"/>
      <c r="B204" s="146"/>
      <c r="C204" s="146"/>
      <c r="D204" s="146"/>
      <c r="E204" s="146"/>
      <c r="F204" s="146"/>
      <c r="G204" s="146"/>
      <c r="H204" s="147"/>
      <c r="I204" s="146"/>
      <c r="J204" s="146"/>
      <c r="K204" s="148"/>
      <c r="L204" s="148"/>
      <c r="M204" s="149"/>
      <c r="N204" s="149"/>
      <c r="O204" s="63"/>
      <c r="P204" s="63"/>
    </row>
    <row r="205" spans="1:16" ht="12.75" customHeight="1" x14ac:dyDescent="0.4">
      <c r="A205" s="63"/>
      <c r="B205" s="146"/>
      <c r="C205" s="146"/>
      <c r="D205" s="146"/>
      <c r="E205" s="146"/>
      <c r="F205" s="146"/>
      <c r="G205" s="146"/>
      <c r="H205" s="147"/>
      <c r="I205" s="146"/>
      <c r="J205" s="146"/>
      <c r="K205" s="148"/>
      <c r="L205" s="148"/>
      <c r="M205" s="149"/>
      <c r="N205" s="149"/>
      <c r="O205" s="63"/>
      <c r="P205" s="63"/>
    </row>
    <row r="206" spans="1:16" ht="12.75" customHeight="1" x14ac:dyDescent="0.4">
      <c r="A206" s="63"/>
      <c r="B206" s="146"/>
      <c r="C206" s="146"/>
      <c r="D206" s="146"/>
      <c r="E206" s="146"/>
      <c r="F206" s="146"/>
      <c r="G206" s="146"/>
      <c r="H206" s="147"/>
      <c r="I206" s="146"/>
      <c r="J206" s="146"/>
      <c r="K206" s="148"/>
      <c r="L206" s="148"/>
      <c r="M206" s="149"/>
      <c r="N206" s="149"/>
      <c r="O206" s="63"/>
      <c r="P206" s="63"/>
    </row>
    <row r="207" spans="1:16" ht="12.75" customHeight="1" x14ac:dyDescent="0.4">
      <c r="A207" s="63"/>
      <c r="B207" s="146"/>
      <c r="C207" s="146"/>
      <c r="D207" s="146"/>
      <c r="E207" s="146"/>
      <c r="F207" s="146"/>
      <c r="G207" s="146"/>
      <c r="H207" s="147"/>
      <c r="I207" s="146"/>
      <c r="J207" s="146"/>
      <c r="K207" s="148"/>
      <c r="L207" s="148"/>
      <c r="M207" s="149"/>
      <c r="N207" s="149"/>
      <c r="O207" s="63"/>
      <c r="P207" s="63"/>
    </row>
    <row r="208" spans="1:16" ht="12.75" customHeight="1" x14ac:dyDescent="0.4">
      <c r="A208" s="63"/>
      <c r="B208" s="146"/>
      <c r="C208" s="146"/>
      <c r="D208" s="146"/>
      <c r="E208" s="146"/>
      <c r="F208" s="146"/>
      <c r="G208" s="146"/>
      <c r="H208" s="147"/>
      <c r="I208" s="146"/>
      <c r="J208" s="146"/>
      <c r="K208" s="148"/>
      <c r="L208" s="148"/>
      <c r="M208" s="149"/>
      <c r="N208" s="149"/>
      <c r="O208" s="63"/>
      <c r="P208" s="63"/>
    </row>
    <row r="209" spans="1:16" ht="12.75" customHeight="1" x14ac:dyDescent="0.4">
      <c r="A209" s="63"/>
      <c r="B209" s="146"/>
      <c r="C209" s="146"/>
      <c r="D209" s="146"/>
      <c r="E209" s="146"/>
      <c r="F209" s="146"/>
      <c r="G209" s="146"/>
      <c r="H209" s="147"/>
      <c r="I209" s="146"/>
      <c r="J209" s="146"/>
      <c r="K209" s="148"/>
      <c r="L209" s="148"/>
      <c r="M209" s="149"/>
      <c r="N209" s="149"/>
      <c r="O209" s="63"/>
      <c r="P209" s="63"/>
    </row>
    <row r="210" spans="1:16" ht="12.75" customHeight="1" x14ac:dyDescent="0.4">
      <c r="A210" s="63"/>
      <c r="B210" s="146"/>
      <c r="C210" s="146"/>
      <c r="D210" s="146"/>
      <c r="E210" s="146"/>
      <c r="F210" s="146"/>
      <c r="G210" s="146"/>
      <c r="H210" s="147"/>
      <c r="I210" s="146"/>
      <c r="J210" s="146"/>
      <c r="K210" s="148"/>
      <c r="L210" s="148"/>
      <c r="M210" s="149"/>
      <c r="N210" s="149"/>
      <c r="O210" s="63"/>
      <c r="P210" s="63"/>
    </row>
    <row r="211" spans="1:16" ht="12.75" customHeight="1" x14ac:dyDescent="0.4">
      <c r="A211" s="63"/>
      <c r="B211" s="146"/>
      <c r="C211" s="146"/>
      <c r="D211" s="146"/>
      <c r="E211" s="146"/>
      <c r="F211" s="146"/>
      <c r="G211" s="146"/>
      <c r="H211" s="147"/>
      <c r="I211" s="146"/>
      <c r="J211" s="146"/>
      <c r="K211" s="148"/>
      <c r="L211" s="148"/>
      <c r="M211" s="149"/>
      <c r="N211" s="149"/>
      <c r="O211" s="63"/>
      <c r="P211" s="63"/>
    </row>
    <row r="212" spans="1:16" ht="12.75" customHeight="1" x14ac:dyDescent="0.4">
      <c r="A212" s="63"/>
      <c r="B212" s="146"/>
      <c r="C212" s="146"/>
      <c r="D212" s="146"/>
      <c r="E212" s="146"/>
      <c r="F212" s="146"/>
      <c r="G212" s="146"/>
      <c r="H212" s="147"/>
      <c r="I212" s="146"/>
      <c r="J212" s="146"/>
      <c r="K212" s="148"/>
      <c r="L212" s="148"/>
      <c r="M212" s="149"/>
      <c r="N212" s="149"/>
      <c r="O212" s="63"/>
      <c r="P212" s="63"/>
    </row>
    <row r="213" spans="1:16" ht="12.75" customHeight="1" x14ac:dyDescent="0.4">
      <c r="A213" s="63"/>
      <c r="B213" s="146"/>
      <c r="C213" s="146"/>
      <c r="D213" s="146"/>
      <c r="E213" s="146"/>
      <c r="F213" s="146"/>
      <c r="G213" s="146"/>
      <c r="H213" s="147"/>
      <c r="I213" s="146"/>
      <c r="J213" s="146"/>
      <c r="K213" s="148"/>
      <c r="L213" s="148"/>
      <c r="M213" s="149"/>
      <c r="N213" s="149"/>
      <c r="O213" s="63"/>
      <c r="P213" s="63"/>
    </row>
    <row r="214" spans="1:16" ht="12.75" customHeight="1" x14ac:dyDescent="0.4">
      <c r="A214" s="63"/>
      <c r="B214" s="146"/>
      <c r="C214" s="146"/>
      <c r="D214" s="146"/>
      <c r="E214" s="146"/>
      <c r="F214" s="146"/>
      <c r="G214" s="146"/>
      <c r="H214" s="147"/>
      <c r="I214" s="146"/>
      <c r="J214" s="146"/>
      <c r="K214" s="148"/>
      <c r="L214" s="148"/>
      <c r="M214" s="149"/>
      <c r="N214" s="149"/>
      <c r="O214" s="63"/>
      <c r="P214" s="63"/>
    </row>
    <row r="215" spans="1:16" ht="12.75" customHeight="1" x14ac:dyDescent="0.4">
      <c r="A215" s="63"/>
      <c r="B215" s="146"/>
      <c r="C215" s="146"/>
      <c r="D215" s="146"/>
      <c r="E215" s="146"/>
      <c r="F215" s="146"/>
      <c r="G215" s="146"/>
      <c r="H215" s="147"/>
      <c r="I215" s="146"/>
      <c r="J215" s="146"/>
      <c r="K215" s="148"/>
      <c r="L215" s="148"/>
      <c r="M215" s="149"/>
      <c r="N215" s="149"/>
      <c r="O215" s="63"/>
      <c r="P215" s="63"/>
    </row>
    <row r="216" spans="1:16" ht="12.75" customHeight="1" x14ac:dyDescent="0.4">
      <c r="A216" s="63"/>
      <c r="B216" s="146"/>
      <c r="C216" s="146"/>
      <c r="D216" s="146"/>
      <c r="E216" s="146"/>
      <c r="F216" s="146"/>
      <c r="G216" s="146"/>
      <c r="H216" s="147"/>
      <c r="I216" s="146"/>
      <c r="J216" s="146"/>
      <c r="K216" s="148"/>
      <c r="L216" s="148"/>
      <c r="M216" s="149"/>
      <c r="N216" s="149"/>
      <c r="O216" s="63"/>
      <c r="P216" s="63"/>
    </row>
    <row r="217" spans="1:16" ht="12.75" customHeight="1" x14ac:dyDescent="0.4">
      <c r="A217" s="63"/>
      <c r="B217" s="146"/>
      <c r="C217" s="146"/>
      <c r="D217" s="146"/>
      <c r="E217" s="146"/>
      <c r="F217" s="146"/>
      <c r="G217" s="146"/>
      <c r="H217" s="147"/>
      <c r="I217" s="146"/>
      <c r="J217" s="146"/>
      <c r="K217" s="148"/>
      <c r="L217" s="148"/>
      <c r="M217" s="149"/>
      <c r="N217" s="149"/>
      <c r="O217" s="63"/>
      <c r="P217" s="63"/>
    </row>
    <row r="218" spans="1:16" ht="12.75" customHeight="1" x14ac:dyDescent="0.4">
      <c r="A218" s="63"/>
      <c r="B218" s="146"/>
      <c r="C218" s="146"/>
      <c r="D218" s="146"/>
      <c r="E218" s="146"/>
      <c r="F218" s="146"/>
      <c r="G218" s="146"/>
      <c r="H218" s="147"/>
      <c r="I218" s="146"/>
      <c r="J218" s="146"/>
      <c r="K218" s="148"/>
      <c r="L218" s="148"/>
      <c r="M218" s="149"/>
      <c r="N218" s="149"/>
      <c r="O218" s="63"/>
      <c r="P218" s="63"/>
    </row>
    <row r="219" spans="1:16" ht="12.75" customHeight="1" x14ac:dyDescent="0.4">
      <c r="A219" s="63"/>
      <c r="B219" s="146"/>
      <c r="C219" s="146"/>
      <c r="D219" s="146"/>
      <c r="E219" s="146"/>
      <c r="F219" s="146"/>
      <c r="G219" s="146"/>
      <c r="H219" s="147"/>
      <c r="I219" s="146"/>
      <c r="J219" s="146"/>
      <c r="K219" s="148"/>
      <c r="L219" s="148"/>
      <c r="M219" s="149"/>
      <c r="N219" s="149"/>
      <c r="O219" s="63"/>
      <c r="P219" s="63"/>
    </row>
    <row r="220" spans="1:16" ht="12.75" customHeight="1" x14ac:dyDescent="0.4">
      <c r="A220" s="63"/>
      <c r="B220" s="146"/>
      <c r="C220" s="146"/>
      <c r="D220" s="146"/>
      <c r="E220" s="146"/>
      <c r="F220" s="146"/>
      <c r="G220" s="146"/>
      <c r="H220" s="147"/>
      <c r="I220" s="146"/>
      <c r="J220" s="146"/>
      <c r="K220" s="148"/>
      <c r="L220" s="148"/>
      <c r="M220" s="149"/>
      <c r="N220" s="149"/>
      <c r="O220" s="63"/>
      <c r="P220" s="63"/>
    </row>
    <row r="221" spans="1:16" ht="12.75" customHeight="1" x14ac:dyDescent="0.4">
      <c r="A221" s="63"/>
      <c r="B221" s="146"/>
      <c r="C221" s="146"/>
      <c r="D221" s="146"/>
      <c r="E221" s="146"/>
      <c r="F221" s="146"/>
      <c r="G221" s="146"/>
      <c r="H221" s="147"/>
      <c r="I221" s="146"/>
      <c r="J221" s="146"/>
      <c r="K221" s="148"/>
      <c r="L221" s="148"/>
      <c r="M221" s="149"/>
      <c r="N221" s="149"/>
      <c r="O221" s="63"/>
      <c r="P221" s="63"/>
    </row>
    <row r="222" spans="1:16" ht="12.75" customHeight="1" x14ac:dyDescent="0.4">
      <c r="A222" s="63"/>
      <c r="B222" s="146"/>
      <c r="C222" s="146"/>
      <c r="D222" s="146"/>
      <c r="E222" s="146"/>
      <c r="F222" s="146"/>
      <c r="G222" s="146"/>
      <c r="H222" s="147"/>
      <c r="I222" s="146"/>
      <c r="J222" s="146"/>
      <c r="K222" s="148"/>
      <c r="L222" s="148"/>
      <c r="M222" s="149"/>
      <c r="N222" s="149"/>
      <c r="O222" s="63"/>
      <c r="P222" s="63"/>
    </row>
    <row r="223" spans="1:16" ht="12.75" customHeight="1" x14ac:dyDescent="0.4">
      <c r="A223" s="63"/>
      <c r="B223" s="146"/>
      <c r="C223" s="146"/>
      <c r="D223" s="146"/>
      <c r="E223" s="146"/>
      <c r="F223" s="146"/>
      <c r="G223" s="146"/>
      <c r="H223" s="147"/>
      <c r="I223" s="146"/>
      <c r="J223" s="146"/>
      <c r="K223" s="148"/>
      <c r="L223" s="148"/>
      <c r="M223" s="149"/>
      <c r="N223" s="149"/>
      <c r="O223" s="63"/>
      <c r="P223" s="63"/>
    </row>
    <row r="224" spans="1:16" ht="12.75" customHeight="1" x14ac:dyDescent="0.4">
      <c r="A224" s="63"/>
      <c r="B224" s="146"/>
      <c r="C224" s="146"/>
      <c r="D224" s="146"/>
      <c r="E224" s="146"/>
      <c r="F224" s="146"/>
      <c r="G224" s="146"/>
      <c r="H224" s="147"/>
      <c r="I224" s="146"/>
      <c r="J224" s="146"/>
      <c r="K224" s="148"/>
      <c r="L224" s="148"/>
      <c r="M224" s="149"/>
      <c r="N224" s="149"/>
      <c r="O224" s="63"/>
      <c r="P224" s="63"/>
    </row>
    <row r="225" spans="1:16" ht="12.75" customHeight="1" x14ac:dyDescent="0.4">
      <c r="A225" s="63"/>
      <c r="B225" s="146"/>
      <c r="C225" s="146"/>
      <c r="D225" s="146"/>
      <c r="E225" s="146"/>
      <c r="F225" s="146"/>
      <c r="G225" s="146"/>
      <c r="H225" s="147"/>
      <c r="I225" s="146"/>
      <c r="J225" s="146"/>
      <c r="K225" s="148"/>
      <c r="L225" s="148"/>
      <c r="M225" s="149"/>
      <c r="N225" s="149"/>
      <c r="O225" s="63"/>
      <c r="P225" s="63"/>
    </row>
    <row r="226" spans="1:16" ht="12.75" customHeight="1" x14ac:dyDescent="0.4">
      <c r="A226" s="63"/>
      <c r="B226" s="146"/>
      <c r="C226" s="146"/>
      <c r="D226" s="146"/>
      <c r="E226" s="146"/>
      <c r="F226" s="146"/>
      <c r="G226" s="146"/>
      <c r="H226" s="147"/>
      <c r="I226" s="146"/>
      <c r="J226" s="146"/>
      <c r="K226" s="148"/>
      <c r="L226" s="148"/>
      <c r="M226" s="149"/>
      <c r="N226" s="149"/>
      <c r="O226" s="63"/>
      <c r="P226" s="63"/>
    </row>
    <row r="227" spans="1:16" ht="12.75" customHeight="1" x14ac:dyDescent="0.4">
      <c r="A227" s="63"/>
      <c r="B227" s="146"/>
      <c r="C227" s="146"/>
      <c r="D227" s="146"/>
      <c r="E227" s="146"/>
      <c r="F227" s="146"/>
      <c r="G227" s="146"/>
      <c r="H227" s="147"/>
      <c r="I227" s="146"/>
      <c r="J227" s="146"/>
      <c r="K227" s="148"/>
      <c r="L227" s="148"/>
      <c r="M227" s="149"/>
      <c r="N227" s="149"/>
      <c r="O227" s="63"/>
      <c r="P227" s="63"/>
    </row>
    <row r="228" spans="1:16" ht="12.75" customHeight="1" x14ac:dyDescent="0.4">
      <c r="A228" s="63"/>
      <c r="B228" s="146"/>
      <c r="C228" s="146"/>
      <c r="D228" s="146"/>
      <c r="E228" s="146"/>
      <c r="F228" s="146"/>
      <c r="G228" s="146"/>
      <c r="H228" s="147"/>
      <c r="I228" s="146"/>
      <c r="J228" s="146"/>
      <c r="K228" s="148"/>
      <c r="L228" s="148"/>
      <c r="M228" s="149"/>
      <c r="N228" s="149"/>
      <c r="O228" s="63"/>
      <c r="P228" s="63"/>
    </row>
    <row r="229" spans="1:16" ht="12.75" customHeight="1" x14ac:dyDescent="0.4">
      <c r="A229" s="63"/>
      <c r="B229" s="146"/>
      <c r="C229" s="146"/>
      <c r="D229" s="146"/>
      <c r="E229" s="146"/>
      <c r="F229" s="146"/>
      <c r="G229" s="146"/>
      <c r="H229" s="147"/>
      <c r="I229" s="146"/>
      <c r="J229" s="146"/>
      <c r="K229" s="148"/>
      <c r="L229" s="148"/>
      <c r="M229" s="149"/>
      <c r="N229" s="149"/>
      <c r="O229" s="63"/>
      <c r="P229" s="63"/>
    </row>
    <row r="230" spans="1:16" ht="12.75" customHeight="1" x14ac:dyDescent="0.4">
      <c r="A230" s="63"/>
      <c r="B230" s="146"/>
      <c r="C230" s="146"/>
      <c r="D230" s="146"/>
      <c r="E230" s="146"/>
      <c r="F230" s="146"/>
      <c r="G230" s="146"/>
      <c r="H230" s="147"/>
      <c r="I230" s="146"/>
      <c r="J230" s="146"/>
      <c r="K230" s="148"/>
      <c r="L230" s="148"/>
      <c r="M230" s="149"/>
      <c r="N230" s="149"/>
      <c r="O230" s="63"/>
      <c r="P230" s="63"/>
    </row>
    <row r="231" spans="1:16" ht="12.75" customHeight="1" x14ac:dyDescent="0.4">
      <c r="A231" s="63"/>
      <c r="B231" s="146"/>
      <c r="C231" s="146"/>
      <c r="D231" s="146"/>
      <c r="E231" s="146"/>
      <c r="F231" s="146"/>
      <c r="G231" s="146"/>
      <c r="H231" s="147"/>
      <c r="I231" s="146"/>
      <c r="J231" s="146"/>
      <c r="K231" s="148"/>
      <c r="L231" s="148"/>
      <c r="M231" s="149"/>
      <c r="N231" s="149"/>
      <c r="O231" s="63"/>
      <c r="P231" s="63"/>
    </row>
    <row r="232" spans="1:16" ht="12.75" customHeight="1" x14ac:dyDescent="0.4">
      <c r="A232" s="63"/>
      <c r="B232" s="146"/>
      <c r="C232" s="146"/>
      <c r="D232" s="146"/>
      <c r="E232" s="146"/>
      <c r="F232" s="146"/>
      <c r="G232" s="146"/>
      <c r="H232" s="147"/>
      <c r="I232" s="146"/>
      <c r="J232" s="146"/>
      <c r="K232" s="148"/>
      <c r="L232" s="148"/>
      <c r="M232" s="149"/>
      <c r="N232" s="149"/>
      <c r="O232" s="63"/>
      <c r="P232" s="63"/>
    </row>
    <row r="233" spans="1:16" ht="12.75" customHeight="1" x14ac:dyDescent="0.4">
      <c r="A233" s="63"/>
      <c r="B233" s="146"/>
      <c r="C233" s="146"/>
      <c r="D233" s="146"/>
      <c r="E233" s="146"/>
      <c r="F233" s="146"/>
      <c r="G233" s="146"/>
      <c r="H233" s="147"/>
      <c r="I233" s="146"/>
      <c r="J233" s="146"/>
      <c r="K233" s="148"/>
      <c r="L233" s="148"/>
      <c r="M233" s="149"/>
      <c r="N233" s="149"/>
      <c r="O233" s="63"/>
      <c r="P233" s="63"/>
    </row>
    <row r="234" spans="1:16" ht="12.75" customHeight="1" x14ac:dyDescent="0.4">
      <c r="A234" s="63"/>
      <c r="B234" s="146"/>
      <c r="C234" s="146"/>
      <c r="D234" s="146"/>
      <c r="E234" s="146"/>
      <c r="F234" s="146"/>
      <c r="G234" s="146"/>
      <c r="H234" s="147"/>
      <c r="I234" s="146"/>
      <c r="J234" s="146"/>
      <c r="K234" s="148"/>
      <c r="L234" s="148"/>
      <c r="M234" s="149"/>
      <c r="N234" s="149"/>
      <c r="O234" s="63"/>
      <c r="P234" s="63"/>
    </row>
    <row r="235" spans="1:16" ht="12.75" customHeight="1" x14ac:dyDescent="0.4">
      <c r="A235" s="63"/>
      <c r="B235" s="146"/>
      <c r="C235" s="146"/>
      <c r="D235" s="146"/>
      <c r="E235" s="146"/>
      <c r="F235" s="146"/>
      <c r="G235" s="146"/>
      <c r="H235" s="147"/>
      <c r="I235" s="146"/>
      <c r="J235" s="146"/>
      <c r="K235" s="148"/>
      <c r="L235" s="148"/>
      <c r="M235" s="149"/>
      <c r="N235" s="149"/>
      <c r="O235" s="63"/>
      <c r="P235" s="63"/>
    </row>
    <row r="236" spans="1:16" ht="12.75" customHeight="1" x14ac:dyDescent="0.4">
      <c r="A236" s="63"/>
      <c r="B236" s="146"/>
      <c r="C236" s="146"/>
      <c r="D236" s="146"/>
      <c r="E236" s="146"/>
      <c r="F236" s="146"/>
      <c r="G236" s="146"/>
      <c r="H236" s="147"/>
      <c r="I236" s="146"/>
      <c r="J236" s="146"/>
      <c r="K236" s="148"/>
      <c r="L236" s="148"/>
      <c r="M236" s="149"/>
      <c r="N236" s="149"/>
      <c r="O236" s="63"/>
      <c r="P236" s="63"/>
    </row>
    <row r="237" spans="1:16" ht="12.75" customHeight="1" x14ac:dyDescent="0.4">
      <c r="A237" s="63"/>
      <c r="B237" s="146"/>
      <c r="C237" s="146"/>
      <c r="D237" s="146"/>
      <c r="E237" s="146"/>
      <c r="F237" s="146"/>
      <c r="G237" s="146"/>
      <c r="H237" s="147"/>
      <c r="I237" s="146"/>
      <c r="J237" s="146"/>
      <c r="K237" s="148"/>
      <c r="L237" s="148"/>
      <c r="M237" s="149"/>
      <c r="N237" s="149"/>
      <c r="O237" s="63"/>
      <c r="P237" s="63"/>
    </row>
    <row r="238" spans="1:16" ht="12.75" customHeight="1" x14ac:dyDescent="0.4">
      <c r="A238" s="63"/>
      <c r="B238" s="146"/>
      <c r="C238" s="146"/>
      <c r="D238" s="146"/>
      <c r="E238" s="146"/>
      <c r="F238" s="146"/>
      <c r="G238" s="146"/>
      <c r="H238" s="147"/>
      <c r="I238" s="146"/>
      <c r="J238" s="146"/>
      <c r="K238" s="148"/>
      <c r="L238" s="148"/>
      <c r="M238" s="149"/>
      <c r="N238" s="149"/>
      <c r="O238" s="63"/>
      <c r="P238" s="63"/>
    </row>
    <row r="239" spans="1:16" ht="12.75" customHeight="1" x14ac:dyDescent="0.4">
      <c r="A239" s="63"/>
      <c r="B239" s="146"/>
      <c r="C239" s="146"/>
      <c r="D239" s="146"/>
      <c r="E239" s="146"/>
      <c r="F239" s="146"/>
      <c r="G239" s="146"/>
      <c r="H239" s="147"/>
      <c r="I239" s="146"/>
      <c r="J239" s="146"/>
      <c r="K239" s="148"/>
      <c r="L239" s="148"/>
      <c r="M239" s="149"/>
      <c r="N239" s="149"/>
      <c r="O239" s="63"/>
      <c r="P239" s="63"/>
    </row>
    <row r="240" spans="1:16" ht="12.75" customHeight="1" x14ac:dyDescent="0.4">
      <c r="A240" s="63"/>
      <c r="B240" s="146"/>
      <c r="C240" s="146"/>
      <c r="D240" s="146"/>
      <c r="E240" s="146"/>
      <c r="F240" s="146"/>
      <c r="G240" s="146"/>
      <c r="H240" s="147"/>
      <c r="I240" s="146"/>
      <c r="J240" s="146"/>
      <c r="K240" s="148"/>
      <c r="L240" s="148"/>
      <c r="M240" s="149"/>
      <c r="N240" s="149"/>
      <c r="O240" s="63"/>
      <c r="P240" s="63"/>
    </row>
    <row r="241" spans="1:16" ht="12.75" customHeight="1" x14ac:dyDescent="0.4">
      <c r="A241" s="63"/>
      <c r="B241" s="146"/>
      <c r="C241" s="146"/>
      <c r="D241" s="146"/>
      <c r="E241" s="146"/>
      <c r="F241" s="146"/>
      <c r="G241" s="146"/>
      <c r="H241" s="147"/>
      <c r="I241" s="146"/>
      <c r="J241" s="146"/>
      <c r="K241" s="148"/>
      <c r="L241" s="148"/>
      <c r="M241" s="149"/>
      <c r="N241" s="149"/>
      <c r="O241" s="63"/>
      <c r="P241" s="63"/>
    </row>
    <row r="242" spans="1:16" ht="12.75" customHeight="1" x14ac:dyDescent="0.4">
      <c r="A242" s="63"/>
      <c r="B242" s="146"/>
      <c r="C242" s="146"/>
      <c r="D242" s="146"/>
      <c r="E242" s="146"/>
      <c r="F242" s="146"/>
      <c r="G242" s="146"/>
      <c r="H242" s="147"/>
      <c r="I242" s="146"/>
      <c r="J242" s="146"/>
      <c r="K242" s="148"/>
      <c r="L242" s="148"/>
      <c r="M242" s="149"/>
      <c r="N242" s="149"/>
      <c r="O242" s="63"/>
      <c r="P242" s="63"/>
    </row>
    <row r="243" spans="1:16" ht="12.75" customHeight="1" x14ac:dyDescent="0.4">
      <c r="A243" s="63"/>
      <c r="B243" s="146"/>
      <c r="C243" s="146"/>
      <c r="D243" s="146"/>
      <c r="E243" s="146"/>
      <c r="F243" s="146"/>
      <c r="G243" s="146"/>
      <c r="H243" s="147"/>
      <c r="I243" s="146"/>
      <c r="J243" s="146"/>
      <c r="K243" s="148"/>
      <c r="L243" s="148"/>
      <c r="M243" s="149"/>
      <c r="N243" s="149"/>
      <c r="O243" s="63"/>
      <c r="P243" s="63"/>
    </row>
    <row r="244" spans="1:16" ht="12.75" customHeight="1" x14ac:dyDescent="0.4">
      <c r="A244" s="63"/>
      <c r="B244" s="146"/>
      <c r="C244" s="146"/>
      <c r="D244" s="146"/>
      <c r="E244" s="146"/>
      <c r="F244" s="146"/>
      <c r="G244" s="146"/>
      <c r="H244" s="147"/>
      <c r="I244" s="146"/>
      <c r="J244" s="146"/>
      <c r="K244" s="148"/>
      <c r="L244" s="148"/>
      <c r="M244" s="149"/>
      <c r="N244" s="149"/>
      <c r="O244" s="63"/>
      <c r="P244" s="63"/>
    </row>
    <row r="245" spans="1:16" ht="12.75" customHeight="1" x14ac:dyDescent="0.4">
      <c r="A245" s="63"/>
      <c r="B245" s="146"/>
      <c r="C245" s="146"/>
      <c r="D245" s="146"/>
      <c r="E245" s="146"/>
      <c r="F245" s="146"/>
      <c r="G245" s="146"/>
      <c r="H245" s="147"/>
      <c r="I245" s="146"/>
      <c r="J245" s="146"/>
      <c r="K245" s="148"/>
      <c r="L245" s="148"/>
      <c r="M245" s="149"/>
      <c r="N245" s="149"/>
      <c r="O245" s="63"/>
      <c r="P245" s="63"/>
    </row>
    <row r="246" spans="1:16" ht="12.75" customHeight="1" x14ac:dyDescent="0.4">
      <c r="A246" s="63"/>
      <c r="B246" s="146"/>
      <c r="C246" s="146"/>
      <c r="D246" s="146"/>
      <c r="E246" s="146"/>
      <c r="F246" s="146"/>
      <c r="G246" s="146"/>
      <c r="H246" s="147"/>
      <c r="I246" s="146"/>
      <c r="J246" s="146"/>
      <c r="K246" s="148"/>
      <c r="L246" s="148"/>
      <c r="M246" s="149"/>
      <c r="N246" s="149"/>
      <c r="O246" s="63"/>
      <c r="P246" s="63"/>
    </row>
    <row r="247" spans="1:16" ht="12.75" customHeight="1" x14ac:dyDescent="0.4">
      <c r="A247" s="63"/>
      <c r="B247" s="146"/>
      <c r="C247" s="146"/>
      <c r="D247" s="146"/>
      <c r="E247" s="146"/>
      <c r="F247" s="146"/>
      <c r="G247" s="146"/>
      <c r="H247" s="147"/>
      <c r="I247" s="146"/>
      <c r="J247" s="146"/>
      <c r="K247" s="148"/>
      <c r="L247" s="148"/>
      <c r="M247" s="149"/>
      <c r="N247" s="149"/>
      <c r="O247" s="63"/>
      <c r="P247" s="63"/>
    </row>
    <row r="248" spans="1:16" ht="12.75" customHeight="1" x14ac:dyDescent="0.4">
      <c r="A248" s="63"/>
      <c r="B248" s="146"/>
      <c r="C248" s="146"/>
      <c r="D248" s="146"/>
      <c r="E248" s="146"/>
      <c r="F248" s="146"/>
      <c r="G248" s="146"/>
      <c r="H248" s="147"/>
      <c r="I248" s="146"/>
      <c r="J248" s="146"/>
      <c r="K248" s="148"/>
      <c r="L248" s="148"/>
      <c r="M248" s="149"/>
      <c r="N248" s="149"/>
      <c r="O248" s="63"/>
      <c r="P248" s="63"/>
    </row>
    <row r="249" spans="1:16" ht="12.75" customHeight="1" x14ac:dyDescent="0.4">
      <c r="A249" s="63"/>
      <c r="B249" s="146"/>
      <c r="C249" s="146"/>
      <c r="D249" s="146"/>
      <c r="E249" s="146"/>
      <c r="F249" s="146"/>
      <c r="G249" s="146"/>
      <c r="H249" s="147"/>
      <c r="I249" s="146"/>
      <c r="J249" s="146"/>
      <c r="K249" s="148"/>
      <c r="L249" s="148"/>
      <c r="M249" s="149"/>
      <c r="N249" s="149"/>
      <c r="O249" s="63"/>
      <c r="P249" s="63"/>
    </row>
    <row r="250" spans="1:16" ht="12.75" customHeight="1" x14ac:dyDescent="0.4">
      <c r="A250" s="63"/>
      <c r="B250" s="146"/>
      <c r="C250" s="146"/>
      <c r="D250" s="146"/>
      <c r="E250" s="146"/>
      <c r="F250" s="146"/>
      <c r="G250" s="146"/>
      <c r="H250" s="147"/>
      <c r="I250" s="146"/>
      <c r="J250" s="146"/>
      <c r="K250" s="148"/>
      <c r="L250" s="148"/>
      <c r="M250" s="149"/>
      <c r="N250" s="149"/>
      <c r="O250" s="63"/>
      <c r="P250" s="63"/>
    </row>
    <row r="251" spans="1:16" ht="12.75" customHeight="1" x14ac:dyDescent="0.4">
      <c r="A251" s="63"/>
      <c r="B251" s="146"/>
      <c r="C251" s="146"/>
      <c r="D251" s="146"/>
      <c r="E251" s="146"/>
      <c r="F251" s="146"/>
      <c r="G251" s="146"/>
      <c r="H251" s="147"/>
      <c r="I251" s="146"/>
      <c r="J251" s="146"/>
      <c r="K251" s="148"/>
      <c r="L251" s="148"/>
      <c r="M251" s="149"/>
      <c r="N251" s="149"/>
      <c r="O251" s="63"/>
      <c r="P251" s="63"/>
    </row>
    <row r="252" spans="1:16" ht="12.75" customHeight="1" x14ac:dyDescent="0.4">
      <c r="A252" s="63"/>
      <c r="B252" s="146"/>
      <c r="C252" s="146"/>
      <c r="D252" s="146"/>
      <c r="E252" s="146"/>
      <c r="F252" s="146"/>
      <c r="G252" s="146"/>
      <c r="H252" s="147"/>
      <c r="I252" s="146"/>
      <c r="J252" s="146"/>
      <c r="K252" s="148"/>
      <c r="L252" s="148"/>
      <c r="M252" s="149"/>
      <c r="N252" s="149"/>
      <c r="O252" s="63"/>
      <c r="P252" s="63"/>
    </row>
    <row r="253" spans="1:16" ht="12.75" customHeight="1" x14ac:dyDescent="0.4">
      <c r="A253" s="63"/>
      <c r="B253" s="146"/>
      <c r="C253" s="146"/>
      <c r="D253" s="146"/>
      <c r="E253" s="146"/>
      <c r="F253" s="146"/>
      <c r="G253" s="146"/>
      <c r="H253" s="147"/>
      <c r="I253" s="146"/>
      <c r="J253" s="146"/>
      <c r="K253" s="148"/>
      <c r="L253" s="148"/>
      <c r="M253" s="149"/>
      <c r="N253" s="149"/>
      <c r="O253" s="63"/>
      <c r="P253" s="63"/>
    </row>
    <row r="254" spans="1:16" ht="12.75" customHeight="1" x14ac:dyDescent="0.4">
      <c r="A254" s="63"/>
      <c r="B254" s="146"/>
      <c r="C254" s="146"/>
      <c r="D254" s="146"/>
      <c r="E254" s="146"/>
      <c r="F254" s="146"/>
      <c r="G254" s="146"/>
      <c r="H254" s="147"/>
      <c r="I254" s="146"/>
      <c r="J254" s="146"/>
      <c r="K254" s="148"/>
      <c r="L254" s="148"/>
      <c r="M254" s="149"/>
      <c r="N254" s="149"/>
      <c r="O254" s="63"/>
      <c r="P254" s="63"/>
    </row>
    <row r="255" spans="1:16" ht="12.75" customHeight="1" x14ac:dyDescent="0.4">
      <c r="A255" s="63"/>
      <c r="B255" s="146"/>
      <c r="C255" s="146"/>
      <c r="D255" s="146"/>
      <c r="E255" s="146"/>
      <c r="F255" s="146"/>
      <c r="G255" s="146"/>
      <c r="H255" s="147"/>
      <c r="I255" s="146"/>
      <c r="J255" s="146"/>
      <c r="K255" s="148"/>
      <c r="L255" s="148"/>
      <c r="M255" s="149"/>
      <c r="N255" s="149"/>
      <c r="O255" s="63"/>
      <c r="P255" s="63"/>
    </row>
    <row r="256" spans="1:16" ht="12.75" customHeight="1" x14ac:dyDescent="0.4">
      <c r="A256" s="63"/>
      <c r="B256" s="146"/>
      <c r="C256" s="146"/>
      <c r="D256" s="146"/>
      <c r="E256" s="146"/>
      <c r="F256" s="146"/>
      <c r="G256" s="146"/>
      <c r="H256" s="147"/>
      <c r="I256" s="146"/>
      <c r="J256" s="146"/>
      <c r="K256" s="148"/>
      <c r="L256" s="148"/>
      <c r="M256" s="149"/>
      <c r="N256" s="149"/>
      <c r="O256" s="63"/>
      <c r="P256" s="63"/>
    </row>
    <row r="257" spans="1:16" ht="12.75" customHeight="1" x14ac:dyDescent="0.4">
      <c r="A257" s="63"/>
      <c r="B257" s="146"/>
      <c r="C257" s="146"/>
      <c r="D257" s="146"/>
      <c r="E257" s="146"/>
      <c r="F257" s="146"/>
      <c r="G257" s="146"/>
      <c r="H257" s="147"/>
      <c r="I257" s="146"/>
      <c r="J257" s="146"/>
      <c r="K257" s="148"/>
      <c r="L257" s="148"/>
      <c r="M257" s="149"/>
      <c r="N257" s="149"/>
      <c r="O257" s="63"/>
      <c r="P257" s="63"/>
    </row>
    <row r="258" spans="1:16" ht="12.75" customHeight="1" x14ac:dyDescent="0.4">
      <c r="A258" s="63"/>
      <c r="B258" s="146"/>
      <c r="C258" s="146"/>
      <c r="D258" s="146"/>
      <c r="E258" s="146"/>
      <c r="F258" s="146"/>
      <c r="G258" s="146"/>
      <c r="H258" s="147"/>
      <c r="I258" s="146"/>
      <c r="J258" s="146"/>
      <c r="K258" s="148"/>
      <c r="L258" s="148"/>
      <c r="M258" s="149"/>
      <c r="N258" s="149"/>
      <c r="O258" s="63"/>
      <c r="P258" s="63"/>
    </row>
    <row r="259" spans="1:16" ht="12.75" customHeight="1" x14ac:dyDescent="0.4">
      <c r="A259" s="63"/>
      <c r="B259" s="146"/>
      <c r="C259" s="146"/>
      <c r="D259" s="146"/>
      <c r="E259" s="146"/>
      <c r="F259" s="146"/>
      <c r="G259" s="146"/>
      <c r="H259" s="147"/>
      <c r="I259" s="146"/>
      <c r="J259" s="146"/>
      <c r="K259" s="148"/>
      <c r="L259" s="148"/>
      <c r="M259" s="149"/>
      <c r="N259" s="149"/>
      <c r="O259" s="63"/>
      <c r="P259" s="63"/>
    </row>
    <row r="260" spans="1:16" ht="12.75" customHeight="1" x14ac:dyDescent="0.4">
      <c r="A260" s="63"/>
      <c r="B260" s="146"/>
      <c r="C260" s="146"/>
      <c r="D260" s="146"/>
      <c r="E260" s="146"/>
      <c r="F260" s="146"/>
      <c r="G260" s="146"/>
      <c r="H260" s="147"/>
      <c r="I260" s="146"/>
      <c r="J260" s="146"/>
      <c r="K260" s="148"/>
      <c r="L260" s="148"/>
      <c r="M260" s="149"/>
      <c r="N260" s="149"/>
      <c r="O260" s="63"/>
      <c r="P260" s="63"/>
    </row>
    <row r="261" spans="1:16" ht="12.75" customHeight="1" x14ac:dyDescent="0.4">
      <c r="A261" s="63"/>
      <c r="B261" s="146"/>
      <c r="C261" s="146"/>
      <c r="D261" s="146"/>
      <c r="E261" s="146"/>
      <c r="F261" s="146"/>
      <c r="G261" s="146"/>
      <c r="H261" s="147"/>
      <c r="I261" s="146"/>
      <c r="J261" s="146"/>
      <c r="K261" s="148"/>
      <c r="L261" s="148"/>
      <c r="M261" s="149"/>
      <c r="N261" s="149"/>
      <c r="O261" s="63"/>
      <c r="P261" s="63"/>
    </row>
    <row r="262" spans="1:16" ht="12.75" customHeight="1" x14ac:dyDescent="0.4">
      <c r="A262" s="63"/>
      <c r="B262" s="146"/>
      <c r="C262" s="146"/>
      <c r="D262" s="146"/>
      <c r="E262" s="146"/>
      <c r="F262" s="146"/>
      <c r="G262" s="146"/>
      <c r="H262" s="147"/>
      <c r="I262" s="146"/>
      <c r="J262" s="146"/>
      <c r="K262" s="148"/>
      <c r="L262" s="148"/>
      <c r="M262" s="149"/>
      <c r="N262" s="149"/>
      <c r="O262" s="63"/>
      <c r="P262" s="63"/>
    </row>
    <row r="263" spans="1:16" ht="12.75" customHeight="1" x14ac:dyDescent="0.4">
      <c r="A263" s="63"/>
      <c r="B263" s="146"/>
      <c r="C263" s="146"/>
      <c r="D263" s="146"/>
      <c r="E263" s="146"/>
      <c r="F263" s="146"/>
      <c r="G263" s="146"/>
      <c r="H263" s="147"/>
      <c r="I263" s="146"/>
      <c r="J263" s="146"/>
      <c r="K263" s="148"/>
      <c r="L263" s="148"/>
      <c r="M263" s="149"/>
      <c r="N263" s="149"/>
      <c r="O263" s="63"/>
      <c r="P263" s="63"/>
    </row>
    <row r="264" spans="1:16" ht="12.75" customHeight="1" x14ac:dyDescent="0.4">
      <c r="A264" s="63"/>
      <c r="B264" s="146"/>
      <c r="C264" s="146"/>
      <c r="D264" s="146"/>
      <c r="E264" s="146"/>
      <c r="F264" s="146"/>
      <c r="G264" s="146"/>
      <c r="H264" s="147"/>
      <c r="I264" s="146"/>
      <c r="J264" s="146"/>
      <c r="K264" s="148"/>
      <c r="L264" s="148"/>
      <c r="M264" s="149"/>
      <c r="N264" s="149"/>
      <c r="O264" s="63"/>
      <c r="P264" s="63"/>
    </row>
    <row r="265" spans="1:16" ht="12.75" customHeight="1" x14ac:dyDescent="0.4">
      <c r="A265" s="63"/>
      <c r="B265" s="146"/>
      <c r="C265" s="146"/>
      <c r="D265" s="146"/>
      <c r="E265" s="146"/>
      <c r="F265" s="146"/>
      <c r="G265" s="146"/>
      <c r="H265" s="147"/>
      <c r="I265" s="146"/>
      <c r="J265" s="146"/>
      <c r="K265" s="148"/>
      <c r="L265" s="148"/>
      <c r="M265" s="149"/>
      <c r="N265" s="149"/>
      <c r="O265" s="63"/>
      <c r="P265" s="63"/>
    </row>
    <row r="266" spans="1:16" ht="12.75" customHeight="1" x14ac:dyDescent="0.4">
      <c r="A266" s="63"/>
      <c r="B266" s="146"/>
      <c r="C266" s="146"/>
      <c r="D266" s="146"/>
      <c r="E266" s="146"/>
      <c r="F266" s="146"/>
      <c r="G266" s="146"/>
      <c r="H266" s="147"/>
      <c r="I266" s="146"/>
      <c r="J266" s="146"/>
      <c r="K266" s="148"/>
      <c r="L266" s="148"/>
      <c r="M266" s="149"/>
      <c r="N266" s="149"/>
      <c r="O266" s="63"/>
      <c r="P266" s="63"/>
    </row>
    <row r="267" spans="1:16" ht="12.75" customHeight="1" x14ac:dyDescent="0.4">
      <c r="A267" s="63"/>
      <c r="B267" s="146"/>
      <c r="C267" s="146"/>
      <c r="D267" s="146"/>
      <c r="E267" s="146"/>
      <c r="F267" s="146"/>
      <c r="G267" s="146"/>
      <c r="H267" s="147"/>
      <c r="I267" s="146"/>
      <c r="J267" s="146"/>
      <c r="K267" s="148"/>
      <c r="L267" s="148"/>
      <c r="M267" s="149"/>
      <c r="N267" s="149"/>
      <c r="O267" s="63"/>
      <c r="P267" s="63"/>
    </row>
    <row r="268" spans="1:16" ht="12.75" customHeight="1" x14ac:dyDescent="0.4">
      <c r="A268" s="63"/>
      <c r="B268" s="146"/>
      <c r="C268" s="146"/>
      <c r="D268" s="146"/>
      <c r="E268" s="146"/>
      <c r="F268" s="146"/>
      <c r="G268" s="146"/>
      <c r="H268" s="147"/>
      <c r="I268" s="146"/>
      <c r="J268" s="146"/>
      <c r="K268" s="148"/>
      <c r="L268" s="148"/>
      <c r="M268" s="149"/>
      <c r="N268" s="149"/>
      <c r="O268" s="63"/>
      <c r="P268" s="63"/>
    </row>
    <row r="269" spans="1:16" ht="12.75" customHeight="1" x14ac:dyDescent="0.4">
      <c r="A269" s="63"/>
      <c r="B269" s="146"/>
      <c r="C269" s="146"/>
      <c r="D269" s="146"/>
      <c r="E269" s="146"/>
      <c r="F269" s="146"/>
      <c r="G269" s="146"/>
      <c r="H269" s="147"/>
      <c r="I269" s="146"/>
      <c r="J269" s="146"/>
      <c r="K269" s="148"/>
      <c r="L269" s="148"/>
      <c r="M269" s="149"/>
      <c r="N269" s="149"/>
      <c r="O269" s="63"/>
      <c r="P269" s="63"/>
    </row>
    <row r="270" spans="1:16" ht="12.75" customHeight="1" x14ac:dyDescent="0.4">
      <c r="A270" s="63"/>
      <c r="B270" s="146"/>
      <c r="C270" s="146"/>
      <c r="D270" s="146"/>
      <c r="E270" s="146"/>
      <c r="F270" s="146"/>
      <c r="G270" s="146"/>
      <c r="H270" s="147"/>
      <c r="I270" s="146"/>
      <c r="J270" s="146"/>
      <c r="K270" s="148"/>
      <c r="L270" s="148"/>
      <c r="M270" s="149"/>
      <c r="N270" s="149"/>
      <c r="O270" s="63"/>
      <c r="P270" s="63"/>
    </row>
    <row r="271" spans="1:16" ht="12.75" customHeight="1" x14ac:dyDescent="0.4">
      <c r="A271" s="63"/>
      <c r="B271" s="146"/>
      <c r="C271" s="146"/>
      <c r="D271" s="146"/>
      <c r="E271" s="146"/>
      <c r="F271" s="146"/>
      <c r="G271" s="146"/>
      <c r="H271" s="147"/>
      <c r="I271" s="146"/>
      <c r="J271" s="146"/>
      <c r="K271" s="148"/>
      <c r="L271" s="148"/>
      <c r="M271" s="149"/>
      <c r="N271" s="149"/>
      <c r="O271" s="63"/>
      <c r="P271" s="63"/>
    </row>
    <row r="272" spans="1:16" ht="12.75" customHeight="1" x14ac:dyDescent="0.4">
      <c r="A272" s="63"/>
      <c r="B272" s="146"/>
      <c r="C272" s="146"/>
      <c r="D272" s="146"/>
      <c r="E272" s="146"/>
      <c r="F272" s="146"/>
      <c r="G272" s="146"/>
      <c r="H272" s="147"/>
      <c r="I272" s="146"/>
      <c r="J272" s="146"/>
      <c r="K272" s="148"/>
      <c r="L272" s="148"/>
      <c r="M272" s="149"/>
      <c r="N272" s="149"/>
      <c r="O272" s="63"/>
      <c r="P272" s="63"/>
    </row>
    <row r="273" spans="1:16" ht="12.75" customHeight="1" x14ac:dyDescent="0.4">
      <c r="A273" s="63"/>
      <c r="B273" s="146"/>
      <c r="C273" s="146"/>
      <c r="D273" s="146"/>
      <c r="E273" s="146"/>
      <c r="F273" s="146"/>
      <c r="G273" s="146"/>
      <c r="H273" s="147"/>
      <c r="I273" s="146"/>
      <c r="J273" s="146"/>
      <c r="K273" s="148"/>
      <c r="L273" s="148"/>
      <c r="M273" s="149"/>
      <c r="N273" s="149"/>
      <c r="O273" s="63"/>
      <c r="P273" s="63"/>
    </row>
    <row r="274" spans="1:16" ht="12.75" customHeight="1" x14ac:dyDescent="0.4">
      <c r="A274" s="63"/>
      <c r="B274" s="146"/>
      <c r="C274" s="146"/>
      <c r="D274" s="146"/>
      <c r="E274" s="146"/>
      <c r="F274" s="146"/>
      <c r="G274" s="146"/>
      <c r="H274" s="147"/>
      <c r="I274" s="146"/>
      <c r="J274" s="146"/>
      <c r="K274" s="148"/>
      <c r="L274" s="148"/>
      <c r="M274" s="149"/>
      <c r="N274" s="149"/>
      <c r="O274" s="63"/>
      <c r="P274" s="63"/>
    </row>
    <row r="275" spans="1:16" ht="12.75" customHeight="1" x14ac:dyDescent="0.4">
      <c r="A275" s="63"/>
      <c r="B275" s="146"/>
      <c r="C275" s="146"/>
      <c r="D275" s="146"/>
      <c r="E275" s="146"/>
      <c r="F275" s="146"/>
      <c r="G275" s="146"/>
      <c r="H275" s="147"/>
      <c r="I275" s="146"/>
      <c r="J275" s="146"/>
      <c r="K275" s="148"/>
      <c r="L275" s="148"/>
      <c r="M275" s="149"/>
      <c r="N275" s="149"/>
      <c r="O275" s="63"/>
      <c r="P275" s="63"/>
    </row>
    <row r="276" spans="1:16" ht="12.75" customHeight="1" x14ac:dyDescent="0.4">
      <c r="A276" s="63"/>
      <c r="B276" s="146"/>
      <c r="C276" s="146"/>
      <c r="D276" s="146"/>
      <c r="E276" s="146"/>
      <c r="F276" s="146"/>
      <c r="G276" s="146"/>
      <c r="H276" s="147"/>
      <c r="I276" s="146"/>
      <c r="J276" s="146"/>
      <c r="K276" s="148"/>
      <c r="L276" s="148"/>
      <c r="M276" s="149"/>
      <c r="N276" s="149"/>
      <c r="O276" s="63"/>
      <c r="P276" s="63"/>
    </row>
    <row r="277" spans="1:16" ht="12.75" customHeight="1" x14ac:dyDescent="0.4">
      <c r="A277" s="63"/>
      <c r="B277" s="146"/>
      <c r="C277" s="146"/>
      <c r="D277" s="146"/>
      <c r="E277" s="146"/>
      <c r="F277" s="146"/>
      <c r="G277" s="146"/>
      <c r="H277" s="147"/>
      <c r="I277" s="146"/>
      <c r="J277" s="146"/>
      <c r="K277" s="148"/>
      <c r="L277" s="148"/>
      <c r="M277" s="149"/>
      <c r="N277" s="149"/>
      <c r="O277" s="63"/>
      <c r="P277" s="63"/>
    </row>
    <row r="278" spans="1:16" ht="12.75" customHeight="1" x14ac:dyDescent="0.4">
      <c r="A278" s="63"/>
      <c r="B278" s="146"/>
      <c r="C278" s="146"/>
      <c r="D278" s="146"/>
      <c r="E278" s="146"/>
      <c r="F278" s="146"/>
      <c r="G278" s="146"/>
      <c r="H278" s="147"/>
      <c r="I278" s="146"/>
      <c r="J278" s="146"/>
      <c r="K278" s="148"/>
      <c r="L278" s="148"/>
      <c r="M278" s="149"/>
      <c r="N278" s="149"/>
      <c r="O278" s="63"/>
      <c r="P278" s="63"/>
    </row>
    <row r="279" spans="1:16" ht="12.75" customHeight="1" x14ac:dyDescent="0.4">
      <c r="A279" s="63"/>
      <c r="B279" s="146"/>
      <c r="C279" s="146"/>
      <c r="D279" s="146"/>
      <c r="E279" s="146"/>
      <c r="F279" s="146"/>
      <c r="G279" s="146"/>
      <c r="H279" s="147"/>
      <c r="I279" s="146"/>
      <c r="J279" s="146"/>
      <c r="K279" s="148"/>
      <c r="L279" s="148"/>
      <c r="M279" s="149"/>
      <c r="N279" s="149"/>
      <c r="O279" s="63"/>
      <c r="P279" s="63"/>
    </row>
    <row r="280" spans="1:16" ht="12.75" customHeight="1" x14ac:dyDescent="0.4">
      <c r="A280" s="63"/>
      <c r="B280" s="146"/>
      <c r="C280" s="146"/>
      <c r="D280" s="146"/>
      <c r="E280" s="146"/>
      <c r="F280" s="146"/>
      <c r="G280" s="146"/>
      <c r="H280" s="147"/>
      <c r="I280" s="146"/>
      <c r="J280" s="146"/>
      <c r="K280" s="148"/>
      <c r="L280" s="148"/>
      <c r="M280" s="149"/>
      <c r="N280" s="149"/>
      <c r="O280" s="63"/>
      <c r="P280" s="63"/>
    </row>
    <row r="281" spans="1:16" ht="12.75" customHeight="1" x14ac:dyDescent="0.4">
      <c r="A281" s="63"/>
      <c r="B281" s="146"/>
      <c r="C281" s="146"/>
      <c r="D281" s="146"/>
      <c r="E281" s="146"/>
      <c r="F281" s="146"/>
      <c r="G281" s="146"/>
      <c r="H281" s="147"/>
      <c r="I281" s="146"/>
      <c r="J281" s="146"/>
      <c r="K281" s="148"/>
      <c r="L281" s="148"/>
      <c r="M281" s="149"/>
      <c r="N281" s="149"/>
      <c r="O281" s="63"/>
      <c r="P281" s="63"/>
    </row>
    <row r="282" spans="1:16" ht="12.75" customHeight="1" x14ac:dyDescent="0.4">
      <c r="A282" s="63"/>
      <c r="B282" s="146"/>
      <c r="C282" s="146"/>
      <c r="D282" s="146"/>
      <c r="E282" s="146"/>
      <c r="F282" s="146"/>
      <c r="G282" s="146"/>
      <c r="H282" s="147"/>
      <c r="I282" s="146"/>
      <c r="J282" s="146"/>
      <c r="K282" s="148"/>
      <c r="L282" s="148"/>
      <c r="M282" s="149"/>
      <c r="N282" s="149"/>
      <c r="O282" s="63"/>
      <c r="P282" s="63"/>
    </row>
    <row r="283" spans="1:16" ht="12.75" customHeight="1" x14ac:dyDescent="0.4">
      <c r="A283" s="63"/>
      <c r="B283" s="146"/>
      <c r="C283" s="146"/>
      <c r="D283" s="146"/>
      <c r="E283" s="146"/>
      <c r="F283" s="146"/>
      <c r="G283" s="146"/>
      <c r="H283" s="147"/>
      <c r="I283" s="146"/>
      <c r="J283" s="146"/>
      <c r="K283" s="148"/>
      <c r="L283" s="148"/>
      <c r="M283" s="149"/>
      <c r="N283" s="149"/>
      <c r="O283" s="63"/>
      <c r="P283" s="63"/>
    </row>
    <row r="284" spans="1:16" ht="12.75" customHeight="1" x14ac:dyDescent="0.4">
      <c r="A284" s="63"/>
      <c r="B284" s="146"/>
      <c r="C284" s="146"/>
      <c r="D284" s="146"/>
      <c r="E284" s="146"/>
      <c r="F284" s="146"/>
      <c r="G284" s="146"/>
      <c r="H284" s="147"/>
      <c r="I284" s="146"/>
      <c r="J284" s="146"/>
      <c r="K284" s="148"/>
      <c r="L284" s="148"/>
      <c r="M284" s="149"/>
      <c r="N284" s="149"/>
      <c r="O284" s="63"/>
      <c r="P284" s="63"/>
    </row>
    <row r="285" spans="1:16" ht="12.75" customHeight="1" x14ac:dyDescent="0.4">
      <c r="A285" s="63"/>
      <c r="B285" s="146"/>
      <c r="C285" s="146"/>
      <c r="D285" s="146"/>
      <c r="E285" s="146"/>
      <c r="F285" s="146"/>
      <c r="G285" s="146"/>
      <c r="H285" s="147"/>
      <c r="I285" s="146"/>
      <c r="J285" s="146"/>
      <c r="K285" s="148"/>
      <c r="L285" s="148"/>
      <c r="M285" s="149"/>
      <c r="N285" s="149"/>
      <c r="O285" s="63"/>
      <c r="P285" s="63"/>
    </row>
    <row r="286" spans="1:16" ht="12.75" customHeight="1" x14ac:dyDescent="0.4">
      <c r="A286" s="63"/>
      <c r="B286" s="146"/>
      <c r="C286" s="146"/>
      <c r="D286" s="146"/>
      <c r="E286" s="146"/>
      <c r="F286" s="146"/>
      <c r="G286" s="146"/>
      <c r="H286" s="147"/>
      <c r="I286" s="146"/>
      <c r="J286" s="146"/>
      <c r="K286" s="148"/>
      <c r="L286" s="148"/>
      <c r="M286" s="149"/>
      <c r="N286" s="149"/>
      <c r="O286" s="63"/>
      <c r="P286" s="63"/>
    </row>
    <row r="287" spans="1:16" ht="12.75" customHeight="1" x14ac:dyDescent="0.4">
      <c r="A287" s="63"/>
      <c r="B287" s="146"/>
      <c r="C287" s="146"/>
      <c r="D287" s="146"/>
      <c r="E287" s="146"/>
      <c r="F287" s="146"/>
      <c r="G287" s="146"/>
      <c r="H287" s="147"/>
      <c r="I287" s="146"/>
      <c r="J287" s="146"/>
      <c r="K287" s="148"/>
      <c r="L287" s="148"/>
      <c r="M287" s="149"/>
      <c r="N287" s="149"/>
      <c r="O287" s="63"/>
      <c r="P287" s="63"/>
    </row>
    <row r="288" spans="1:16" ht="12.75" customHeight="1" x14ac:dyDescent="0.4">
      <c r="A288" s="63"/>
      <c r="B288" s="146"/>
      <c r="C288" s="146"/>
      <c r="D288" s="146"/>
      <c r="E288" s="146"/>
      <c r="F288" s="146"/>
      <c r="G288" s="146"/>
      <c r="H288" s="147"/>
      <c r="I288" s="146"/>
      <c r="J288" s="146"/>
      <c r="K288" s="148"/>
      <c r="L288" s="148"/>
      <c r="M288" s="149"/>
      <c r="N288" s="149"/>
      <c r="O288" s="63"/>
      <c r="P288" s="63"/>
    </row>
    <row r="289" spans="1:16" ht="12.75" customHeight="1" x14ac:dyDescent="0.4">
      <c r="A289" s="63"/>
      <c r="B289" s="146"/>
      <c r="C289" s="146"/>
      <c r="D289" s="146"/>
      <c r="E289" s="146"/>
      <c r="F289" s="146"/>
      <c r="G289" s="146"/>
      <c r="H289" s="147"/>
      <c r="I289" s="146"/>
      <c r="J289" s="146"/>
      <c r="K289" s="148"/>
      <c r="L289" s="148"/>
      <c r="M289" s="149"/>
      <c r="N289" s="149"/>
      <c r="O289" s="63"/>
      <c r="P289" s="63"/>
    </row>
    <row r="290" spans="1:16" ht="12.75" customHeight="1" x14ac:dyDescent="0.4">
      <c r="A290" s="63"/>
      <c r="B290" s="146"/>
      <c r="C290" s="146"/>
      <c r="D290" s="146"/>
      <c r="E290" s="146"/>
      <c r="F290" s="146"/>
      <c r="G290" s="146"/>
      <c r="H290" s="147"/>
      <c r="I290" s="146"/>
      <c r="J290" s="146"/>
      <c r="K290" s="148"/>
      <c r="L290" s="148"/>
      <c r="M290" s="149"/>
      <c r="N290" s="149"/>
      <c r="O290" s="63"/>
      <c r="P290" s="63"/>
    </row>
    <row r="291" spans="1:16" ht="12.75" customHeight="1" x14ac:dyDescent="0.4">
      <c r="A291" s="63"/>
      <c r="B291" s="146"/>
      <c r="C291" s="146"/>
      <c r="D291" s="146"/>
      <c r="E291" s="146"/>
      <c r="F291" s="146"/>
      <c r="G291" s="146"/>
      <c r="H291" s="147"/>
      <c r="I291" s="146"/>
      <c r="J291" s="146"/>
      <c r="K291" s="148"/>
      <c r="L291" s="148"/>
      <c r="M291" s="149"/>
      <c r="N291" s="149"/>
      <c r="O291" s="63"/>
      <c r="P291" s="63"/>
    </row>
    <row r="292" spans="1:16" ht="12.75" customHeight="1" x14ac:dyDescent="0.4">
      <c r="A292" s="63"/>
      <c r="B292" s="146"/>
      <c r="C292" s="146"/>
      <c r="D292" s="146"/>
      <c r="E292" s="146"/>
      <c r="F292" s="146"/>
      <c r="G292" s="146"/>
      <c r="H292" s="147"/>
      <c r="I292" s="146"/>
      <c r="J292" s="146"/>
      <c r="K292" s="148"/>
      <c r="L292" s="148"/>
      <c r="M292" s="149"/>
      <c r="N292" s="149"/>
      <c r="O292" s="63"/>
      <c r="P292" s="63"/>
    </row>
    <row r="293" spans="1:16" ht="12.75" customHeight="1" x14ac:dyDescent="0.4">
      <c r="A293" s="63"/>
      <c r="B293" s="146"/>
      <c r="C293" s="146"/>
      <c r="D293" s="146"/>
      <c r="E293" s="146"/>
      <c r="F293" s="146"/>
      <c r="G293" s="146"/>
      <c r="H293" s="147"/>
      <c r="I293" s="146"/>
      <c r="J293" s="146"/>
      <c r="K293" s="148"/>
      <c r="L293" s="148"/>
      <c r="M293" s="149"/>
      <c r="N293" s="149"/>
      <c r="O293" s="63"/>
      <c r="P293" s="63"/>
    </row>
    <row r="294" spans="1:16" ht="12.75" customHeight="1" x14ac:dyDescent="0.4">
      <c r="A294" s="63"/>
      <c r="B294" s="146"/>
      <c r="C294" s="146"/>
      <c r="D294" s="146"/>
      <c r="E294" s="146"/>
      <c r="F294" s="146"/>
      <c r="G294" s="146"/>
      <c r="H294" s="147"/>
      <c r="I294" s="146"/>
      <c r="J294" s="146"/>
      <c r="K294" s="148"/>
      <c r="L294" s="148"/>
      <c r="M294" s="149"/>
      <c r="N294" s="149"/>
      <c r="O294" s="63"/>
      <c r="P294" s="63"/>
    </row>
    <row r="295" spans="1:16" ht="12.75" customHeight="1" x14ac:dyDescent="0.4">
      <c r="A295" s="63"/>
      <c r="B295" s="146"/>
      <c r="C295" s="146"/>
      <c r="D295" s="146"/>
      <c r="E295" s="146"/>
      <c r="F295" s="146"/>
      <c r="G295" s="146"/>
      <c r="H295" s="147"/>
      <c r="I295" s="146"/>
      <c r="J295" s="146"/>
      <c r="K295" s="148"/>
      <c r="L295" s="148"/>
      <c r="M295" s="149"/>
      <c r="N295" s="149"/>
      <c r="O295" s="63"/>
      <c r="P295" s="63"/>
    </row>
    <row r="296" spans="1:16" ht="12.75" customHeight="1" x14ac:dyDescent="0.4">
      <c r="A296" s="63"/>
      <c r="B296" s="146"/>
      <c r="C296" s="146"/>
      <c r="D296" s="146"/>
      <c r="E296" s="146"/>
      <c r="F296" s="146"/>
      <c r="G296" s="146"/>
      <c r="H296" s="147"/>
      <c r="I296" s="146"/>
      <c r="J296" s="146"/>
      <c r="K296" s="148"/>
      <c r="L296" s="148"/>
      <c r="M296" s="149"/>
      <c r="N296" s="149"/>
      <c r="O296" s="63"/>
      <c r="P296" s="63"/>
    </row>
    <row r="297" spans="1:16" ht="12.75" customHeight="1" x14ac:dyDescent="0.4">
      <c r="A297" s="63"/>
      <c r="B297" s="146"/>
      <c r="C297" s="146"/>
      <c r="D297" s="146"/>
      <c r="E297" s="146"/>
      <c r="F297" s="146"/>
      <c r="G297" s="146"/>
      <c r="H297" s="147"/>
      <c r="I297" s="146"/>
      <c r="J297" s="146"/>
      <c r="K297" s="148"/>
      <c r="L297" s="148"/>
      <c r="M297" s="149"/>
      <c r="N297" s="149"/>
      <c r="O297" s="63"/>
      <c r="P297" s="63"/>
    </row>
    <row r="298" spans="1:16" ht="12.75" customHeight="1" x14ac:dyDescent="0.4">
      <c r="A298" s="63"/>
      <c r="B298" s="146"/>
      <c r="C298" s="146"/>
      <c r="D298" s="146"/>
      <c r="E298" s="146"/>
      <c r="F298" s="146"/>
      <c r="G298" s="146"/>
      <c r="H298" s="147"/>
      <c r="I298" s="146"/>
      <c r="J298" s="146"/>
      <c r="K298" s="148"/>
      <c r="L298" s="148"/>
      <c r="M298" s="149"/>
      <c r="N298" s="149"/>
      <c r="O298" s="63"/>
      <c r="P298" s="63"/>
    </row>
    <row r="299" spans="1:16" ht="12.75" customHeight="1" x14ac:dyDescent="0.4">
      <c r="A299" s="63"/>
      <c r="B299" s="146"/>
      <c r="C299" s="146"/>
      <c r="D299" s="146"/>
      <c r="E299" s="146"/>
      <c r="F299" s="146"/>
      <c r="G299" s="146"/>
      <c r="H299" s="147"/>
      <c r="I299" s="146"/>
      <c r="J299" s="146"/>
      <c r="K299" s="148"/>
      <c r="L299" s="148"/>
      <c r="M299" s="149"/>
      <c r="N299" s="149"/>
      <c r="O299" s="63"/>
      <c r="P299" s="63"/>
    </row>
    <row r="300" spans="1:16" ht="12.75" customHeight="1" x14ac:dyDescent="0.4">
      <c r="A300" s="63"/>
      <c r="B300" s="146"/>
      <c r="C300" s="146"/>
      <c r="D300" s="146"/>
      <c r="E300" s="146"/>
      <c r="F300" s="146"/>
      <c r="G300" s="146"/>
      <c r="H300" s="147"/>
      <c r="I300" s="146"/>
      <c r="J300" s="146"/>
      <c r="K300" s="148"/>
      <c r="L300" s="148"/>
      <c r="M300" s="149"/>
      <c r="N300" s="149"/>
      <c r="O300" s="63"/>
      <c r="P300" s="63"/>
    </row>
    <row r="301" spans="1:16" ht="12.75" customHeight="1" x14ac:dyDescent="0.4">
      <c r="A301" s="63"/>
      <c r="B301" s="146"/>
      <c r="C301" s="146"/>
      <c r="D301" s="146"/>
      <c r="E301" s="146"/>
      <c r="F301" s="146"/>
      <c r="G301" s="146"/>
      <c r="H301" s="147"/>
      <c r="I301" s="146"/>
      <c r="J301" s="146"/>
      <c r="K301" s="148"/>
      <c r="L301" s="148"/>
      <c r="M301" s="149"/>
      <c r="N301" s="149"/>
      <c r="O301" s="63"/>
      <c r="P301" s="63"/>
    </row>
    <row r="302" spans="1:16" ht="12.75" customHeight="1" x14ac:dyDescent="0.4">
      <c r="A302" s="63"/>
      <c r="B302" s="146"/>
      <c r="C302" s="146"/>
      <c r="D302" s="146"/>
      <c r="E302" s="146"/>
      <c r="F302" s="146"/>
      <c r="G302" s="146"/>
      <c r="H302" s="147"/>
      <c r="I302" s="146"/>
      <c r="J302" s="146"/>
      <c r="K302" s="148"/>
      <c r="L302" s="148"/>
      <c r="M302" s="149"/>
      <c r="N302" s="149"/>
      <c r="O302" s="63"/>
      <c r="P302" s="63"/>
    </row>
    <row r="303" spans="1:16" ht="12.75" customHeight="1" x14ac:dyDescent="0.4">
      <c r="A303" s="63"/>
      <c r="B303" s="146"/>
      <c r="C303" s="146"/>
      <c r="D303" s="146"/>
      <c r="E303" s="146"/>
      <c r="F303" s="146"/>
      <c r="G303" s="146"/>
      <c r="H303" s="147"/>
      <c r="I303" s="146"/>
      <c r="J303" s="146"/>
      <c r="K303" s="148"/>
      <c r="L303" s="148"/>
      <c r="M303" s="149"/>
      <c r="N303" s="149"/>
      <c r="O303" s="63"/>
      <c r="P303" s="63"/>
    </row>
    <row r="304" spans="1:16" ht="12.75" customHeight="1" x14ac:dyDescent="0.4">
      <c r="A304" s="63"/>
      <c r="B304" s="146"/>
      <c r="C304" s="146"/>
      <c r="D304" s="146"/>
      <c r="E304" s="146"/>
      <c r="F304" s="146"/>
      <c r="G304" s="146"/>
      <c r="H304" s="147"/>
      <c r="I304" s="146"/>
      <c r="J304" s="146"/>
      <c r="K304" s="148"/>
      <c r="L304" s="148"/>
      <c r="M304" s="149"/>
      <c r="N304" s="149"/>
      <c r="O304" s="63"/>
      <c r="P304" s="63"/>
    </row>
    <row r="305" spans="1:16" ht="12.75" customHeight="1" x14ac:dyDescent="0.4">
      <c r="A305" s="63"/>
      <c r="B305" s="146"/>
      <c r="C305" s="146"/>
      <c r="D305" s="146"/>
      <c r="E305" s="146"/>
      <c r="F305" s="146"/>
      <c r="G305" s="146"/>
      <c r="H305" s="147"/>
      <c r="I305" s="146"/>
      <c r="J305" s="146"/>
      <c r="K305" s="148"/>
      <c r="L305" s="148"/>
      <c r="M305" s="149"/>
      <c r="N305" s="149"/>
      <c r="O305" s="63"/>
      <c r="P305" s="63"/>
    </row>
    <row r="306" spans="1:16" ht="12.75" customHeight="1" x14ac:dyDescent="0.4">
      <c r="A306" s="63"/>
      <c r="B306" s="146"/>
      <c r="C306" s="146"/>
      <c r="D306" s="146"/>
      <c r="E306" s="146"/>
      <c r="F306" s="146"/>
      <c r="G306" s="146"/>
      <c r="H306" s="147"/>
      <c r="I306" s="146"/>
      <c r="J306" s="146"/>
      <c r="K306" s="148"/>
      <c r="L306" s="148"/>
      <c r="M306" s="149"/>
      <c r="N306" s="149"/>
      <c r="O306" s="63"/>
      <c r="P306" s="63"/>
    </row>
    <row r="307" spans="1:16" ht="12.75" customHeight="1" x14ac:dyDescent="0.4">
      <c r="A307" s="63"/>
      <c r="B307" s="146"/>
      <c r="C307" s="146"/>
      <c r="D307" s="146"/>
      <c r="E307" s="146"/>
      <c r="F307" s="146"/>
      <c r="G307" s="146"/>
      <c r="H307" s="147"/>
      <c r="I307" s="146"/>
      <c r="J307" s="146"/>
      <c r="K307" s="148"/>
      <c r="L307" s="148"/>
      <c r="M307" s="149"/>
      <c r="N307" s="149"/>
      <c r="O307" s="63"/>
      <c r="P307" s="63"/>
    </row>
    <row r="308" spans="1:16" ht="12.75" customHeight="1" x14ac:dyDescent="0.4">
      <c r="A308" s="63"/>
      <c r="B308" s="146"/>
      <c r="C308" s="146"/>
      <c r="D308" s="146"/>
      <c r="E308" s="146"/>
      <c r="F308" s="146"/>
      <c r="G308" s="146"/>
      <c r="H308" s="147"/>
      <c r="I308" s="146"/>
      <c r="J308" s="146"/>
      <c r="K308" s="148"/>
      <c r="L308" s="148"/>
      <c r="M308" s="149"/>
      <c r="N308" s="149"/>
      <c r="O308" s="63"/>
      <c r="P308" s="63"/>
    </row>
    <row r="309" spans="1:16" ht="12.75" customHeight="1" x14ac:dyDescent="0.4">
      <c r="A309" s="63"/>
      <c r="B309" s="146"/>
      <c r="C309" s="146"/>
      <c r="D309" s="146"/>
      <c r="E309" s="146"/>
      <c r="F309" s="146"/>
      <c r="G309" s="146"/>
      <c r="H309" s="147"/>
      <c r="I309" s="146"/>
      <c r="J309" s="146"/>
      <c r="K309" s="148"/>
      <c r="L309" s="148"/>
      <c r="M309" s="149"/>
      <c r="N309" s="149"/>
      <c r="O309" s="63"/>
      <c r="P309" s="63"/>
    </row>
    <row r="310" spans="1:16" ht="12.75" customHeight="1" x14ac:dyDescent="0.4">
      <c r="A310" s="63"/>
      <c r="B310" s="146"/>
      <c r="C310" s="146"/>
      <c r="D310" s="146"/>
      <c r="E310" s="146"/>
      <c r="F310" s="146"/>
      <c r="G310" s="146"/>
      <c r="H310" s="147"/>
      <c r="I310" s="146"/>
      <c r="J310" s="146"/>
      <c r="K310" s="148"/>
      <c r="L310" s="148"/>
      <c r="M310" s="149"/>
      <c r="N310" s="149"/>
      <c r="O310" s="63"/>
      <c r="P310" s="63"/>
    </row>
    <row r="311" spans="1:16" ht="12.75" customHeight="1" x14ac:dyDescent="0.4">
      <c r="A311" s="63"/>
      <c r="B311" s="146"/>
      <c r="C311" s="146"/>
      <c r="D311" s="146"/>
      <c r="E311" s="146"/>
      <c r="F311" s="146"/>
      <c r="G311" s="146"/>
      <c r="H311" s="147"/>
      <c r="I311" s="146"/>
      <c r="J311" s="146"/>
      <c r="K311" s="148"/>
      <c r="L311" s="148"/>
      <c r="M311" s="149"/>
      <c r="N311" s="149"/>
      <c r="O311" s="63"/>
      <c r="P311" s="63"/>
    </row>
    <row r="312" spans="1:16" ht="12.75" customHeight="1" x14ac:dyDescent="0.4">
      <c r="A312" s="63"/>
      <c r="B312" s="146"/>
      <c r="C312" s="146"/>
      <c r="D312" s="146"/>
      <c r="E312" s="146"/>
      <c r="F312" s="146"/>
      <c r="G312" s="146"/>
      <c r="H312" s="147"/>
      <c r="I312" s="146"/>
      <c r="J312" s="146"/>
      <c r="K312" s="148"/>
      <c r="L312" s="148"/>
      <c r="M312" s="149"/>
      <c r="N312" s="149"/>
      <c r="O312" s="63"/>
      <c r="P312" s="63"/>
    </row>
    <row r="313" spans="1:16" ht="12.75" customHeight="1" x14ac:dyDescent="0.4">
      <c r="A313" s="63"/>
      <c r="B313" s="146"/>
      <c r="C313" s="146"/>
      <c r="D313" s="146"/>
      <c r="E313" s="146"/>
      <c r="F313" s="146"/>
      <c r="G313" s="146"/>
      <c r="H313" s="147"/>
      <c r="I313" s="146"/>
      <c r="J313" s="146"/>
      <c r="K313" s="148"/>
      <c r="L313" s="148"/>
      <c r="M313" s="149"/>
      <c r="N313" s="149"/>
      <c r="O313" s="63"/>
      <c r="P313" s="63"/>
    </row>
    <row r="314" spans="1:16" ht="12.75" customHeight="1" x14ac:dyDescent="0.4">
      <c r="A314" s="63"/>
      <c r="B314" s="146"/>
      <c r="C314" s="146"/>
      <c r="D314" s="146"/>
      <c r="E314" s="146"/>
      <c r="F314" s="146"/>
      <c r="G314" s="146"/>
      <c r="H314" s="147"/>
      <c r="I314" s="146"/>
      <c r="J314" s="146"/>
      <c r="K314" s="148"/>
      <c r="L314" s="148"/>
      <c r="M314" s="149"/>
      <c r="N314" s="149"/>
      <c r="O314" s="63"/>
      <c r="P314" s="63"/>
    </row>
    <row r="315" spans="1:16" ht="12.75" customHeight="1" x14ac:dyDescent="0.4">
      <c r="A315" s="63"/>
      <c r="B315" s="146"/>
      <c r="C315" s="146"/>
      <c r="D315" s="146"/>
      <c r="E315" s="146"/>
      <c r="F315" s="146"/>
      <c r="G315" s="146"/>
      <c r="H315" s="147"/>
      <c r="I315" s="146"/>
      <c r="J315" s="146"/>
      <c r="K315" s="148"/>
      <c r="L315" s="148"/>
      <c r="M315" s="149"/>
      <c r="N315" s="149"/>
      <c r="O315" s="63"/>
      <c r="P315" s="63"/>
    </row>
    <row r="316" spans="1:16" ht="12.75" customHeight="1" x14ac:dyDescent="0.4">
      <c r="A316" s="63"/>
      <c r="B316" s="146"/>
      <c r="C316" s="146"/>
      <c r="D316" s="146"/>
      <c r="E316" s="146"/>
      <c r="F316" s="146"/>
      <c r="G316" s="146"/>
      <c r="H316" s="147"/>
      <c r="I316" s="146"/>
      <c r="J316" s="146"/>
      <c r="K316" s="148"/>
      <c r="L316" s="148"/>
      <c r="M316" s="149"/>
      <c r="N316" s="149"/>
      <c r="O316" s="63"/>
      <c r="P316" s="63"/>
    </row>
    <row r="317" spans="1:16" ht="12.75" customHeight="1" x14ac:dyDescent="0.4">
      <c r="A317" s="63"/>
      <c r="B317" s="146"/>
      <c r="C317" s="146"/>
      <c r="D317" s="146"/>
      <c r="E317" s="146"/>
      <c r="F317" s="146"/>
      <c r="G317" s="146"/>
      <c r="H317" s="147"/>
      <c r="I317" s="146"/>
      <c r="J317" s="146"/>
      <c r="K317" s="148"/>
      <c r="L317" s="148"/>
      <c r="M317" s="149"/>
      <c r="N317" s="149"/>
      <c r="O317" s="63"/>
      <c r="P317" s="63"/>
    </row>
    <row r="318" spans="1:16" ht="12.75" customHeight="1" x14ac:dyDescent="0.4">
      <c r="A318" s="63"/>
      <c r="B318" s="146"/>
      <c r="C318" s="146"/>
      <c r="D318" s="146"/>
      <c r="E318" s="146"/>
      <c r="F318" s="146"/>
      <c r="G318" s="146"/>
      <c r="H318" s="147"/>
      <c r="I318" s="146"/>
      <c r="J318" s="146"/>
      <c r="K318" s="148"/>
      <c r="L318" s="148"/>
      <c r="M318" s="149"/>
      <c r="N318" s="149"/>
      <c r="O318" s="63"/>
      <c r="P318" s="63"/>
    </row>
    <row r="319" spans="1:16" ht="12.75" customHeight="1" x14ac:dyDescent="0.4">
      <c r="A319" s="63"/>
      <c r="B319" s="146"/>
      <c r="C319" s="146"/>
      <c r="D319" s="146"/>
      <c r="E319" s="146"/>
      <c r="F319" s="146"/>
      <c r="G319" s="146"/>
      <c r="H319" s="147"/>
      <c r="I319" s="146"/>
      <c r="J319" s="146"/>
      <c r="K319" s="148"/>
      <c r="L319" s="148"/>
      <c r="M319" s="149"/>
      <c r="N319" s="149"/>
      <c r="O319" s="63"/>
      <c r="P319" s="63"/>
    </row>
    <row r="320" spans="1:16" ht="12.75" customHeight="1" x14ac:dyDescent="0.4">
      <c r="A320" s="63"/>
      <c r="B320" s="146"/>
      <c r="C320" s="146"/>
      <c r="D320" s="146"/>
      <c r="E320" s="146"/>
      <c r="F320" s="146"/>
      <c r="G320" s="146"/>
      <c r="H320" s="147"/>
      <c r="I320" s="146"/>
      <c r="J320" s="146"/>
      <c r="K320" s="148"/>
      <c r="L320" s="148"/>
      <c r="M320" s="149"/>
      <c r="N320" s="149"/>
      <c r="O320" s="63"/>
      <c r="P320" s="63"/>
    </row>
    <row r="321" spans="1:16" ht="12.75" customHeight="1" x14ac:dyDescent="0.4">
      <c r="A321" s="63"/>
      <c r="B321" s="146"/>
      <c r="C321" s="146"/>
      <c r="D321" s="146"/>
      <c r="E321" s="146"/>
      <c r="F321" s="146"/>
      <c r="G321" s="146"/>
      <c r="H321" s="147"/>
      <c r="I321" s="146"/>
      <c r="J321" s="146"/>
      <c r="K321" s="148"/>
      <c r="L321" s="148"/>
      <c r="M321" s="149"/>
      <c r="N321" s="149"/>
      <c r="O321" s="63"/>
      <c r="P321" s="63"/>
    </row>
    <row r="322" spans="1:16" ht="12.75" customHeight="1" x14ac:dyDescent="0.4">
      <c r="A322" s="63"/>
      <c r="B322" s="146"/>
      <c r="C322" s="146"/>
      <c r="D322" s="146"/>
      <c r="E322" s="146"/>
      <c r="F322" s="146"/>
      <c r="G322" s="146"/>
      <c r="H322" s="147"/>
      <c r="I322" s="146"/>
      <c r="J322" s="146"/>
      <c r="K322" s="148"/>
      <c r="L322" s="148"/>
      <c r="M322" s="149"/>
      <c r="N322" s="149"/>
      <c r="O322" s="63"/>
      <c r="P322" s="63"/>
    </row>
    <row r="323" spans="1:16" ht="12.75" customHeight="1" x14ac:dyDescent="0.4">
      <c r="A323" s="63"/>
      <c r="B323" s="146"/>
      <c r="C323" s="146"/>
      <c r="D323" s="146"/>
      <c r="E323" s="146"/>
      <c r="F323" s="146"/>
      <c r="G323" s="146"/>
      <c r="H323" s="147"/>
      <c r="I323" s="146"/>
      <c r="J323" s="146"/>
      <c r="K323" s="148"/>
      <c r="L323" s="148"/>
      <c r="M323" s="149"/>
      <c r="N323" s="149"/>
      <c r="O323" s="63"/>
      <c r="P323" s="63"/>
    </row>
    <row r="324" spans="1:16" ht="12.75" customHeight="1" x14ac:dyDescent="0.4">
      <c r="A324" s="63"/>
      <c r="B324" s="146"/>
      <c r="C324" s="146"/>
      <c r="D324" s="146"/>
      <c r="E324" s="146"/>
      <c r="F324" s="146"/>
      <c r="G324" s="146"/>
      <c r="H324" s="147"/>
      <c r="I324" s="146"/>
      <c r="J324" s="146"/>
      <c r="K324" s="148"/>
      <c r="L324" s="148"/>
      <c r="M324" s="149"/>
      <c r="N324" s="149"/>
      <c r="O324" s="63"/>
      <c r="P324" s="63"/>
    </row>
    <row r="325" spans="1:16" ht="12.75" customHeight="1" x14ac:dyDescent="0.4">
      <c r="A325" s="63"/>
      <c r="B325" s="146"/>
      <c r="C325" s="146"/>
      <c r="D325" s="146"/>
      <c r="E325" s="146"/>
      <c r="F325" s="146"/>
      <c r="G325" s="146"/>
      <c r="H325" s="147"/>
      <c r="I325" s="146"/>
      <c r="J325" s="146"/>
      <c r="K325" s="148"/>
      <c r="L325" s="148"/>
      <c r="M325" s="149"/>
      <c r="N325" s="149"/>
      <c r="O325" s="63"/>
      <c r="P325" s="63"/>
    </row>
    <row r="326" spans="1:16" ht="12.75" customHeight="1" x14ac:dyDescent="0.4">
      <c r="A326" s="63"/>
      <c r="B326" s="146"/>
      <c r="C326" s="146"/>
      <c r="D326" s="146"/>
      <c r="E326" s="146"/>
      <c r="F326" s="146"/>
      <c r="G326" s="146"/>
      <c r="H326" s="147"/>
      <c r="I326" s="146"/>
      <c r="J326" s="146"/>
      <c r="K326" s="148"/>
      <c r="L326" s="148"/>
      <c r="M326" s="149"/>
      <c r="N326" s="149"/>
      <c r="O326" s="63"/>
      <c r="P326" s="63"/>
    </row>
    <row r="327" spans="1:16" ht="12.75" customHeight="1" x14ac:dyDescent="0.4">
      <c r="A327" s="63"/>
      <c r="B327" s="146"/>
      <c r="C327" s="146"/>
      <c r="D327" s="146"/>
      <c r="E327" s="146"/>
      <c r="F327" s="146"/>
      <c r="G327" s="146"/>
      <c r="H327" s="147"/>
      <c r="I327" s="146"/>
      <c r="J327" s="146"/>
      <c r="K327" s="148"/>
      <c r="L327" s="148"/>
      <c r="M327" s="149"/>
      <c r="N327" s="149"/>
      <c r="O327" s="63"/>
      <c r="P327" s="63"/>
    </row>
    <row r="328" spans="1:16" ht="12.75" customHeight="1" x14ac:dyDescent="0.4">
      <c r="A328" s="63"/>
      <c r="B328" s="146"/>
      <c r="C328" s="146"/>
      <c r="D328" s="146"/>
      <c r="E328" s="146"/>
      <c r="F328" s="146"/>
      <c r="G328" s="146"/>
      <c r="H328" s="147"/>
      <c r="I328" s="146"/>
      <c r="J328" s="146"/>
      <c r="K328" s="148"/>
      <c r="L328" s="148"/>
      <c r="M328" s="149"/>
      <c r="N328" s="149"/>
      <c r="O328" s="63"/>
      <c r="P328" s="63"/>
    </row>
    <row r="329" spans="1:16" ht="12.75" customHeight="1" x14ac:dyDescent="0.4">
      <c r="A329" s="63"/>
      <c r="B329" s="146"/>
      <c r="C329" s="146"/>
      <c r="D329" s="146"/>
      <c r="E329" s="146"/>
      <c r="F329" s="146"/>
      <c r="G329" s="146"/>
      <c r="H329" s="147"/>
      <c r="I329" s="146"/>
      <c r="J329" s="146"/>
      <c r="K329" s="148"/>
      <c r="L329" s="148"/>
      <c r="M329" s="149"/>
      <c r="N329" s="149"/>
      <c r="O329" s="63"/>
      <c r="P329" s="63"/>
    </row>
    <row r="330" spans="1:16" ht="12.75" customHeight="1" x14ac:dyDescent="0.4">
      <c r="A330" s="63"/>
      <c r="B330" s="146"/>
      <c r="C330" s="146"/>
      <c r="D330" s="146"/>
      <c r="E330" s="146"/>
      <c r="F330" s="146"/>
      <c r="G330" s="146"/>
      <c r="H330" s="147"/>
      <c r="I330" s="146"/>
      <c r="J330" s="146"/>
      <c r="K330" s="148"/>
      <c r="L330" s="148"/>
      <c r="M330" s="149"/>
      <c r="N330" s="149"/>
      <c r="O330" s="63"/>
      <c r="P330" s="63"/>
    </row>
    <row r="331" spans="1:16" ht="12.75" customHeight="1" x14ac:dyDescent="0.4">
      <c r="A331" s="63"/>
      <c r="B331" s="146"/>
      <c r="C331" s="146"/>
      <c r="D331" s="146"/>
      <c r="E331" s="146"/>
      <c r="F331" s="146"/>
      <c r="G331" s="146"/>
      <c r="H331" s="147"/>
      <c r="I331" s="146"/>
      <c r="J331" s="146"/>
      <c r="K331" s="148"/>
      <c r="L331" s="148"/>
      <c r="M331" s="149"/>
      <c r="N331" s="149"/>
      <c r="O331" s="63"/>
      <c r="P331" s="63"/>
    </row>
    <row r="332" spans="1:16" ht="12.75" customHeight="1" x14ac:dyDescent="0.4">
      <c r="A332" s="63"/>
      <c r="B332" s="146"/>
      <c r="C332" s="146"/>
      <c r="D332" s="146"/>
      <c r="E332" s="146"/>
      <c r="F332" s="146"/>
      <c r="G332" s="146"/>
      <c r="H332" s="147"/>
      <c r="I332" s="146"/>
      <c r="J332" s="146"/>
      <c r="K332" s="148"/>
      <c r="L332" s="148"/>
      <c r="M332" s="149"/>
      <c r="N332" s="149"/>
      <c r="O332" s="63"/>
      <c r="P332" s="63"/>
    </row>
    <row r="333" spans="1:16" ht="12.75" customHeight="1" x14ac:dyDescent="0.4">
      <c r="A333" s="63"/>
      <c r="B333" s="146"/>
      <c r="C333" s="146"/>
      <c r="D333" s="146"/>
      <c r="E333" s="146"/>
      <c r="F333" s="146"/>
      <c r="G333" s="146"/>
      <c r="H333" s="147"/>
      <c r="I333" s="146"/>
      <c r="J333" s="146"/>
      <c r="K333" s="148"/>
      <c r="L333" s="148"/>
      <c r="M333" s="149"/>
      <c r="N333" s="149"/>
      <c r="O333" s="63"/>
      <c r="P333" s="63"/>
    </row>
    <row r="334" spans="1:16" ht="12.75" customHeight="1" x14ac:dyDescent="0.4">
      <c r="A334" s="63"/>
      <c r="B334" s="146"/>
      <c r="C334" s="146"/>
      <c r="D334" s="146"/>
      <c r="E334" s="146"/>
      <c r="F334" s="146"/>
      <c r="G334" s="146"/>
      <c r="H334" s="147"/>
      <c r="I334" s="146"/>
      <c r="J334" s="146"/>
      <c r="K334" s="148"/>
      <c r="L334" s="148"/>
      <c r="M334" s="149"/>
      <c r="N334" s="149"/>
      <c r="O334" s="63"/>
      <c r="P334" s="63"/>
    </row>
    <row r="335" spans="1:16" ht="12.75" customHeight="1" x14ac:dyDescent="0.4">
      <c r="A335" s="63"/>
      <c r="B335" s="146"/>
      <c r="C335" s="146"/>
      <c r="D335" s="146"/>
      <c r="E335" s="146"/>
      <c r="F335" s="146"/>
      <c r="G335" s="146"/>
      <c r="H335" s="147"/>
      <c r="I335" s="146"/>
      <c r="J335" s="146"/>
      <c r="K335" s="148"/>
      <c r="L335" s="148"/>
      <c r="M335" s="149"/>
      <c r="N335" s="149"/>
      <c r="O335" s="63"/>
      <c r="P335" s="63"/>
    </row>
    <row r="336" spans="1:16" ht="12.75" customHeight="1" x14ac:dyDescent="0.4">
      <c r="A336" s="63"/>
      <c r="B336" s="146"/>
      <c r="C336" s="146"/>
      <c r="D336" s="146"/>
      <c r="E336" s="146"/>
      <c r="F336" s="146"/>
      <c r="G336" s="146"/>
      <c r="H336" s="147"/>
      <c r="I336" s="146"/>
      <c r="J336" s="146"/>
      <c r="K336" s="148"/>
      <c r="L336" s="148"/>
      <c r="M336" s="149"/>
      <c r="N336" s="149"/>
      <c r="O336" s="63"/>
      <c r="P336" s="63"/>
    </row>
    <row r="337" spans="1:16" ht="12.75" customHeight="1" x14ac:dyDescent="0.4">
      <c r="A337" s="63"/>
      <c r="B337" s="146"/>
      <c r="C337" s="146"/>
      <c r="D337" s="146"/>
      <c r="E337" s="146"/>
      <c r="F337" s="146"/>
      <c r="G337" s="146"/>
      <c r="H337" s="147"/>
      <c r="I337" s="146"/>
      <c r="J337" s="146"/>
      <c r="K337" s="148"/>
      <c r="L337" s="148"/>
      <c r="M337" s="149"/>
      <c r="N337" s="149"/>
      <c r="O337" s="63"/>
      <c r="P337" s="63"/>
    </row>
    <row r="338" spans="1:16" ht="12.75" customHeight="1" x14ac:dyDescent="0.4">
      <c r="A338" s="63"/>
      <c r="B338" s="146"/>
      <c r="C338" s="146"/>
      <c r="D338" s="146"/>
      <c r="E338" s="146"/>
      <c r="F338" s="146"/>
      <c r="G338" s="146"/>
      <c r="H338" s="147"/>
      <c r="I338" s="146"/>
      <c r="J338" s="146"/>
      <c r="K338" s="148"/>
      <c r="L338" s="148"/>
      <c r="M338" s="149"/>
      <c r="N338" s="149"/>
      <c r="O338" s="63"/>
      <c r="P338" s="63"/>
    </row>
    <row r="339" spans="1:16" ht="12.75" customHeight="1" x14ac:dyDescent="0.4">
      <c r="A339" s="63"/>
      <c r="B339" s="146"/>
      <c r="C339" s="146"/>
      <c r="D339" s="146"/>
      <c r="E339" s="146"/>
      <c r="F339" s="146"/>
      <c r="G339" s="146"/>
      <c r="H339" s="147"/>
      <c r="I339" s="146"/>
      <c r="J339" s="146"/>
      <c r="K339" s="148"/>
      <c r="L339" s="148"/>
      <c r="M339" s="149"/>
      <c r="N339" s="149"/>
      <c r="O339" s="63"/>
      <c r="P339" s="63"/>
    </row>
    <row r="340" spans="1:16" ht="12.75" customHeight="1" x14ac:dyDescent="0.4">
      <c r="A340" s="63"/>
      <c r="B340" s="146"/>
      <c r="C340" s="146"/>
      <c r="D340" s="146"/>
      <c r="E340" s="146"/>
      <c r="F340" s="146"/>
      <c r="G340" s="146"/>
      <c r="H340" s="147"/>
      <c r="I340" s="146"/>
      <c r="J340" s="146"/>
      <c r="K340" s="148"/>
      <c r="L340" s="148"/>
      <c r="M340" s="149"/>
      <c r="N340" s="149"/>
      <c r="O340" s="63"/>
      <c r="P340" s="63"/>
    </row>
    <row r="341" spans="1:16" ht="12.75" customHeight="1" x14ac:dyDescent="0.4">
      <c r="A341" s="63"/>
      <c r="B341" s="146"/>
      <c r="C341" s="146"/>
      <c r="D341" s="146"/>
      <c r="E341" s="146"/>
      <c r="F341" s="146"/>
      <c r="G341" s="146"/>
      <c r="H341" s="147"/>
      <c r="I341" s="146"/>
      <c r="J341" s="146"/>
      <c r="K341" s="148"/>
      <c r="L341" s="148"/>
      <c r="M341" s="149"/>
      <c r="N341" s="149"/>
      <c r="O341" s="63"/>
      <c r="P341" s="63"/>
    </row>
    <row r="342" spans="1:16" ht="12.75" customHeight="1" x14ac:dyDescent="0.4">
      <c r="A342" s="63"/>
      <c r="B342" s="146"/>
      <c r="C342" s="146"/>
      <c r="D342" s="146"/>
      <c r="E342" s="146"/>
      <c r="F342" s="146"/>
      <c r="G342" s="146"/>
      <c r="H342" s="147"/>
      <c r="I342" s="146"/>
      <c r="J342" s="146"/>
      <c r="K342" s="148"/>
      <c r="L342" s="148"/>
      <c r="M342" s="149"/>
      <c r="N342" s="149"/>
      <c r="O342" s="63"/>
      <c r="P342" s="63"/>
    </row>
    <row r="343" spans="1:16" ht="12.75" customHeight="1" x14ac:dyDescent="0.4">
      <c r="A343" s="63"/>
      <c r="B343" s="146"/>
      <c r="C343" s="146"/>
      <c r="D343" s="146"/>
      <c r="E343" s="146"/>
      <c r="F343" s="146"/>
      <c r="G343" s="146"/>
      <c r="H343" s="147"/>
      <c r="I343" s="146"/>
      <c r="J343" s="146"/>
      <c r="K343" s="148"/>
      <c r="L343" s="148"/>
      <c r="M343" s="149"/>
      <c r="N343" s="149"/>
      <c r="O343" s="63"/>
      <c r="P343" s="63"/>
    </row>
    <row r="344" spans="1:16" ht="12.75" customHeight="1" x14ac:dyDescent="0.4">
      <c r="A344" s="63"/>
      <c r="B344" s="146"/>
      <c r="C344" s="146"/>
      <c r="D344" s="146"/>
      <c r="E344" s="146"/>
      <c r="F344" s="146"/>
      <c r="G344" s="146"/>
      <c r="H344" s="147"/>
      <c r="I344" s="146"/>
      <c r="J344" s="146"/>
      <c r="K344" s="148"/>
      <c r="L344" s="148"/>
      <c r="M344" s="149"/>
      <c r="N344" s="149"/>
      <c r="O344" s="63"/>
      <c r="P344" s="63"/>
    </row>
    <row r="345" spans="1:16" ht="12.75" customHeight="1" x14ac:dyDescent="0.4">
      <c r="A345" s="63"/>
      <c r="B345" s="146"/>
      <c r="C345" s="146"/>
      <c r="D345" s="146"/>
      <c r="E345" s="146"/>
      <c r="F345" s="146"/>
      <c r="G345" s="146"/>
      <c r="H345" s="147"/>
      <c r="I345" s="146"/>
      <c r="J345" s="146"/>
      <c r="K345" s="148"/>
      <c r="L345" s="148"/>
      <c r="M345" s="149"/>
      <c r="N345" s="149"/>
      <c r="O345" s="63"/>
      <c r="P345" s="63"/>
    </row>
    <row r="346" spans="1:16" ht="12.75" customHeight="1" x14ac:dyDescent="0.4">
      <c r="A346" s="63"/>
      <c r="B346" s="146"/>
      <c r="C346" s="146"/>
      <c r="D346" s="146"/>
      <c r="E346" s="146"/>
      <c r="F346" s="146"/>
      <c r="G346" s="146"/>
      <c r="H346" s="147"/>
      <c r="I346" s="146"/>
      <c r="J346" s="146"/>
      <c r="K346" s="148"/>
      <c r="L346" s="148"/>
      <c r="M346" s="149"/>
      <c r="N346" s="149"/>
      <c r="O346" s="63"/>
      <c r="P346" s="63"/>
    </row>
    <row r="347" spans="1:16" ht="13.5" customHeight="1" x14ac:dyDescent="0.4">
      <c r="A347" s="63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63"/>
      <c r="P347" s="63"/>
    </row>
    <row r="348" spans="1:16" ht="13.5" customHeight="1" x14ac:dyDescent="0.4">
      <c r="A348" s="63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63"/>
      <c r="P348" s="63"/>
    </row>
    <row r="349" spans="1:16" ht="13.5" customHeight="1" x14ac:dyDescent="0.4">
      <c r="A349" s="63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63"/>
      <c r="P349" s="63"/>
    </row>
    <row r="350" spans="1:16" ht="13.5" customHeight="1" x14ac:dyDescent="0.4">
      <c r="A350" s="63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63"/>
      <c r="P350" s="63"/>
    </row>
    <row r="351" spans="1:16" ht="13.5" customHeight="1" x14ac:dyDescent="0.4">
      <c r="A351" s="63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63"/>
      <c r="P351" s="63"/>
    </row>
    <row r="352" spans="1:16" ht="13.5" customHeight="1" x14ac:dyDescent="0.4">
      <c r="A352" s="63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63"/>
      <c r="P352" s="63"/>
    </row>
    <row r="353" spans="1:16" ht="13.5" customHeight="1" x14ac:dyDescent="0.4">
      <c r="A353" s="63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63"/>
      <c r="P353" s="63"/>
    </row>
    <row r="354" spans="1:16" ht="13.5" customHeight="1" x14ac:dyDescent="0.4">
      <c r="A354" s="63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63"/>
      <c r="P354" s="63"/>
    </row>
    <row r="355" spans="1:16" ht="13.5" customHeight="1" x14ac:dyDescent="0.4">
      <c r="A355" s="63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63"/>
      <c r="P355" s="63"/>
    </row>
    <row r="356" spans="1:16" ht="13.5" customHeight="1" x14ac:dyDescent="0.4">
      <c r="A356" s="63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63"/>
      <c r="P356" s="63"/>
    </row>
    <row r="357" spans="1:16" ht="13.5" customHeight="1" x14ac:dyDescent="0.4">
      <c r="A357" s="63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63"/>
      <c r="P357" s="63"/>
    </row>
    <row r="358" spans="1:16" ht="13.5" customHeight="1" x14ac:dyDescent="0.4">
      <c r="A358" s="63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63"/>
      <c r="P358" s="63"/>
    </row>
    <row r="359" spans="1:16" ht="13.5" customHeight="1" x14ac:dyDescent="0.4">
      <c r="A359" s="63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63"/>
      <c r="P359" s="63"/>
    </row>
    <row r="360" spans="1:16" ht="13.5" customHeight="1" x14ac:dyDescent="0.4">
      <c r="A360" s="63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63"/>
      <c r="P360" s="63"/>
    </row>
    <row r="361" spans="1:16" ht="13.5" customHeight="1" x14ac:dyDescent="0.4">
      <c r="A361" s="63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63"/>
      <c r="P361" s="63"/>
    </row>
    <row r="362" spans="1:16" ht="13.5" customHeight="1" x14ac:dyDescent="0.4">
      <c r="A362" s="63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63"/>
      <c r="P362" s="63"/>
    </row>
    <row r="363" spans="1:16" ht="13.5" customHeight="1" x14ac:dyDescent="0.4">
      <c r="A363" s="63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63"/>
      <c r="P363" s="63"/>
    </row>
    <row r="364" spans="1:16" ht="13.5" customHeight="1" x14ac:dyDescent="0.4">
      <c r="A364" s="63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63"/>
      <c r="P364" s="63"/>
    </row>
    <row r="365" spans="1:16" ht="13.5" customHeight="1" x14ac:dyDescent="0.4">
      <c r="A365" s="63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63"/>
      <c r="P365" s="63"/>
    </row>
    <row r="366" spans="1:16" ht="13.5" customHeight="1" x14ac:dyDescent="0.4">
      <c r="A366" s="63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63"/>
      <c r="P366" s="63"/>
    </row>
    <row r="367" spans="1:16" ht="13.5" customHeight="1" x14ac:dyDescent="0.4">
      <c r="A367" s="63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63"/>
      <c r="P367" s="63"/>
    </row>
    <row r="368" spans="1:16" ht="13.5" customHeight="1" x14ac:dyDescent="0.4">
      <c r="A368" s="63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63"/>
      <c r="P368" s="63"/>
    </row>
    <row r="369" spans="1:16" ht="13.5" customHeight="1" x14ac:dyDescent="0.4">
      <c r="A369" s="63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63"/>
      <c r="P369" s="63"/>
    </row>
    <row r="370" spans="1:16" ht="13.5" customHeight="1" x14ac:dyDescent="0.4">
      <c r="A370" s="63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63"/>
      <c r="P370" s="63"/>
    </row>
    <row r="371" spans="1:16" ht="13.5" customHeight="1" x14ac:dyDescent="0.4">
      <c r="A371" s="63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63"/>
      <c r="P371" s="63"/>
    </row>
    <row r="372" spans="1:16" ht="13.5" customHeight="1" x14ac:dyDescent="0.4">
      <c r="A372" s="63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63"/>
      <c r="P372" s="63"/>
    </row>
    <row r="373" spans="1:16" ht="13.5" customHeight="1" x14ac:dyDescent="0.4">
      <c r="A373" s="63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63"/>
      <c r="P373" s="63"/>
    </row>
    <row r="374" spans="1:16" ht="13.5" customHeight="1" x14ac:dyDescent="0.4">
      <c r="A374" s="63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63"/>
      <c r="P374" s="63"/>
    </row>
    <row r="375" spans="1:16" ht="13.5" customHeight="1" x14ac:dyDescent="0.4">
      <c r="A375" s="63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63"/>
      <c r="P375" s="63"/>
    </row>
    <row r="376" spans="1:16" ht="13.5" customHeight="1" x14ac:dyDescent="0.4">
      <c r="A376" s="63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63"/>
      <c r="P376" s="63"/>
    </row>
    <row r="377" spans="1:16" ht="13.5" customHeight="1" x14ac:dyDescent="0.4">
      <c r="A377" s="63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63"/>
      <c r="P377" s="63"/>
    </row>
    <row r="378" spans="1:16" ht="13.5" customHeight="1" x14ac:dyDescent="0.4">
      <c r="A378" s="63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63"/>
      <c r="P378" s="63"/>
    </row>
    <row r="379" spans="1:16" ht="13.5" customHeight="1" x14ac:dyDescent="0.4">
      <c r="A379" s="63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63"/>
      <c r="P379" s="63"/>
    </row>
    <row r="380" spans="1:16" ht="13.5" customHeight="1" x14ac:dyDescent="0.4">
      <c r="A380" s="63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63"/>
      <c r="P380" s="63"/>
    </row>
    <row r="381" spans="1:16" ht="13.5" customHeight="1" x14ac:dyDescent="0.4">
      <c r="A381" s="63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63"/>
      <c r="P381" s="63"/>
    </row>
    <row r="382" spans="1:16" ht="13.5" customHeight="1" x14ac:dyDescent="0.4">
      <c r="A382" s="63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63"/>
      <c r="P382" s="63"/>
    </row>
    <row r="383" spans="1:16" ht="13.5" customHeight="1" x14ac:dyDescent="0.4">
      <c r="A383" s="63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63"/>
      <c r="P383" s="63"/>
    </row>
    <row r="384" spans="1:16" ht="13.5" customHeight="1" x14ac:dyDescent="0.4">
      <c r="A384" s="63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63"/>
      <c r="P384" s="63"/>
    </row>
    <row r="385" spans="1:16" ht="13.5" customHeight="1" x14ac:dyDescent="0.4">
      <c r="A385" s="63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63"/>
      <c r="P385" s="63"/>
    </row>
    <row r="386" spans="1:16" ht="13.5" customHeight="1" x14ac:dyDescent="0.4">
      <c r="A386" s="63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63"/>
      <c r="P386" s="63"/>
    </row>
    <row r="387" spans="1:16" ht="13.5" customHeight="1" x14ac:dyDescent="0.4">
      <c r="A387" s="63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63"/>
      <c r="P387" s="63"/>
    </row>
    <row r="388" spans="1:16" ht="13.5" customHeight="1" x14ac:dyDescent="0.4">
      <c r="A388" s="63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63"/>
      <c r="P388" s="63"/>
    </row>
    <row r="389" spans="1:16" ht="13.5" customHeight="1" x14ac:dyDescent="0.4">
      <c r="A389" s="63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63"/>
      <c r="P389" s="63"/>
    </row>
    <row r="390" spans="1:16" ht="13.5" customHeight="1" x14ac:dyDescent="0.4">
      <c r="A390" s="63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63"/>
      <c r="P390" s="63"/>
    </row>
    <row r="391" spans="1:16" ht="13.5" customHeight="1" x14ac:dyDescent="0.4">
      <c r="A391" s="63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63"/>
      <c r="P391" s="63"/>
    </row>
    <row r="392" spans="1:16" ht="13.5" customHeight="1" x14ac:dyDescent="0.4">
      <c r="A392" s="63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63"/>
      <c r="P392" s="63"/>
    </row>
    <row r="393" spans="1:16" ht="13.5" customHeight="1" x14ac:dyDescent="0.4">
      <c r="A393" s="63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63"/>
      <c r="P393" s="63"/>
    </row>
    <row r="394" spans="1:16" ht="13.5" customHeight="1" x14ac:dyDescent="0.4">
      <c r="A394" s="63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63"/>
      <c r="P394" s="63"/>
    </row>
    <row r="395" spans="1:16" ht="13.5" customHeight="1" x14ac:dyDescent="0.4">
      <c r="A395" s="63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63"/>
      <c r="P395" s="63"/>
    </row>
    <row r="396" spans="1:16" ht="13.5" customHeight="1" x14ac:dyDescent="0.4">
      <c r="A396" s="63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63"/>
      <c r="P396" s="63"/>
    </row>
    <row r="397" spans="1:16" ht="13.5" customHeight="1" x14ac:dyDescent="0.4">
      <c r="A397" s="63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63"/>
      <c r="P397" s="63"/>
    </row>
    <row r="398" spans="1:16" ht="13.5" customHeight="1" x14ac:dyDescent="0.4">
      <c r="A398" s="63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63"/>
      <c r="P398" s="63"/>
    </row>
    <row r="399" spans="1:16" ht="13.5" customHeight="1" x14ac:dyDescent="0.4">
      <c r="A399" s="63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63"/>
      <c r="P399" s="63"/>
    </row>
    <row r="400" spans="1:16" ht="13.5" customHeight="1" x14ac:dyDescent="0.4">
      <c r="A400" s="63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63"/>
      <c r="P400" s="63"/>
    </row>
    <row r="401" spans="1:16" ht="13.5" customHeight="1" x14ac:dyDescent="0.4">
      <c r="A401" s="63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63"/>
      <c r="P401" s="63"/>
    </row>
    <row r="402" spans="1:16" ht="13.5" customHeight="1" x14ac:dyDescent="0.4">
      <c r="A402" s="63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63"/>
      <c r="P402" s="63"/>
    </row>
    <row r="403" spans="1:16" ht="13.5" customHeight="1" x14ac:dyDescent="0.4">
      <c r="A403" s="63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63"/>
      <c r="P403" s="63"/>
    </row>
    <row r="404" spans="1:16" ht="13.5" customHeight="1" x14ac:dyDescent="0.4">
      <c r="A404" s="63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63"/>
      <c r="P404" s="63"/>
    </row>
    <row r="405" spans="1:16" ht="13.5" customHeight="1" x14ac:dyDescent="0.4">
      <c r="A405" s="63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63"/>
      <c r="P405" s="63"/>
    </row>
    <row r="406" spans="1:16" ht="13.5" customHeight="1" x14ac:dyDescent="0.4">
      <c r="A406" s="63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63"/>
      <c r="P406" s="63"/>
    </row>
    <row r="407" spans="1:16" ht="13.5" customHeight="1" x14ac:dyDescent="0.4">
      <c r="A407" s="63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63"/>
      <c r="P407" s="63"/>
    </row>
    <row r="408" spans="1:16" ht="13.5" customHeight="1" x14ac:dyDescent="0.4">
      <c r="A408" s="63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63"/>
      <c r="P408" s="63"/>
    </row>
    <row r="409" spans="1:16" ht="13.5" customHeight="1" x14ac:dyDescent="0.4">
      <c r="A409" s="63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63"/>
      <c r="P409" s="63"/>
    </row>
    <row r="410" spans="1:16" ht="13.5" customHeight="1" x14ac:dyDescent="0.4">
      <c r="A410" s="63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63"/>
      <c r="P410" s="63"/>
    </row>
    <row r="411" spans="1:16" ht="13.5" customHeight="1" x14ac:dyDescent="0.4">
      <c r="A411" s="63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63"/>
      <c r="P411" s="63"/>
    </row>
    <row r="412" spans="1:16" ht="13.5" customHeight="1" x14ac:dyDescent="0.4">
      <c r="A412" s="63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63"/>
      <c r="P412" s="63"/>
    </row>
    <row r="413" spans="1:16" ht="13.5" customHeight="1" x14ac:dyDescent="0.4">
      <c r="A413" s="63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63"/>
      <c r="P413" s="63"/>
    </row>
    <row r="414" spans="1:16" ht="13.5" customHeight="1" x14ac:dyDescent="0.4">
      <c r="A414" s="63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63"/>
      <c r="P414" s="63"/>
    </row>
    <row r="415" spans="1:16" ht="13.5" customHeight="1" x14ac:dyDescent="0.4">
      <c r="A415" s="63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63"/>
      <c r="P415" s="63"/>
    </row>
    <row r="416" spans="1:16" ht="13.5" customHeight="1" x14ac:dyDescent="0.4">
      <c r="A416" s="63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63"/>
      <c r="P416" s="63"/>
    </row>
    <row r="417" spans="1:16" ht="13.5" customHeight="1" x14ac:dyDescent="0.4">
      <c r="A417" s="63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63"/>
      <c r="P417" s="63"/>
    </row>
    <row r="418" spans="1:16" ht="13.5" customHeight="1" x14ac:dyDescent="0.4">
      <c r="A418" s="63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63"/>
      <c r="P418" s="63"/>
    </row>
    <row r="419" spans="1:16" ht="13.5" customHeight="1" x14ac:dyDescent="0.4">
      <c r="A419" s="63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63"/>
      <c r="P419" s="63"/>
    </row>
    <row r="420" spans="1:16" ht="13.5" customHeight="1" x14ac:dyDescent="0.4">
      <c r="A420" s="63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63"/>
      <c r="P420" s="63"/>
    </row>
    <row r="421" spans="1:16" ht="13.5" customHeight="1" x14ac:dyDescent="0.4">
      <c r="A421" s="63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63"/>
      <c r="P421" s="63"/>
    </row>
    <row r="422" spans="1:16" ht="13.5" customHeight="1" x14ac:dyDescent="0.4">
      <c r="A422" s="63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63"/>
      <c r="P422" s="63"/>
    </row>
    <row r="423" spans="1:16" ht="13.5" customHeight="1" x14ac:dyDescent="0.4">
      <c r="A423" s="63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63"/>
      <c r="P423" s="63"/>
    </row>
    <row r="424" spans="1:16" ht="13.5" customHeight="1" x14ac:dyDescent="0.4">
      <c r="A424" s="63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63"/>
      <c r="P424" s="63"/>
    </row>
    <row r="425" spans="1:16" ht="13.5" customHeight="1" x14ac:dyDescent="0.4">
      <c r="A425" s="63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63"/>
      <c r="P425" s="63"/>
    </row>
    <row r="426" spans="1:16" ht="13.5" customHeight="1" x14ac:dyDescent="0.4">
      <c r="A426" s="63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63"/>
      <c r="P426" s="63"/>
    </row>
    <row r="427" spans="1:16" ht="13.5" customHeight="1" x14ac:dyDescent="0.4">
      <c r="A427" s="63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63"/>
      <c r="P427" s="63"/>
    </row>
    <row r="428" spans="1:16" ht="13.5" customHeight="1" x14ac:dyDescent="0.4">
      <c r="A428" s="63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63"/>
      <c r="P428" s="63"/>
    </row>
    <row r="429" spans="1:16" ht="13.5" customHeight="1" x14ac:dyDescent="0.4">
      <c r="A429" s="63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63"/>
      <c r="P429" s="63"/>
    </row>
    <row r="430" spans="1:16" ht="13.5" customHeight="1" x14ac:dyDescent="0.4">
      <c r="A430" s="63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63"/>
      <c r="P430" s="63"/>
    </row>
    <row r="431" spans="1:16" ht="13.5" customHeight="1" x14ac:dyDescent="0.4">
      <c r="A431" s="63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63"/>
      <c r="P431" s="63"/>
    </row>
    <row r="432" spans="1:16" ht="13.5" customHeight="1" x14ac:dyDescent="0.4">
      <c r="A432" s="63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63"/>
      <c r="P432" s="63"/>
    </row>
    <row r="433" spans="1:16" ht="13.5" customHeight="1" x14ac:dyDescent="0.4">
      <c r="A433" s="63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63"/>
      <c r="P433" s="63"/>
    </row>
    <row r="434" spans="1:16" ht="13.5" customHeight="1" x14ac:dyDescent="0.4">
      <c r="A434" s="63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63"/>
      <c r="P434" s="63"/>
    </row>
    <row r="435" spans="1:16" ht="13.5" customHeight="1" x14ac:dyDescent="0.4">
      <c r="A435" s="63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63"/>
      <c r="P435" s="63"/>
    </row>
    <row r="436" spans="1:16" ht="13.5" customHeight="1" x14ac:dyDescent="0.4">
      <c r="A436" s="63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63"/>
      <c r="P436" s="63"/>
    </row>
    <row r="437" spans="1:16" ht="13.5" customHeight="1" x14ac:dyDescent="0.4">
      <c r="A437" s="63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63"/>
      <c r="P437" s="63"/>
    </row>
    <row r="438" spans="1:16" ht="13.5" customHeight="1" x14ac:dyDescent="0.4">
      <c r="A438" s="63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63"/>
      <c r="P438" s="63"/>
    </row>
    <row r="439" spans="1:16" ht="13.5" customHeight="1" x14ac:dyDescent="0.4">
      <c r="A439" s="63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63"/>
      <c r="P439" s="63"/>
    </row>
    <row r="440" spans="1:16" ht="13.5" customHeight="1" x14ac:dyDescent="0.4">
      <c r="A440" s="63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63"/>
      <c r="P440" s="63"/>
    </row>
    <row r="441" spans="1:16" ht="13.5" customHeight="1" x14ac:dyDescent="0.4">
      <c r="A441" s="63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63"/>
      <c r="P441" s="63"/>
    </row>
    <row r="442" spans="1:16" ht="13.5" customHeight="1" x14ac:dyDescent="0.4">
      <c r="A442" s="63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63"/>
      <c r="P442" s="63"/>
    </row>
    <row r="443" spans="1:16" ht="13.5" customHeight="1" x14ac:dyDescent="0.4">
      <c r="A443" s="63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63"/>
      <c r="P443" s="63"/>
    </row>
    <row r="444" spans="1:16" ht="13.5" customHeight="1" x14ac:dyDescent="0.4">
      <c r="A444" s="63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63"/>
      <c r="P444" s="63"/>
    </row>
    <row r="445" spans="1:16" ht="13.5" customHeight="1" x14ac:dyDescent="0.4">
      <c r="A445" s="63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63"/>
      <c r="P445" s="63"/>
    </row>
    <row r="446" spans="1:16" ht="13.5" customHeight="1" x14ac:dyDescent="0.4">
      <c r="A446" s="63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63"/>
      <c r="P446" s="63"/>
    </row>
    <row r="447" spans="1:16" ht="13.5" customHeight="1" x14ac:dyDescent="0.4">
      <c r="A447" s="63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63"/>
      <c r="P447" s="63"/>
    </row>
    <row r="448" spans="1:16" ht="13.5" customHeight="1" x14ac:dyDescent="0.4">
      <c r="A448" s="63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63"/>
      <c r="P448" s="63"/>
    </row>
    <row r="449" spans="1:16" ht="13.5" customHeight="1" x14ac:dyDescent="0.4">
      <c r="A449" s="63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63"/>
      <c r="P449" s="63"/>
    </row>
    <row r="450" spans="1:16" ht="13.5" customHeight="1" x14ac:dyDescent="0.4">
      <c r="A450" s="63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63"/>
      <c r="P450" s="63"/>
    </row>
    <row r="451" spans="1:16" ht="13.5" customHeight="1" x14ac:dyDescent="0.4">
      <c r="A451" s="63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63"/>
      <c r="P451" s="63"/>
    </row>
    <row r="452" spans="1:16" ht="13.5" customHeight="1" x14ac:dyDescent="0.4">
      <c r="A452" s="63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63"/>
      <c r="P452" s="63"/>
    </row>
    <row r="453" spans="1:16" ht="13.5" customHeight="1" x14ac:dyDescent="0.4">
      <c r="A453" s="63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63"/>
      <c r="P453" s="63"/>
    </row>
    <row r="454" spans="1:16" ht="13.5" customHeight="1" x14ac:dyDescent="0.4">
      <c r="A454" s="63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63"/>
      <c r="P454" s="63"/>
    </row>
    <row r="455" spans="1:16" ht="13.5" customHeight="1" x14ac:dyDescent="0.4">
      <c r="A455" s="63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63"/>
      <c r="P455" s="63"/>
    </row>
    <row r="456" spans="1:16" ht="13.5" customHeight="1" x14ac:dyDescent="0.4">
      <c r="A456" s="63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63"/>
      <c r="P456" s="63"/>
    </row>
    <row r="457" spans="1:16" ht="13.5" customHeight="1" x14ac:dyDescent="0.4">
      <c r="A457" s="63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63"/>
      <c r="P457" s="63"/>
    </row>
    <row r="458" spans="1:16" ht="13.5" customHeight="1" x14ac:dyDescent="0.4">
      <c r="A458" s="63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63"/>
      <c r="P458" s="63"/>
    </row>
    <row r="459" spans="1:16" ht="13.5" customHeight="1" x14ac:dyDescent="0.4">
      <c r="A459" s="63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63"/>
      <c r="P459" s="63"/>
    </row>
    <row r="460" spans="1:16" ht="13.5" customHeight="1" x14ac:dyDescent="0.4">
      <c r="A460" s="63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63"/>
      <c r="P460" s="63"/>
    </row>
    <row r="461" spans="1:16" ht="13.5" customHeight="1" x14ac:dyDescent="0.4">
      <c r="A461" s="63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63"/>
      <c r="P461" s="63"/>
    </row>
    <row r="462" spans="1:16" ht="13.5" customHeight="1" x14ac:dyDescent="0.4">
      <c r="A462" s="63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63"/>
      <c r="P462" s="63"/>
    </row>
    <row r="463" spans="1:16" ht="13.5" customHeight="1" x14ac:dyDescent="0.4">
      <c r="A463" s="63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63"/>
      <c r="P463" s="63"/>
    </row>
    <row r="464" spans="1:16" ht="13.5" customHeight="1" x14ac:dyDescent="0.4">
      <c r="A464" s="63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63"/>
      <c r="P464" s="63"/>
    </row>
    <row r="465" spans="1:16" ht="13.5" customHeight="1" x14ac:dyDescent="0.4">
      <c r="A465" s="63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63"/>
      <c r="P465" s="63"/>
    </row>
    <row r="466" spans="1:16" ht="13.5" customHeight="1" x14ac:dyDescent="0.4">
      <c r="A466" s="63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63"/>
      <c r="P466" s="63"/>
    </row>
    <row r="467" spans="1:16" ht="13.5" customHeight="1" x14ac:dyDescent="0.4">
      <c r="A467" s="63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63"/>
      <c r="P467" s="63"/>
    </row>
    <row r="468" spans="1:16" ht="13.5" customHeight="1" x14ac:dyDescent="0.4">
      <c r="A468" s="63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63"/>
      <c r="P468" s="63"/>
    </row>
    <row r="469" spans="1:16" ht="13.5" customHeight="1" x14ac:dyDescent="0.4">
      <c r="A469" s="63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63"/>
      <c r="P469" s="63"/>
    </row>
    <row r="470" spans="1:16" ht="13.5" customHeight="1" x14ac:dyDescent="0.4">
      <c r="A470" s="63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63"/>
      <c r="P470" s="63"/>
    </row>
    <row r="471" spans="1:16" ht="13.5" customHeight="1" x14ac:dyDescent="0.4">
      <c r="A471" s="63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63"/>
      <c r="P471" s="63"/>
    </row>
    <row r="472" spans="1:16" ht="13.5" customHeight="1" x14ac:dyDescent="0.4">
      <c r="A472" s="63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63"/>
      <c r="P472" s="63"/>
    </row>
    <row r="473" spans="1:16" ht="13.5" customHeight="1" x14ac:dyDescent="0.4">
      <c r="A473" s="63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63"/>
      <c r="P473" s="63"/>
    </row>
    <row r="474" spans="1:16" ht="13.5" customHeight="1" x14ac:dyDescent="0.4">
      <c r="A474" s="63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63"/>
      <c r="P474" s="63"/>
    </row>
    <row r="475" spans="1:16" ht="13.5" customHeight="1" x14ac:dyDescent="0.4">
      <c r="A475" s="63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63"/>
      <c r="P475" s="63"/>
    </row>
    <row r="476" spans="1:16" ht="13.5" customHeight="1" x14ac:dyDescent="0.4">
      <c r="A476" s="63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63"/>
      <c r="P476" s="63"/>
    </row>
    <row r="477" spans="1:16" ht="13.5" customHeight="1" x14ac:dyDescent="0.4">
      <c r="A477" s="63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63"/>
      <c r="P477" s="63"/>
    </row>
    <row r="478" spans="1:16" ht="13.5" customHeight="1" x14ac:dyDescent="0.4">
      <c r="A478" s="63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63"/>
      <c r="P478" s="63"/>
    </row>
    <row r="479" spans="1:16" ht="13.5" customHeight="1" x14ac:dyDescent="0.4">
      <c r="A479" s="63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63"/>
      <c r="P479" s="63"/>
    </row>
    <row r="480" spans="1:16" ht="13.5" customHeight="1" x14ac:dyDescent="0.4">
      <c r="A480" s="63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63"/>
      <c r="P480" s="63"/>
    </row>
    <row r="481" spans="1:16" ht="13.5" customHeight="1" x14ac:dyDescent="0.4">
      <c r="A481" s="63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63"/>
      <c r="P481" s="63"/>
    </row>
    <row r="482" spans="1:16" ht="13.5" customHeight="1" x14ac:dyDescent="0.4">
      <c r="A482" s="63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63"/>
      <c r="P482" s="63"/>
    </row>
    <row r="483" spans="1:16" ht="13.5" customHeight="1" x14ac:dyDescent="0.4">
      <c r="A483" s="63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63"/>
      <c r="P483" s="63"/>
    </row>
    <row r="484" spans="1:16" ht="13.5" customHeight="1" x14ac:dyDescent="0.4">
      <c r="A484" s="63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63"/>
      <c r="P484" s="63"/>
    </row>
    <row r="485" spans="1:16" ht="13.5" customHeight="1" x14ac:dyDescent="0.4">
      <c r="A485" s="63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63"/>
      <c r="P485" s="63"/>
    </row>
    <row r="486" spans="1:16" ht="13.5" customHeight="1" x14ac:dyDescent="0.4">
      <c r="A486" s="63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63"/>
      <c r="P486" s="63"/>
    </row>
    <row r="487" spans="1:16" ht="13.5" customHeight="1" x14ac:dyDescent="0.4">
      <c r="A487" s="63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63"/>
      <c r="P487" s="63"/>
    </row>
    <row r="488" spans="1:16" ht="13.5" customHeight="1" x14ac:dyDescent="0.4">
      <c r="A488" s="63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63"/>
      <c r="P488" s="63"/>
    </row>
    <row r="489" spans="1:16" ht="13.5" customHeight="1" x14ac:dyDescent="0.4">
      <c r="A489" s="63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63"/>
      <c r="P489" s="63"/>
    </row>
    <row r="490" spans="1:16" ht="13.5" customHeight="1" x14ac:dyDescent="0.4">
      <c r="A490" s="63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63"/>
      <c r="P490" s="63"/>
    </row>
    <row r="491" spans="1:16" ht="13.5" customHeight="1" x14ac:dyDescent="0.4">
      <c r="A491" s="63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63"/>
      <c r="P491" s="63"/>
    </row>
    <row r="492" spans="1:16" ht="13.5" customHeight="1" x14ac:dyDescent="0.4">
      <c r="A492" s="63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63"/>
      <c r="P492" s="63"/>
    </row>
    <row r="493" spans="1:16" ht="13.5" customHeight="1" x14ac:dyDescent="0.4">
      <c r="A493" s="63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63"/>
      <c r="P493" s="63"/>
    </row>
    <row r="494" spans="1:16" ht="13.5" customHeight="1" x14ac:dyDescent="0.4">
      <c r="A494" s="63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63"/>
      <c r="P494" s="63"/>
    </row>
    <row r="495" spans="1:16" ht="13.5" customHeight="1" x14ac:dyDescent="0.4">
      <c r="A495" s="63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63"/>
      <c r="P495" s="63"/>
    </row>
    <row r="496" spans="1:16" ht="13.5" customHeight="1" x14ac:dyDescent="0.4">
      <c r="A496" s="63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63"/>
      <c r="P496" s="63"/>
    </row>
    <row r="497" spans="1:16" ht="13.5" customHeight="1" x14ac:dyDescent="0.4">
      <c r="A497" s="63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63"/>
      <c r="P497" s="63"/>
    </row>
    <row r="498" spans="1:16" ht="13.5" customHeight="1" x14ac:dyDescent="0.4">
      <c r="A498" s="63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63"/>
      <c r="P498" s="63"/>
    </row>
    <row r="499" spans="1:16" ht="13.5" customHeight="1" x14ac:dyDescent="0.4">
      <c r="A499" s="63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63"/>
      <c r="P499" s="63"/>
    </row>
    <row r="500" spans="1:16" ht="13.5" customHeight="1" x14ac:dyDescent="0.4">
      <c r="A500" s="63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63"/>
      <c r="P500" s="63"/>
    </row>
    <row r="501" spans="1:16" ht="13.5" customHeight="1" x14ac:dyDescent="0.4">
      <c r="A501" s="63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63"/>
      <c r="P501" s="63"/>
    </row>
    <row r="502" spans="1:16" ht="13.5" customHeight="1" x14ac:dyDescent="0.4">
      <c r="A502" s="63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63"/>
      <c r="P502" s="63"/>
    </row>
    <row r="503" spans="1:16" ht="13.5" customHeight="1" x14ac:dyDescent="0.4">
      <c r="A503" s="63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63"/>
      <c r="P503" s="63"/>
    </row>
    <row r="504" spans="1:16" ht="13.5" customHeight="1" x14ac:dyDescent="0.4">
      <c r="A504" s="63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63"/>
      <c r="P504" s="63"/>
    </row>
    <row r="505" spans="1:16" ht="13.5" customHeight="1" x14ac:dyDescent="0.4">
      <c r="A505" s="63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63"/>
      <c r="P505" s="63"/>
    </row>
    <row r="506" spans="1:16" ht="13.5" customHeight="1" x14ac:dyDescent="0.4">
      <c r="A506" s="63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63"/>
      <c r="P506" s="63"/>
    </row>
    <row r="507" spans="1:16" ht="13.5" customHeight="1" x14ac:dyDescent="0.4">
      <c r="A507" s="63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63"/>
      <c r="P507" s="63"/>
    </row>
    <row r="508" spans="1:16" ht="13.5" customHeight="1" x14ac:dyDescent="0.4">
      <c r="A508" s="63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63"/>
      <c r="P508" s="63"/>
    </row>
    <row r="509" spans="1:16" ht="13.5" customHeight="1" x14ac:dyDescent="0.4">
      <c r="A509" s="63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63"/>
      <c r="P509" s="63"/>
    </row>
    <row r="510" spans="1:16" ht="13.5" customHeight="1" x14ac:dyDescent="0.4">
      <c r="A510" s="63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63"/>
      <c r="P510" s="63"/>
    </row>
    <row r="511" spans="1:16" ht="13.5" customHeight="1" x14ac:dyDescent="0.4">
      <c r="A511" s="63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63"/>
      <c r="P511" s="63"/>
    </row>
    <row r="512" spans="1:16" ht="13.5" customHeight="1" x14ac:dyDescent="0.4">
      <c r="A512" s="63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63"/>
      <c r="P512" s="63"/>
    </row>
    <row r="513" spans="1:16" ht="13.5" customHeight="1" x14ac:dyDescent="0.4">
      <c r="A513" s="63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63"/>
      <c r="P513" s="63"/>
    </row>
    <row r="514" spans="1:16" ht="13.5" customHeight="1" x14ac:dyDescent="0.4">
      <c r="A514" s="63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63"/>
      <c r="P514" s="63"/>
    </row>
    <row r="515" spans="1:16" ht="13.5" customHeight="1" x14ac:dyDescent="0.4">
      <c r="A515" s="63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63"/>
      <c r="P515" s="63"/>
    </row>
    <row r="516" spans="1:16" ht="13.5" customHeight="1" x14ac:dyDescent="0.4">
      <c r="A516" s="63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63"/>
      <c r="P516" s="63"/>
    </row>
    <row r="517" spans="1:16" ht="13.5" customHeight="1" x14ac:dyDescent="0.4">
      <c r="A517" s="63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63"/>
      <c r="P517" s="63"/>
    </row>
    <row r="518" spans="1:16" ht="13.5" customHeight="1" x14ac:dyDescent="0.4">
      <c r="A518" s="63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63"/>
      <c r="P518" s="63"/>
    </row>
    <row r="519" spans="1:16" ht="13.5" customHeight="1" x14ac:dyDescent="0.4">
      <c r="A519" s="63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63"/>
      <c r="P519" s="63"/>
    </row>
    <row r="520" spans="1:16" ht="13.5" customHeight="1" x14ac:dyDescent="0.4">
      <c r="A520" s="63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63"/>
      <c r="P520" s="63"/>
    </row>
    <row r="521" spans="1:16" ht="13.5" customHeight="1" x14ac:dyDescent="0.4">
      <c r="A521" s="63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63"/>
      <c r="P521" s="63"/>
    </row>
    <row r="522" spans="1:16" ht="13.5" customHeight="1" x14ac:dyDescent="0.4">
      <c r="A522" s="63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63"/>
      <c r="P522" s="63"/>
    </row>
    <row r="523" spans="1:16" ht="13.5" customHeight="1" x14ac:dyDescent="0.4">
      <c r="A523" s="63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63"/>
      <c r="P523" s="63"/>
    </row>
    <row r="524" spans="1:16" ht="13.5" customHeight="1" x14ac:dyDescent="0.4">
      <c r="A524" s="63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63"/>
      <c r="P524" s="63"/>
    </row>
    <row r="525" spans="1:16" ht="13.5" customHeight="1" x14ac:dyDescent="0.4">
      <c r="A525" s="63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63"/>
      <c r="P525" s="63"/>
    </row>
    <row r="526" spans="1:16" ht="13.5" customHeight="1" x14ac:dyDescent="0.4">
      <c r="A526" s="63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63"/>
      <c r="P526" s="63"/>
    </row>
    <row r="527" spans="1:16" ht="13.5" customHeight="1" x14ac:dyDescent="0.4">
      <c r="A527" s="63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63"/>
      <c r="P527" s="63"/>
    </row>
    <row r="528" spans="1:16" ht="13.5" customHeight="1" x14ac:dyDescent="0.4">
      <c r="A528" s="63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63"/>
      <c r="P528" s="63"/>
    </row>
    <row r="529" spans="1:16" ht="13.5" customHeight="1" x14ac:dyDescent="0.4">
      <c r="A529" s="63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63"/>
      <c r="P529" s="63"/>
    </row>
    <row r="530" spans="1:16" ht="13.5" customHeight="1" x14ac:dyDescent="0.4">
      <c r="A530" s="63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63"/>
      <c r="P530" s="63"/>
    </row>
    <row r="531" spans="1:16" ht="13.5" customHeight="1" x14ac:dyDescent="0.4">
      <c r="A531" s="63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63"/>
      <c r="P531" s="63"/>
    </row>
    <row r="532" spans="1:16" ht="13.5" customHeight="1" x14ac:dyDescent="0.4">
      <c r="A532" s="63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63"/>
      <c r="P532" s="63"/>
    </row>
    <row r="533" spans="1:16" ht="13.5" customHeight="1" x14ac:dyDescent="0.4">
      <c r="A533" s="63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63"/>
      <c r="P533" s="63"/>
    </row>
    <row r="534" spans="1:16" ht="13.5" customHeight="1" x14ac:dyDescent="0.4">
      <c r="A534" s="63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63"/>
      <c r="P534" s="63"/>
    </row>
    <row r="535" spans="1:16" ht="13.5" customHeight="1" x14ac:dyDescent="0.4">
      <c r="A535" s="63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63"/>
      <c r="P535" s="63"/>
    </row>
    <row r="536" spans="1:16" ht="13.5" customHeight="1" x14ac:dyDescent="0.4">
      <c r="A536" s="63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63"/>
      <c r="P536" s="63"/>
    </row>
    <row r="537" spans="1:16" ht="13.5" customHeight="1" x14ac:dyDescent="0.4">
      <c r="A537" s="63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63"/>
      <c r="P537" s="63"/>
    </row>
    <row r="538" spans="1:16" ht="13.5" customHeight="1" x14ac:dyDescent="0.4">
      <c r="A538" s="63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63"/>
      <c r="P538" s="63"/>
    </row>
    <row r="539" spans="1:16" ht="13.5" customHeight="1" x14ac:dyDescent="0.4">
      <c r="A539" s="63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63"/>
      <c r="P539" s="63"/>
    </row>
    <row r="540" spans="1:16" ht="13.5" customHeight="1" x14ac:dyDescent="0.4">
      <c r="A540" s="63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63"/>
      <c r="P540" s="63"/>
    </row>
    <row r="541" spans="1:16" ht="13.5" customHeight="1" x14ac:dyDescent="0.4">
      <c r="A541" s="63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63"/>
      <c r="P541" s="63"/>
    </row>
    <row r="542" spans="1:16" ht="13.5" customHeight="1" x14ac:dyDescent="0.4">
      <c r="A542" s="63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63"/>
      <c r="P542" s="63"/>
    </row>
    <row r="543" spans="1:16" ht="13.5" customHeight="1" x14ac:dyDescent="0.4">
      <c r="A543" s="63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63"/>
      <c r="P543" s="63"/>
    </row>
    <row r="544" spans="1:16" ht="13.5" customHeight="1" x14ac:dyDescent="0.4">
      <c r="A544" s="63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63"/>
      <c r="P544" s="63"/>
    </row>
    <row r="545" spans="1:16" ht="13.5" customHeight="1" x14ac:dyDescent="0.4">
      <c r="A545" s="63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63"/>
      <c r="P545" s="63"/>
    </row>
    <row r="546" spans="1:16" ht="13.5" customHeight="1" x14ac:dyDescent="0.4">
      <c r="A546" s="63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63"/>
      <c r="P546" s="63"/>
    </row>
    <row r="547" spans="1:16" ht="13.5" customHeight="1" x14ac:dyDescent="0.4">
      <c r="A547" s="63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63"/>
      <c r="P547" s="63"/>
    </row>
    <row r="548" spans="1:16" ht="13.5" customHeight="1" x14ac:dyDescent="0.4">
      <c r="A548" s="63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63"/>
      <c r="P548" s="63"/>
    </row>
    <row r="549" spans="1:16" ht="13.5" customHeight="1" x14ac:dyDescent="0.4">
      <c r="A549" s="63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63"/>
      <c r="P549" s="63"/>
    </row>
    <row r="550" spans="1:16" ht="13.5" customHeight="1" x14ac:dyDescent="0.4">
      <c r="A550" s="63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63"/>
      <c r="P550" s="63"/>
    </row>
    <row r="551" spans="1:16" ht="13.5" customHeight="1" x14ac:dyDescent="0.4">
      <c r="A551" s="63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63"/>
      <c r="P551" s="63"/>
    </row>
    <row r="552" spans="1:16" ht="13.5" customHeight="1" x14ac:dyDescent="0.4">
      <c r="A552" s="63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63"/>
      <c r="P552" s="63"/>
    </row>
    <row r="553" spans="1:16" ht="13.5" customHeight="1" x14ac:dyDescent="0.4">
      <c r="A553" s="63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63"/>
      <c r="P553" s="63"/>
    </row>
    <row r="554" spans="1:16" ht="13.5" customHeight="1" x14ac:dyDescent="0.4">
      <c r="A554" s="63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63"/>
      <c r="P554" s="63"/>
    </row>
    <row r="555" spans="1:16" ht="13.5" customHeight="1" x14ac:dyDescent="0.4">
      <c r="A555" s="63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63"/>
      <c r="P555" s="63"/>
    </row>
    <row r="556" spans="1:16" ht="13.5" customHeight="1" x14ac:dyDescent="0.4">
      <c r="A556" s="63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63"/>
      <c r="P556" s="63"/>
    </row>
    <row r="557" spans="1:16" ht="13.5" customHeight="1" x14ac:dyDescent="0.4">
      <c r="A557" s="63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63"/>
      <c r="P557" s="63"/>
    </row>
    <row r="558" spans="1:16" ht="13.5" customHeight="1" x14ac:dyDescent="0.4">
      <c r="A558" s="63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63"/>
      <c r="P558" s="63"/>
    </row>
    <row r="559" spans="1:16" ht="13.5" customHeight="1" x14ac:dyDescent="0.4">
      <c r="A559" s="63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63"/>
      <c r="P559" s="63"/>
    </row>
    <row r="560" spans="1:16" ht="13.5" customHeight="1" x14ac:dyDescent="0.4">
      <c r="A560" s="63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63"/>
      <c r="P560" s="63"/>
    </row>
    <row r="561" spans="1:16" ht="13.5" customHeight="1" x14ac:dyDescent="0.4">
      <c r="A561" s="63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63"/>
      <c r="P561" s="63"/>
    </row>
    <row r="562" spans="1:16" ht="13.5" customHeight="1" x14ac:dyDescent="0.4">
      <c r="A562" s="63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63"/>
      <c r="P562" s="63"/>
    </row>
    <row r="563" spans="1:16" ht="13.5" customHeight="1" x14ac:dyDescent="0.4">
      <c r="A563" s="63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63"/>
      <c r="P563" s="63"/>
    </row>
    <row r="564" spans="1:16" ht="13.5" customHeight="1" x14ac:dyDescent="0.4">
      <c r="A564" s="63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63"/>
      <c r="P564" s="63"/>
    </row>
    <row r="565" spans="1:16" ht="13.5" customHeight="1" x14ac:dyDescent="0.4">
      <c r="A565" s="63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63"/>
      <c r="P565" s="63"/>
    </row>
    <row r="566" spans="1:16" ht="13.5" customHeight="1" x14ac:dyDescent="0.4">
      <c r="A566" s="63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63"/>
      <c r="P566" s="63"/>
    </row>
    <row r="567" spans="1:16" ht="13.5" customHeight="1" x14ac:dyDescent="0.4">
      <c r="A567" s="63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63"/>
      <c r="P567" s="63"/>
    </row>
    <row r="568" spans="1:16" ht="13.5" customHeight="1" x14ac:dyDescent="0.4">
      <c r="A568" s="63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63"/>
      <c r="P568" s="63"/>
    </row>
    <row r="569" spans="1:16" ht="13.5" customHeight="1" x14ac:dyDescent="0.4">
      <c r="A569" s="63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63"/>
      <c r="P569" s="63"/>
    </row>
    <row r="570" spans="1:16" ht="13.5" customHeight="1" x14ac:dyDescent="0.4">
      <c r="A570" s="63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63"/>
      <c r="P570" s="63"/>
    </row>
    <row r="571" spans="1:16" ht="13.5" customHeight="1" x14ac:dyDescent="0.4">
      <c r="A571" s="63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63"/>
      <c r="P571" s="63"/>
    </row>
    <row r="572" spans="1:16" ht="13.5" customHeight="1" x14ac:dyDescent="0.4">
      <c r="A572" s="63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63"/>
      <c r="P572" s="63"/>
    </row>
    <row r="573" spans="1:16" ht="13.5" customHeight="1" x14ac:dyDescent="0.4">
      <c r="A573" s="63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63"/>
      <c r="P573" s="63"/>
    </row>
    <row r="574" spans="1:16" ht="13.5" customHeight="1" x14ac:dyDescent="0.4">
      <c r="A574" s="63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63"/>
      <c r="P574" s="63"/>
    </row>
    <row r="575" spans="1:16" ht="13.5" customHeight="1" x14ac:dyDescent="0.4">
      <c r="A575" s="63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63"/>
      <c r="P575" s="63"/>
    </row>
    <row r="576" spans="1:16" ht="13.5" customHeight="1" x14ac:dyDescent="0.4">
      <c r="A576" s="63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63"/>
      <c r="P576" s="63"/>
    </row>
    <row r="577" spans="1:16" ht="13.5" customHeight="1" x14ac:dyDescent="0.4">
      <c r="A577" s="63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63"/>
      <c r="P577" s="63"/>
    </row>
    <row r="578" spans="1:16" ht="13.5" customHeight="1" x14ac:dyDescent="0.4">
      <c r="A578" s="63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63"/>
      <c r="P578" s="63"/>
    </row>
    <row r="579" spans="1:16" ht="13.5" customHeight="1" x14ac:dyDescent="0.4">
      <c r="A579" s="63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63"/>
      <c r="P579" s="63"/>
    </row>
    <row r="580" spans="1:16" ht="13.5" customHeight="1" x14ac:dyDescent="0.4">
      <c r="A580" s="63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63"/>
      <c r="P580" s="63"/>
    </row>
    <row r="581" spans="1:16" ht="13.5" customHeight="1" x14ac:dyDescent="0.4">
      <c r="A581" s="63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63"/>
      <c r="P581" s="63"/>
    </row>
    <row r="582" spans="1:16" ht="13.5" customHeight="1" x14ac:dyDescent="0.4">
      <c r="A582" s="63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63"/>
      <c r="P582" s="63"/>
    </row>
    <row r="583" spans="1:16" ht="13.5" customHeight="1" x14ac:dyDescent="0.4">
      <c r="A583" s="63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63"/>
      <c r="P583" s="63"/>
    </row>
    <row r="584" spans="1:16" ht="13.5" customHeight="1" x14ac:dyDescent="0.4">
      <c r="A584" s="63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63"/>
      <c r="P584" s="63"/>
    </row>
    <row r="585" spans="1:16" ht="13.5" customHeight="1" x14ac:dyDescent="0.4">
      <c r="A585" s="63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63"/>
      <c r="P585" s="63"/>
    </row>
    <row r="586" spans="1:16" ht="13.5" customHeight="1" x14ac:dyDescent="0.4">
      <c r="A586" s="63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63"/>
      <c r="P586" s="63"/>
    </row>
    <row r="587" spans="1:16" ht="13.5" customHeight="1" x14ac:dyDescent="0.4">
      <c r="A587" s="63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63"/>
      <c r="P587" s="63"/>
    </row>
    <row r="588" spans="1:16" ht="13.5" customHeight="1" x14ac:dyDescent="0.4">
      <c r="A588" s="63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63"/>
      <c r="P588" s="63"/>
    </row>
    <row r="589" spans="1:16" ht="13.5" customHeight="1" x14ac:dyDescent="0.4">
      <c r="A589" s="63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63"/>
      <c r="P589" s="63"/>
    </row>
    <row r="590" spans="1:16" ht="13.5" customHeight="1" x14ac:dyDescent="0.4">
      <c r="A590" s="63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63"/>
      <c r="P590" s="63"/>
    </row>
    <row r="591" spans="1:16" ht="13.5" customHeight="1" x14ac:dyDescent="0.4">
      <c r="A591" s="63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63"/>
      <c r="P591" s="63"/>
    </row>
    <row r="592" spans="1:16" ht="13.5" customHeight="1" x14ac:dyDescent="0.4">
      <c r="A592" s="63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63"/>
      <c r="P592" s="63"/>
    </row>
    <row r="593" spans="1:16" ht="13.5" customHeight="1" x14ac:dyDescent="0.4">
      <c r="A593" s="63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63"/>
      <c r="P593" s="63"/>
    </row>
    <row r="594" spans="1:16" ht="13.5" customHeight="1" x14ac:dyDescent="0.4">
      <c r="A594" s="63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63"/>
      <c r="P594" s="63"/>
    </row>
    <row r="595" spans="1:16" ht="13.5" customHeight="1" x14ac:dyDescent="0.4">
      <c r="A595" s="63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63"/>
      <c r="P595" s="63"/>
    </row>
    <row r="596" spans="1:16" ht="13.5" customHeight="1" x14ac:dyDescent="0.4">
      <c r="A596" s="63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63"/>
      <c r="P596" s="63"/>
    </row>
    <row r="597" spans="1:16" ht="13.5" customHeight="1" x14ac:dyDescent="0.4">
      <c r="A597" s="63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63"/>
      <c r="P597" s="63"/>
    </row>
    <row r="598" spans="1:16" ht="13.5" customHeight="1" x14ac:dyDescent="0.4">
      <c r="A598" s="63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63"/>
      <c r="P598" s="63"/>
    </row>
    <row r="599" spans="1:16" ht="13.5" customHeight="1" x14ac:dyDescent="0.4">
      <c r="A599" s="63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63"/>
      <c r="P599" s="63"/>
    </row>
    <row r="600" spans="1:16" ht="13.5" customHeight="1" x14ac:dyDescent="0.4">
      <c r="A600" s="63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63"/>
      <c r="P600" s="63"/>
    </row>
    <row r="601" spans="1:16" ht="13.5" customHeight="1" x14ac:dyDescent="0.4">
      <c r="A601" s="63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63"/>
      <c r="P601" s="63"/>
    </row>
    <row r="602" spans="1:16" ht="13.5" customHeight="1" x14ac:dyDescent="0.4">
      <c r="A602" s="63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63"/>
      <c r="P602" s="63"/>
    </row>
    <row r="603" spans="1:16" ht="13.5" customHeight="1" x14ac:dyDescent="0.4">
      <c r="A603" s="63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63"/>
      <c r="P603" s="63"/>
    </row>
    <row r="604" spans="1:16" ht="13.5" customHeight="1" x14ac:dyDescent="0.4">
      <c r="A604" s="63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63"/>
      <c r="P604" s="63"/>
    </row>
    <row r="605" spans="1:16" ht="13.5" customHeight="1" x14ac:dyDescent="0.4">
      <c r="A605" s="63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63"/>
      <c r="P605" s="63"/>
    </row>
    <row r="606" spans="1:16" ht="13.5" customHeight="1" x14ac:dyDescent="0.4">
      <c r="A606" s="63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63"/>
      <c r="P606" s="63"/>
    </row>
    <row r="607" spans="1:16" ht="13.5" customHeight="1" x14ac:dyDescent="0.4">
      <c r="A607" s="63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63"/>
      <c r="P607" s="63"/>
    </row>
    <row r="608" spans="1:16" ht="13.5" customHeight="1" x14ac:dyDescent="0.4">
      <c r="A608" s="63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63"/>
      <c r="P608" s="63"/>
    </row>
    <row r="609" spans="1:16" ht="13.5" customHeight="1" x14ac:dyDescent="0.4">
      <c r="A609" s="63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63"/>
      <c r="P609" s="63"/>
    </row>
    <row r="610" spans="1:16" ht="13.5" customHeight="1" x14ac:dyDescent="0.4">
      <c r="A610" s="63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63"/>
      <c r="P610" s="63"/>
    </row>
    <row r="611" spans="1:16" ht="13.5" customHeight="1" x14ac:dyDescent="0.4">
      <c r="A611" s="63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63"/>
      <c r="P611" s="63"/>
    </row>
    <row r="612" spans="1:16" ht="13.5" customHeight="1" x14ac:dyDescent="0.4">
      <c r="A612" s="63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63"/>
      <c r="P612" s="63"/>
    </row>
    <row r="613" spans="1:16" ht="13.5" customHeight="1" x14ac:dyDescent="0.4">
      <c r="A613" s="63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63"/>
      <c r="P613" s="63"/>
    </row>
    <row r="614" spans="1:16" ht="13.5" customHeight="1" x14ac:dyDescent="0.4">
      <c r="A614" s="63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63"/>
      <c r="P614" s="63"/>
    </row>
    <row r="615" spans="1:16" ht="13.5" customHeight="1" x14ac:dyDescent="0.4">
      <c r="A615" s="63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63"/>
      <c r="P615" s="63"/>
    </row>
    <row r="616" spans="1:16" ht="13.5" customHeight="1" x14ac:dyDescent="0.4">
      <c r="A616" s="63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63"/>
      <c r="P616" s="63"/>
    </row>
    <row r="617" spans="1:16" ht="13.5" customHeight="1" x14ac:dyDescent="0.4">
      <c r="A617" s="63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63"/>
      <c r="P617" s="63"/>
    </row>
    <row r="618" spans="1:16" ht="13.5" customHeight="1" x14ac:dyDescent="0.4">
      <c r="A618" s="63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63"/>
      <c r="P618" s="63"/>
    </row>
    <row r="619" spans="1:16" ht="13.5" customHeight="1" x14ac:dyDescent="0.4">
      <c r="A619" s="63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63"/>
      <c r="P619" s="63"/>
    </row>
    <row r="620" spans="1:16" ht="13.5" customHeight="1" x14ac:dyDescent="0.4">
      <c r="A620" s="63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63"/>
      <c r="P620" s="63"/>
    </row>
    <row r="621" spans="1:16" ht="13.5" customHeight="1" x14ac:dyDescent="0.4">
      <c r="A621" s="63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63"/>
      <c r="P621" s="63"/>
    </row>
    <row r="622" spans="1:16" ht="13.5" customHeight="1" x14ac:dyDescent="0.4">
      <c r="A622" s="63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63"/>
      <c r="P622" s="63"/>
    </row>
    <row r="623" spans="1:16" ht="13.5" customHeight="1" x14ac:dyDescent="0.4">
      <c r="A623" s="63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63"/>
      <c r="P623" s="63"/>
    </row>
    <row r="624" spans="1:16" ht="13.5" customHeight="1" x14ac:dyDescent="0.4">
      <c r="A624" s="63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63"/>
      <c r="P624" s="63"/>
    </row>
    <row r="625" spans="1:16" ht="13.5" customHeight="1" x14ac:dyDescent="0.4">
      <c r="A625" s="63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63"/>
      <c r="P625" s="63"/>
    </row>
    <row r="626" spans="1:16" ht="13.5" customHeight="1" x14ac:dyDescent="0.4">
      <c r="A626" s="63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63"/>
      <c r="P626" s="63"/>
    </row>
    <row r="627" spans="1:16" ht="13.5" customHeight="1" x14ac:dyDescent="0.4">
      <c r="A627" s="63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63"/>
      <c r="P627" s="63"/>
    </row>
    <row r="628" spans="1:16" ht="13.5" customHeight="1" x14ac:dyDescent="0.4">
      <c r="A628" s="63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63"/>
      <c r="P628" s="63"/>
    </row>
    <row r="629" spans="1:16" ht="13.5" customHeight="1" x14ac:dyDescent="0.4">
      <c r="A629" s="63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63"/>
      <c r="P629" s="63"/>
    </row>
    <row r="630" spans="1:16" ht="13.5" customHeight="1" x14ac:dyDescent="0.4">
      <c r="A630" s="63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63"/>
      <c r="P630" s="63"/>
    </row>
    <row r="631" spans="1:16" ht="13.5" customHeight="1" x14ac:dyDescent="0.4">
      <c r="A631" s="63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63"/>
      <c r="P631" s="63"/>
    </row>
    <row r="632" spans="1:16" ht="13.5" customHeight="1" x14ac:dyDescent="0.4">
      <c r="A632" s="63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63"/>
      <c r="P632" s="63"/>
    </row>
    <row r="633" spans="1:16" ht="13.5" customHeight="1" x14ac:dyDescent="0.4">
      <c r="A633" s="63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63"/>
      <c r="P633" s="63"/>
    </row>
    <row r="634" spans="1:16" ht="13.5" customHeight="1" x14ac:dyDescent="0.4">
      <c r="A634" s="63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63"/>
      <c r="P634" s="63"/>
    </row>
    <row r="635" spans="1:16" ht="13.5" customHeight="1" x14ac:dyDescent="0.4">
      <c r="A635" s="63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63"/>
      <c r="P635" s="63"/>
    </row>
    <row r="636" spans="1:16" ht="13.5" customHeight="1" x14ac:dyDescent="0.4">
      <c r="A636" s="63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63"/>
      <c r="P636" s="63"/>
    </row>
    <row r="637" spans="1:16" ht="13.5" customHeight="1" x14ac:dyDescent="0.4">
      <c r="A637" s="63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63"/>
      <c r="P637" s="63"/>
    </row>
    <row r="638" spans="1:16" ht="13.5" customHeight="1" x14ac:dyDescent="0.4">
      <c r="A638" s="63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63"/>
      <c r="P638" s="63"/>
    </row>
    <row r="639" spans="1:16" ht="13.5" customHeight="1" x14ac:dyDescent="0.4">
      <c r="A639" s="63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63"/>
      <c r="P639" s="63"/>
    </row>
    <row r="640" spans="1:16" ht="13.5" customHeight="1" x14ac:dyDescent="0.4">
      <c r="A640" s="63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63"/>
      <c r="P640" s="63"/>
    </row>
    <row r="641" spans="1:16" ht="13.5" customHeight="1" x14ac:dyDescent="0.4">
      <c r="A641" s="63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63"/>
      <c r="P641" s="63"/>
    </row>
    <row r="642" spans="1:16" ht="13.5" customHeight="1" x14ac:dyDescent="0.4">
      <c r="A642" s="63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63"/>
      <c r="P642" s="63"/>
    </row>
    <row r="643" spans="1:16" ht="13.5" customHeight="1" x14ac:dyDescent="0.4">
      <c r="A643" s="63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63"/>
      <c r="P643" s="63"/>
    </row>
    <row r="644" spans="1:16" ht="13.5" customHeight="1" x14ac:dyDescent="0.4">
      <c r="A644" s="63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63"/>
      <c r="P644" s="63"/>
    </row>
    <row r="645" spans="1:16" ht="13.5" customHeight="1" x14ac:dyDescent="0.4">
      <c r="A645" s="63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63"/>
      <c r="P645" s="63"/>
    </row>
    <row r="646" spans="1:16" ht="13.5" customHeight="1" x14ac:dyDescent="0.4">
      <c r="A646" s="63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63"/>
      <c r="P646" s="63"/>
    </row>
    <row r="647" spans="1:16" ht="13.5" customHeight="1" x14ac:dyDescent="0.4">
      <c r="A647" s="63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63"/>
      <c r="P647" s="63"/>
    </row>
    <row r="648" spans="1:16" ht="13.5" customHeight="1" x14ac:dyDescent="0.4">
      <c r="A648" s="63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63"/>
      <c r="P648" s="63"/>
    </row>
    <row r="649" spans="1:16" ht="13.5" customHeight="1" x14ac:dyDescent="0.4">
      <c r="A649" s="63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63"/>
      <c r="P649" s="63"/>
    </row>
    <row r="650" spans="1:16" ht="13.5" customHeight="1" x14ac:dyDescent="0.4">
      <c r="A650" s="63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63"/>
      <c r="P650" s="63"/>
    </row>
    <row r="651" spans="1:16" ht="13.5" customHeight="1" x14ac:dyDescent="0.4">
      <c r="A651" s="63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63"/>
      <c r="P651" s="63"/>
    </row>
    <row r="652" spans="1:16" ht="13.5" customHeight="1" x14ac:dyDescent="0.4">
      <c r="A652" s="63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63"/>
      <c r="P652" s="63"/>
    </row>
    <row r="653" spans="1:16" ht="13.5" customHeight="1" x14ac:dyDescent="0.4">
      <c r="A653" s="63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63"/>
      <c r="P653" s="63"/>
    </row>
    <row r="654" spans="1:16" ht="13.5" customHeight="1" x14ac:dyDescent="0.4">
      <c r="A654" s="63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63"/>
      <c r="P654" s="63"/>
    </row>
    <row r="655" spans="1:16" ht="13.5" customHeight="1" x14ac:dyDescent="0.4">
      <c r="A655" s="63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63"/>
      <c r="P655" s="63"/>
    </row>
    <row r="656" spans="1:16" ht="13.5" customHeight="1" x14ac:dyDescent="0.4">
      <c r="A656" s="63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63"/>
      <c r="P656" s="63"/>
    </row>
    <row r="657" spans="1:16" ht="13.5" customHeight="1" x14ac:dyDescent="0.4">
      <c r="A657" s="63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63"/>
      <c r="P657" s="63"/>
    </row>
    <row r="658" spans="1:16" ht="13.5" customHeight="1" x14ac:dyDescent="0.4">
      <c r="A658" s="63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63"/>
      <c r="P658" s="63"/>
    </row>
    <row r="659" spans="1:16" ht="13.5" customHeight="1" x14ac:dyDescent="0.4">
      <c r="A659" s="63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63"/>
      <c r="P659" s="63"/>
    </row>
    <row r="660" spans="1:16" ht="13.5" customHeight="1" x14ac:dyDescent="0.4">
      <c r="A660" s="63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63"/>
      <c r="P660" s="63"/>
    </row>
    <row r="661" spans="1:16" ht="13.5" customHeight="1" x14ac:dyDescent="0.4">
      <c r="A661" s="63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63"/>
      <c r="P661" s="63"/>
    </row>
    <row r="662" spans="1:16" ht="13.5" customHeight="1" x14ac:dyDescent="0.4">
      <c r="A662" s="63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63"/>
      <c r="P662" s="63"/>
    </row>
    <row r="663" spans="1:16" ht="13.5" customHeight="1" x14ac:dyDescent="0.4">
      <c r="A663" s="63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63"/>
      <c r="P663" s="63"/>
    </row>
    <row r="664" spans="1:16" ht="13.5" customHeight="1" x14ac:dyDescent="0.4">
      <c r="A664" s="63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63"/>
      <c r="P664" s="63"/>
    </row>
    <row r="665" spans="1:16" ht="13.5" customHeight="1" x14ac:dyDescent="0.4">
      <c r="A665" s="63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63"/>
      <c r="P665" s="63"/>
    </row>
    <row r="666" spans="1:16" ht="13.5" customHeight="1" x14ac:dyDescent="0.4">
      <c r="A666" s="63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63"/>
      <c r="P666" s="63"/>
    </row>
    <row r="667" spans="1:16" ht="13.5" customHeight="1" x14ac:dyDescent="0.4">
      <c r="A667" s="63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63"/>
      <c r="P667" s="63"/>
    </row>
    <row r="668" spans="1:16" ht="13.5" customHeight="1" x14ac:dyDescent="0.4">
      <c r="A668" s="63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63"/>
      <c r="P668" s="63"/>
    </row>
    <row r="669" spans="1:16" ht="13.5" customHeight="1" x14ac:dyDescent="0.4">
      <c r="A669" s="63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63"/>
      <c r="P669" s="63"/>
    </row>
    <row r="670" spans="1:16" ht="13.5" customHeight="1" x14ac:dyDescent="0.4">
      <c r="A670" s="63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63"/>
      <c r="P670" s="63"/>
    </row>
    <row r="671" spans="1:16" ht="13.5" customHeight="1" x14ac:dyDescent="0.4">
      <c r="A671" s="63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63"/>
      <c r="P671" s="63"/>
    </row>
    <row r="672" spans="1:16" ht="13.5" customHeight="1" x14ac:dyDescent="0.4">
      <c r="A672" s="63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63"/>
      <c r="P672" s="63"/>
    </row>
    <row r="673" spans="1:16" ht="13.5" customHeight="1" x14ac:dyDescent="0.4">
      <c r="A673" s="63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63"/>
      <c r="P673" s="63"/>
    </row>
    <row r="674" spans="1:16" ht="13.5" customHeight="1" x14ac:dyDescent="0.4">
      <c r="A674" s="63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63"/>
      <c r="P674" s="63"/>
    </row>
    <row r="675" spans="1:16" ht="13.5" customHeight="1" x14ac:dyDescent="0.4">
      <c r="A675" s="63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63"/>
      <c r="P675" s="63"/>
    </row>
    <row r="676" spans="1:16" ht="13.5" customHeight="1" x14ac:dyDescent="0.4">
      <c r="A676" s="63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63"/>
      <c r="P676" s="63"/>
    </row>
    <row r="677" spans="1:16" ht="13.5" customHeight="1" x14ac:dyDescent="0.4">
      <c r="A677" s="63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63"/>
      <c r="P677" s="63"/>
    </row>
    <row r="678" spans="1:16" ht="13.5" customHeight="1" x14ac:dyDescent="0.4">
      <c r="A678" s="63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63"/>
      <c r="P678" s="63"/>
    </row>
    <row r="679" spans="1:16" ht="13.5" customHeight="1" x14ac:dyDescent="0.4">
      <c r="A679" s="63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63"/>
      <c r="P679" s="63"/>
    </row>
    <row r="680" spans="1:16" ht="13.5" customHeight="1" x14ac:dyDescent="0.4">
      <c r="A680" s="63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63"/>
      <c r="P680" s="63"/>
    </row>
    <row r="681" spans="1:16" ht="13.5" customHeight="1" x14ac:dyDescent="0.4">
      <c r="A681" s="63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63"/>
      <c r="P681" s="63"/>
    </row>
    <row r="682" spans="1:16" ht="13.5" customHeight="1" x14ac:dyDescent="0.4">
      <c r="A682" s="63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63"/>
      <c r="P682" s="63"/>
    </row>
    <row r="683" spans="1:16" ht="13.5" customHeight="1" x14ac:dyDescent="0.4">
      <c r="A683" s="63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63"/>
      <c r="P683" s="63"/>
    </row>
    <row r="684" spans="1:16" ht="13.5" customHeight="1" x14ac:dyDescent="0.4">
      <c r="A684" s="63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63"/>
      <c r="P684" s="63"/>
    </row>
    <row r="685" spans="1:16" ht="13.5" customHeight="1" x14ac:dyDescent="0.4">
      <c r="A685" s="63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63"/>
      <c r="P685" s="63"/>
    </row>
    <row r="686" spans="1:16" ht="13.5" customHeight="1" x14ac:dyDescent="0.4">
      <c r="A686" s="63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63"/>
      <c r="P686" s="63"/>
    </row>
    <row r="687" spans="1:16" ht="13.5" customHeight="1" x14ac:dyDescent="0.4">
      <c r="A687" s="63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63"/>
      <c r="P687" s="63"/>
    </row>
    <row r="688" spans="1:16" ht="13.5" customHeight="1" x14ac:dyDescent="0.4">
      <c r="A688" s="63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63"/>
      <c r="P688" s="63"/>
    </row>
    <row r="689" spans="1:16" ht="13.5" customHeight="1" x14ac:dyDescent="0.4">
      <c r="A689" s="63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63"/>
      <c r="P689" s="63"/>
    </row>
    <row r="690" spans="1:16" ht="13.5" customHeight="1" x14ac:dyDescent="0.4">
      <c r="A690" s="63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63"/>
      <c r="P690" s="63"/>
    </row>
    <row r="691" spans="1:16" ht="13.5" customHeight="1" x14ac:dyDescent="0.4">
      <c r="A691" s="63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63"/>
      <c r="P691" s="63"/>
    </row>
    <row r="692" spans="1:16" ht="13.5" customHeight="1" x14ac:dyDescent="0.4">
      <c r="A692" s="63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63"/>
      <c r="P692" s="63"/>
    </row>
    <row r="693" spans="1:16" ht="13.5" customHeight="1" x14ac:dyDescent="0.4">
      <c r="A693" s="63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63"/>
      <c r="P693" s="63"/>
    </row>
    <row r="694" spans="1:16" ht="13.5" customHeight="1" x14ac:dyDescent="0.4">
      <c r="A694" s="63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63"/>
      <c r="P694" s="63"/>
    </row>
    <row r="695" spans="1:16" ht="13.5" customHeight="1" x14ac:dyDescent="0.4">
      <c r="A695" s="63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63"/>
      <c r="P695" s="63"/>
    </row>
    <row r="696" spans="1:16" ht="13.5" customHeight="1" x14ac:dyDescent="0.4">
      <c r="A696" s="63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63"/>
      <c r="P696" s="63"/>
    </row>
    <row r="697" spans="1:16" ht="13.5" customHeight="1" x14ac:dyDescent="0.4">
      <c r="A697" s="63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63"/>
      <c r="P697" s="63"/>
    </row>
    <row r="698" spans="1:16" ht="13.5" customHeight="1" x14ac:dyDescent="0.4">
      <c r="A698" s="63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63"/>
      <c r="P698" s="63"/>
    </row>
    <row r="699" spans="1:16" ht="13.5" customHeight="1" x14ac:dyDescent="0.4">
      <c r="A699" s="63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63"/>
      <c r="P699" s="63"/>
    </row>
    <row r="700" spans="1:16" ht="13.5" customHeight="1" x14ac:dyDescent="0.4">
      <c r="A700" s="63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63"/>
      <c r="P700" s="63"/>
    </row>
    <row r="701" spans="1:16" ht="13.5" customHeight="1" x14ac:dyDescent="0.4">
      <c r="A701" s="63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63"/>
      <c r="P701" s="63"/>
    </row>
    <row r="702" spans="1:16" ht="13.5" customHeight="1" x14ac:dyDescent="0.4">
      <c r="A702" s="63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63"/>
      <c r="P702" s="63"/>
    </row>
    <row r="703" spans="1:16" ht="13.5" customHeight="1" x14ac:dyDescent="0.4">
      <c r="A703" s="63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63"/>
      <c r="P703" s="63"/>
    </row>
    <row r="704" spans="1:16" ht="13.5" customHeight="1" x14ac:dyDescent="0.4">
      <c r="A704" s="63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63"/>
      <c r="P704" s="63"/>
    </row>
    <row r="705" spans="1:16" ht="13.5" customHeight="1" x14ac:dyDescent="0.4">
      <c r="A705" s="63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63"/>
      <c r="P705" s="63"/>
    </row>
    <row r="706" spans="1:16" ht="13.5" customHeight="1" x14ac:dyDescent="0.4">
      <c r="A706" s="63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63"/>
      <c r="P706" s="63"/>
    </row>
    <row r="707" spans="1:16" ht="13.5" customHeight="1" x14ac:dyDescent="0.4">
      <c r="A707" s="63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63"/>
      <c r="P707" s="63"/>
    </row>
    <row r="708" spans="1:16" ht="13.5" customHeight="1" x14ac:dyDescent="0.4">
      <c r="A708" s="63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63"/>
      <c r="P708" s="63"/>
    </row>
    <row r="709" spans="1:16" ht="13.5" customHeight="1" x14ac:dyDescent="0.4">
      <c r="A709" s="63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63"/>
      <c r="P709" s="63"/>
    </row>
    <row r="710" spans="1:16" ht="13.5" customHeight="1" x14ac:dyDescent="0.4">
      <c r="A710" s="63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63"/>
      <c r="P710" s="63"/>
    </row>
    <row r="711" spans="1:16" ht="13.5" customHeight="1" x14ac:dyDescent="0.4">
      <c r="A711" s="63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63"/>
      <c r="P711" s="63"/>
    </row>
    <row r="712" spans="1:16" ht="13.5" customHeight="1" x14ac:dyDescent="0.4">
      <c r="A712" s="63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63"/>
      <c r="P712" s="63"/>
    </row>
    <row r="713" spans="1:16" ht="13.5" customHeight="1" x14ac:dyDescent="0.4">
      <c r="A713" s="63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63"/>
      <c r="P713" s="63"/>
    </row>
    <row r="714" spans="1:16" ht="13.5" customHeight="1" x14ac:dyDescent="0.4">
      <c r="A714" s="63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63"/>
      <c r="P714" s="63"/>
    </row>
    <row r="715" spans="1:16" ht="13.5" customHeight="1" x14ac:dyDescent="0.4">
      <c r="A715" s="63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63"/>
      <c r="P715" s="63"/>
    </row>
    <row r="716" spans="1:16" ht="13.5" customHeight="1" x14ac:dyDescent="0.4">
      <c r="A716" s="63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63"/>
      <c r="P716" s="63"/>
    </row>
    <row r="717" spans="1:16" ht="13.5" customHeight="1" x14ac:dyDescent="0.4">
      <c r="A717" s="63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63"/>
      <c r="P717" s="63"/>
    </row>
    <row r="718" spans="1:16" ht="13.5" customHeight="1" x14ac:dyDescent="0.4">
      <c r="A718" s="63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63"/>
      <c r="P718" s="63"/>
    </row>
    <row r="719" spans="1:16" ht="13.5" customHeight="1" x14ac:dyDescent="0.4">
      <c r="A719" s="63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63"/>
      <c r="P719" s="63"/>
    </row>
    <row r="720" spans="1:16" ht="13.5" customHeight="1" x14ac:dyDescent="0.4">
      <c r="A720" s="63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63"/>
      <c r="P720" s="63"/>
    </row>
    <row r="721" spans="1:16" ht="13.5" customHeight="1" x14ac:dyDescent="0.4">
      <c r="A721" s="63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63"/>
      <c r="P721" s="63"/>
    </row>
    <row r="722" spans="1:16" ht="13.5" customHeight="1" x14ac:dyDescent="0.4">
      <c r="A722" s="63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63"/>
      <c r="P722" s="63"/>
    </row>
    <row r="723" spans="1:16" ht="13.5" customHeight="1" x14ac:dyDescent="0.4">
      <c r="A723" s="63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63"/>
      <c r="P723" s="63"/>
    </row>
    <row r="724" spans="1:16" ht="13.5" customHeight="1" x14ac:dyDescent="0.4">
      <c r="A724" s="63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63"/>
      <c r="P724" s="63"/>
    </row>
    <row r="725" spans="1:16" ht="13.5" customHeight="1" x14ac:dyDescent="0.4">
      <c r="A725" s="63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63"/>
      <c r="P725" s="63"/>
    </row>
    <row r="726" spans="1:16" ht="13.5" customHeight="1" x14ac:dyDescent="0.4">
      <c r="A726" s="63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63"/>
      <c r="P726" s="63"/>
    </row>
    <row r="727" spans="1:16" ht="13.5" customHeight="1" x14ac:dyDescent="0.4">
      <c r="A727" s="63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63"/>
      <c r="P727" s="63"/>
    </row>
    <row r="728" spans="1:16" ht="13.5" customHeight="1" x14ac:dyDescent="0.4">
      <c r="A728" s="63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63"/>
      <c r="P728" s="63"/>
    </row>
    <row r="729" spans="1:16" ht="13.5" customHeight="1" x14ac:dyDescent="0.4">
      <c r="A729" s="63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63"/>
      <c r="P729" s="63"/>
    </row>
    <row r="730" spans="1:16" ht="13.5" customHeight="1" x14ac:dyDescent="0.4">
      <c r="A730" s="63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63"/>
      <c r="P730" s="63"/>
    </row>
    <row r="731" spans="1:16" ht="13.5" customHeight="1" x14ac:dyDescent="0.4">
      <c r="A731" s="63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63"/>
      <c r="P731" s="63"/>
    </row>
    <row r="732" spans="1:16" ht="13.5" customHeight="1" x14ac:dyDescent="0.4">
      <c r="A732" s="63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63"/>
      <c r="P732" s="63"/>
    </row>
    <row r="733" spans="1:16" ht="13.5" customHeight="1" x14ac:dyDescent="0.4">
      <c r="A733" s="63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63"/>
      <c r="P733" s="63"/>
    </row>
    <row r="734" spans="1:16" ht="13.5" customHeight="1" x14ac:dyDescent="0.4">
      <c r="A734" s="63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63"/>
      <c r="P734" s="63"/>
    </row>
    <row r="735" spans="1:16" ht="13.5" customHeight="1" x14ac:dyDescent="0.4">
      <c r="A735" s="63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63"/>
      <c r="P735" s="63"/>
    </row>
    <row r="736" spans="1:16" ht="13.5" customHeight="1" x14ac:dyDescent="0.4">
      <c r="A736" s="63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63"/>
      <c r="P736" s="63"/>
    </row>
    <row r="737" spans="1:16" ht="13.5" customHeight="1" x14ac:dyDescent="0.4">
      <c r="A737" s="63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63"/>
      <c r="P737" s="63"/>
    </row>
    <row r="738" spans="1:16" ht="13.5" customHeight="1" x14ac:dyDescent="0.4">
      <c r="A738" s="63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63"/>
      <c r="P738" s="63"/>
    </row>
    <row r="739" spans="1:16" ht="13.5" customHeight="1" x14ac:dyDescent="0.4">
      <c r="A739" s="63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63"/>
      <c r="P739" s="63"/>
    </row>
    <row r="740" spans="1:16" ht="13.5" customHeight="1" x14ac:dyDescent="0.4">
      <c r="A740" s="63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63"/>
      <c r="P740" s="63"/>
    </row>
    <row r="741" spans="1:16" ht="13.5" customHeight="1" x14ac:dyDescent="0.4">
      <c r="A741" s="63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63"/>
      <c r="P741" s="63"/>
    </row>
    <row r="742" spans="1:16" ht="13.5" customHeight="1" x14ac:dyDescent="0.4">
      <c r="A742" s="63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63"/>
      <c r="P742" s="63"/>
    </row>
    <row r="743" spans="1:16" ht="13.5" customHeight="1" x14ac:dyDescent="0.4">
      <c r="A743" s="63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63"/>
      <c r="P743" s="63"/>
    </row>
    <row r="744" spans="1:16" ht="13.5" customHeight="1" x14ac:dyDescent="0.4">
      <c r="A744" s="63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63"/>
      <c r="P744" s="63"/>
    </row>
    <row r="745" spans="1:16" ht="13.5" customHeight="1" x14ac:dyDescent="0.4">
      <c r="A745" s="63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63"/>
      <c r="P745" s="63"/>
    </row>
    <row r="746" spans="1:16" ht="13.5" customHeight="1" x14ac:dyDescent="0.4">
      <c r="A746" s="63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63"/>
      <c r="P746" s="63"/>
    </row>
    <row r="747" spans="1:16" ht="13.5" customHeight="1" x14ac:dyDescent="0.4">
      <c r="A747" s="63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63"/>
      <c r="P747" s="63"/>
    </row>
    <row r="748" spans="1:16" ht="13.5" customHeight="1" x14ac:dyDescent="0.4">
      <c r="A748" s="63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63"/>
      <c r="P748" s="63"/>
    </row>
    <row r="749" spans="1:16" ht="13.5" customHeight="1" x14ac:dyDescent="0.4">
      <c r="A749" s="63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63"/>
      <c r="P749" s="63"/>
    </row>
    <row r="750" spans="1:16" ht="13.5" customHeight="1" x14ac:dyDescent="0.4">
      <c r="A750" s="63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63"/>
      <c r="P750" s="63"/>
    </row>
    <row r="751" spans="1:16" ht="13.5" customHeight="1" x14ac:dyDescent="0.4">
      <c r="A751" s="63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63"/>
      <c r="P751" s="63"/>
    </row>
    <row r="752" spans="1:16" ht="13.5" customHeight="1" x14ac:dyDescent="0.4">
      <c r="A752" s="63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63"/>
      <c r="P752" s="63"/>
    </row>
    <row r="753" spans="1:16" ht="13.5" customHeight="1" x14ac:dyDescent="0.4">
      <c r="A753" s="63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63"/>
      <c r="P753" s="63"/>
    </row>
    <row r="754" spans="1:16" ht="13.5" customHeight="1" x14ac:dyDescent="0.4">
      <c r="A754" s="63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63"/>
      <c r="P754" s="63"/>
    </row>
    <row r="755" spans="1:16" ht="13.5" customHeight="1" x14ac:dyDescent="0.4">
      <c r="A755" s="63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63"/>
      <c r="P755" s="63"/>
    </row>
    <row r="756" spans="1:16" ht="13.5" customHeight="1" x14ac:dyDescent="0.4">
      <c r="A756" s="63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63"/>
      <c r="P756" s="63"/>
    </row>
    <row r="757" spans="1:16" ht="13.5" customHeight="1" x14ac:dyDescent="0.4">
      <c r="A757" s="63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63"/>
      <c r="P757" s="63"/>
    </row>
    <row r="758" spans="1:16" ht="13.5" customHeight="1" x14ac:dyDescent="0.4">
      <c r="A758" s="63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63"/>
      <c r="P758" s="63"/>
    </row>
    <row r="759" spans="1:16" ht="13.5" customHeight="1" x14ac:dyDescent="0.4">
      <c r="A759" s="63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63"/>
      <c r="P759" s="63"/>
    </row>
    <row r="760" spans="1:16" ht="13.5" customHeight="1" x14ac:dyDescent="0.4">
      <c r="A760" s="63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63"/>
      <c r="P760" s="63"/>
    </row>
    <row r="761" spans="1:16" ht="13.5" customHeight="1" x14ac:dyDescent="0.4">
      <c r="A761" s="63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63"/>
      <c r="P761" s="63"/>
    </row>
    <row r="762" spans="1:16" ht="13.5" customHeight="1" x14ac:dyDescent="0.4">
      <c r="A762" s="63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63"/>
      <c r="P762" s="63"/>
    </row>
    <row r="763" spans="1:16" ht="13.5" customHeight="1" x14ac:dyDescent="0.4">
      <c r="A763" s="63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63"/>
      <c r="P763" s="63"/>
    </row>
    <row r="764" spans="1:16" ht="13.5" customHeight="1" x14ac:dyDescent="0.4">
      <c r="A764" s="63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63"/>
      <c r="P764" s="63"/>
    </row>
    <row r="765" spans="1:16" ht="13.5" customHeight="1" x14ac:dyDescent="0.4">
      <c r="A765" s="63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63"/>
      <c r="P765" s="63"/>
    </row>
    <row r="766" spans="1:16" ht="13.5" customHeight="1" x14ac:dyDescent="0.4">
      <c r="A766" s="63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63"/>
      <c r="P766" s="63"/>
    </row>
    <row r="767" spans="1:16" ht="13.5" customHeight="1" x14ac:dyDescent="0.4">
      <c r="A767" s="63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63"/>
      <c r="P767" s="63"/>
    </row>
    <row r="768" spans="1:16" ht="13.5" customHeight="1" x14ac:dyDescent="0.4">
      <c r="A768" s="63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63"/>
      <c r="P768" s="63"/>
    </row>
    <row r="769" spans="1:16" ht="13.5" customHeight="1" x14ac:dyDescent="0.4">
      <c r="A769" s="63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63"/>
      <c r="P769" s="63"/>
    </row>
    <row r="770" spans="1:16" ht="13.5" customHeight="1" x14ac:dyDescent="0.4">
      <c r="A770" s="63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63"/>
      <c r="P770" s="63"/>
    </row>
    <row r="771" spans="1:16" ht="13.5" customHeight="1" x14ac:dyDescent="0.4">
      <c r="A771" s="63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63"/>
      <c r="P771" s="63"/>
    </row>
    <row r="772" spans="1:16" ht="13.5" customHeight="1" x14ac:dyDescent="0.4">
      <c r="A772" s="63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63"/>
      <c r="P772" s="63"/>
    </row>
    <row r="773" spans="1:16" ht="13.5" customHeight="1" x14ac:dyDescent="0.4">
      <c r="A773" s="63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63"/>
      <c r="P773" s="63"/>
    </row>
    <row r="774" spans="1:16" ht="13.5" customHeight="1" x14ac:dyDescent="0.4">
      <c r="A774" s="63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63"/>
      <c r="P774" s="63"/>
    </row>
    <row r="775" spans="1:16" ht="13.5" customHeight="1" x14ac:dyDescent="0.4">
      <c r="A775" s="63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63"/>
      <c r="P775" s="63"/>
    </row>
    <row r="776" spans="1:16" ht="13.5" customHeight="1" x14ac:dyDescent="0.4">
      <c r="A776" s="63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63"/>
      <c r="P776" s="63"/>
    </row>
    <row r="777" spans="1:16" ht="13.5" customHeight="1" x14ac:dyDescent="0.4">
      <c r="A777" s="63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63"/>
      <c r="P777" s="63"/>
    </row>
    <row r="778" spans="1:16" ht="13.5" customHeight="1" x14ac:dyDescent="0.4">
      <c r="A778" s="63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63"/>
      <c r="P778" s="63"/>
    </row>
    <row r="779" spans="1:16" ht="13.5" customHeight="1" x14ac:dyDescent="0.4">
      <c r="A779" s="63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63"/>
      <c r="P779" s="63"/>
    </row>
    <row r="780" spans="1:16" ht="13.5" customHeight="1" x14ac:dyDescent="0.4">
      <c r="A780" s="63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63"/>
      <c r="P780" s="63"/>
    </row>
    <row r="781" spans="1:16" ht="13.5" customHeight="1" x14ac:dyDescent="0.4">
      <c r="A781" s="63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63"/>
      <c r="P781" s="63"/>
    </row>
    <row r="782" spans="1:16" ht="13.5" customHeight="1" x14ac:dyDescent="0.4">
      <c r="A782" s="63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63"/>
      <c r="P782" s="63"/>
    </row>
    <row r="783" spans="1:16" ht="13.5" customHeight="1" x14ac:dyDescent="0.4">
      <c r="A783" s="63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63"/>
      <c r="P783" s="63"/>
    </row>
    <row r="784" spans="1:16" ht="13.5" customHeight="1" x14ac:dyDescent="0.4">
      <c r="A784" s="63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63"/>
      <c r="P784" s="63"/>
    </row>
    <row r="785" spans="1:16" ht="13.5" customHeight="1" x14ac:dyDescent="0.4">
      <c r="A785" s="63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63"/>
      <c r="P785" s="63"/>
    </row>
    <row r="786" spans="1:16" ht="13.5" customHeight="1" x14ac:dyDescent="0.4">
      <c r="A786" s="63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63"/>
      <c r="P786" s="63"/>
    </row>
    <row r="787" spans="1:16" ht="13.5" customHeight="1" x14ac:dyDescent="0.4">
      <c r="A787" s="63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63"/>
      <c r="P787" s="63"/>
    </row>
    <row r="788" spans="1:16" ht="13.5" customHeight="1" x14ac:dyDescent="0.4">
      <c r="A788" s="63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63"/>
      <c r="P788" s="63"/>
    </row>
    <row r="789" spans="1:16" ht="13.5" customHeight="1" x14ac:dyDescent="0.4">
      <c r="A789" s="63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63"/>
      <c r="P789" s="63"/>
    </row>
    <row r="790" spans="1:16" ht="13.5" customHeight="1" x14ac:dyDescent="0.4">
      <c r="A790" s="63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63"/>
      <c r="P790" s="63"/>
    </row>
    <row r="791" spans="1:16" ht="13.5" customHeight="1" x14ac:dyDescent="0.4">
      <c r="A791" s="63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63"/>
      <c r="P791" s="63"/>
    </row>
    <row r="792" spans="1:16" ht="13.5" customHeight="1" x14ac:dyDescent="0.4">
      <c r="A792" s="63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63"/>
      <c r="P792" s="63"/>
    </row>
    <row r="793" spans="1:16" ht="13.5" customHeight="1" x14ac:dyDescent="0.4">
      <c r="A793" s="63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63"/>
      <c r="P793" s="63"/>
    </row>
    <row r="794" spans="1:16" ht="13.5" customHeight="1" x14ac:dyDescent="0.4">
      <c r="A794" s="63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63"/>
      <c r="P794" s="63"/>
    </row>
    <row r="795" spans="1:16" ht="13.5" customHeight="1" x14ac:dyDescent="0.4">
      <c r="A795" s="63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63"/>
      <c r="P795" s="63"/>
    </row>
    <row r="796" spans="1:16" ht="13.5" customHeight="1" x14ac:dyDescent="0.4">
      <c r="A796" s="63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63"/>
      <c r="P796" s="63"/>
    </row>
    <row r="797" spans="1:16" ht="13.5" customHeight="1" x14ac:dyDescent="0.4">
      <c r="A797" s="63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63"/>
      <c r="P797" s="63"/>
    </row>
    <row r="798" spans="1:16" ht="13.5" customHeight="1" x14ac:dyDescent="0.4">
      <c r="A798" s="63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63"/>
      <c r="P798" s="63"/>
    </row>
    <row r="799" spans="1:16" ht="13.5" customHeight="1" x14ac:dyDescent="0.4">
      <c r="A799" s="63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63"/>
      <c r="P799" s="63"/>
    </row>
    <row r="800" spans="1:16" ht="13.5" customHeight="1" x14ac:dyDescent="0.4">
      <c r="A800" s="63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63"/>
      <c r="P800" s="63"/>
    </row>
    <row r="801" spans="1:16" ht="13.5" customHeight="1" x14ac:dyDescent="0.4">
      <c r="A801" s="63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63"/>
      <c r="P801" s="63"/>
    </row>
    <row r="802" spans="1:16" ht="13.5" customHeight="1" x14ac:dyDescent="0.4">
      <c r="A802" s="63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63"/>
      <c r="P802" s="63"/>
    </row>
    <row r="803" spans="1:16" ht="13.5" customHeight="1" x14ac:dyDescent="0.4">
      <c r="A803" s="63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63"/>
      <c r="P803" s="63"/>
    </row>
    <row r="804" spans="1:16" ht="13.5" customHeight="1" x14ac:dyDescent="0.4">
      <c r="A804" s="63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63"/>
      <c r="P804" s="63"/>
    </row>
    <row r="805" spans="1:16" ht="13.5" customHeight="1" x14ac:dyDescent="0.4">
      <c r="A805" s="63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63"/>
      <c r="P805" s="63"/>
    </row>
    <row r="806" spans="1:16" ht="13.5" customHeight="1" x14ac:dyDescent="0.4">
      <c r="A806" s="63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63"/>
      <c r="P806" s="63"/>
    </row>
    <row r="807" spans="1:16" ht="13.5" customHeight="1" x14ac:dyDescent="0.4">
      <c r="A807" s="63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63"/>
      <c r="P807" s="63"/>
    </row>
    <row r="808" spans="1:16" ht="13.5" customHeight="1" x14ac:dyDescent="0.4">
      <c r="A808" s="63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63"/>
      <c r="P808" s="63"/>
    </row>
    <row r="809" spans="1:16" ht="13.5" customHeight="1" x14ac:dyDescent="0.4">
      <c r="A809" s="63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63"/>
      <c r="P809" s="63"/>
    </row>
    <row r="810" spans="1:16" ht="13.5" customHeight="1" x14ac:dyDescent="0.4">
      <c r="A810" s="63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63"/>
      <c r="P810" s="63"/>
    </row>
    <row r="811" spans="1:16" ht="13.5" customHeight="1" x14ac:dyDescent="0.4">
      <c r="A811" s="63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63"/>
      <c r="P811" s="63"/>
    </row>
    <row r="812" spans="1:16" ht="13.5" customHeight="1" x14ac:dyDescent="0.4">
      <c r="A812" s="63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63"/>
      <c r="P812" s="63"/>
    </row>
    <row r="813" spans="1:16" ht="13.5" customHeight="1" x14ac:dyDescent="0.4">
      <c r="A813" s="63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63"/>
      <c r="P813" s="63"/>
    </row>
    <row r="814" spans="1:16" ht="13.5" customHeight="1" x14ac:dyDescent="0.4">
      <c r="A814" s="63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63"/>
      <c r="P814" s="63"/>
    </row>
    <row r="815" spans="1:16" ht="13.5" customHeight="1" x14ac:dyDescent="0.4">
      <c r="A815" s="63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63"/>
      <c r="P815" s="63"/>
    </row>
    <row r="816" spans="1:16" ht="13.5" customHeight="1" x14ac:dyDescent="0.4">
      <c r="A816" s="63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63"/>
      <c r="P816" s="63"/>
    </row>
    <row r="817" spans="1:16" ht="13.5" customHeight="1" x14ac:dyDescent="0.4">
      <c r="A817" s="63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63"/>
      <c r="P817" s="63"/>
    </row>
    <row r="818" spans="1:16" ht="13.5" customHeight="1" x14ac:dyDescent="0.4">
      <c r="A818" s="63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63"/>
      <c r="P818" s="63"/>
    </row>
    <row r="819" spans="1:16" ht="13.5" customHeight="1" x14ac:dyDescent="0.4">
      <c r="A819" s="63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63"/>
      <c r="P819" s="63"/>
    </row>
    <row r="820" spans="1:16" ht="13.5" customHeight="1" x14ac:dyDescent="0.4">
      <c r="A820" s="63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63"/>
      <c r="P820" s="63"/>
    </row>
    <row r="821" spans="1:16" ht="13.5" customHeight="1" x14ac:dyDescent="0.4">
      <c r="A821" s="63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63"/>
      <c r="P821" s="63"/>
    </row>
    <row r="822" spans="1:16" ht="13.5" customHeight="1" x14ac:dyDescent="0.4">
      <c r="A822" s="63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63"/>
      <c r="P822" s="63"/>
    </row>
    <row r="823" spans="1:16" ht="13.5" customHeight="1" x14ac:dyDescent="0.4">
      <c r="A823" s="63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63"/>
      <c r="P823" s="63"/>
    </row>
    <row r="824" spans="1:16" ht="13.5" customHeight="1" x14ac:dyDescent="0.4">
      <c r="A824" s="63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63"/>
      <c r="P824" s="63"/>
    </row>
    <row r="825" spans="1:16" ht="13.5" customHeight="1" x14ac:dyDescent="0.4">
      <c r="A825" s="63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63"/>
      <c r="P825" s="63"/>
    </row>
    <row r="826" spans="1:16" ht="13.5" customHeight="1" x14ac:dyDescent="0.4">
      <c r="A826" s="63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63"/>
      <c r="P826" s="63"/>
    </row>
    <row r="827" spans="1:16" ht="13.5" customHeight="1" x14ac:dyDescent="0.4">
      <c r="A827" s="63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63"/>
      <c r="P827" s="63"/>
    </row>
    <row r="828" spans="1:16" ht="13.5" customHeight="1" x14ac:dyDescent="0.4">
      <c r="A828" s="63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63"/>
      <c r="P828" s="63"/>
    </row>
    <row r="829" spans="1:16" ht="13.5" customHeight="1" x14ac:dyDescent="0.4">
      <c r="A829" s="63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63"/>
      <c r="P829" s="63"/>
    </row>
    <row r="830" spans="1:16" ht="13.5" customHeight="1" x14ac:dyDescent="0.4">
      <c r="A830" s="63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63"/>
      <c r="P830" s="63"/>
    </row>
    <row r="831" spans="1:16" ht="13.5" customHeight="1" x14ac:dyDescent="0.4">
      <c r="A831" s="63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63"/>
      <c r="P831" s="63"/>
    </row>
    <row r="832" spans="1:16" ht="13.5" customHeight="1" x14ac:dyDescent="0.4">
      <c r="A832" s="63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63"/>
      <c r="P832" s="63"/>
    </row>
    <row r="833" spans="1:16" ht="13.5" customHeight="1" x14ac:dyDescent="0.4">
      <c r="A833" s="63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63"/>
      <c r="P833" s="63"/>
    </row>
    <row r="834" spans="1:16" ht="13.5" customHeight="1" x14ac:dyDescent="0.4">
      <c r="A834" s="63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63"/>
      <c r="P834" s="63"/>
    </row>
    <row r="835" spans="1:16" ht="13.5" customHeight="1" x14ac:dyDescent="0.4">
      <c r="A835" s="63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63"/>
      <c r="P835" s="63"/>
    </row>
    <row r="836" spans="1:16" ht="13.5" customHeight="1" x14ac:dyDescent="0.4">
      <c r="A836" s="63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63"/>
      <c r="P836" s="63"/>
    </row>
    <row r="837" spans="1:16" ht="13.5" customHeight="1" x14ac:dyDescent="0.4">
      <c r="A837" s="63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63"/>
      <c r="P837" s="63"/>
    </row>
    <row r="838" spans="1:16" ht="13.5" customHeight="1" x14ac:dyDescent="0.4">
      <c r="A838" s="63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63"/>
      <c r="P838" s="63"/>
    </row>
    <row r="839" spans="1:16" ht="13.5" customHeight="1" x14ac:dyDescent="0.4">
      <c r="A839" s="63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63"/>
      <c r="P839" s="63"/>
    </row>
    <row r="840" spans="1:16" ht="13.5" customHeight="1" x14ac:dyDescent="0.4">
      <c r="A840" s="63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63"/>
      <c r="P840" s="63"/>
    </row>
    <row r="841" spans="1:16" ht="13.5" customHeight="1" x14ac:dyDescent="0.4">
      <c r="A841" s="63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63"/>
      <c r="P841" s="63"/>
    </row>
    <row r="842" spans="1:16" ht="13.5" customHeight="1" x14ac:dyDescent="0.4">
      <c r="A842" s="63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63"/>
      <c r="P842" s="63"/>
    </row>
    <row r="843" spans="1:16" ht="13.5" customHeight="1" x14ac:dyDescent="0.4">
      <c r="A843" s="63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63"/>
      <c r="P843" s="63"/>
    </row>
    <row r="844" spans="1:16" ht="13.5" customHeight="1" x14ac:dyDescent="0.4">
      <c r="A844" s="63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63"/>
      <c r="P844" s="63"/>
    </row>
    <row r="845" spans="1:16" ht="13.5" customHeight="1" x14ac:dyDescent="0.4">
      <c r="A845" s="63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63"/>
      <c r="P845" s="63"/>
    </row>
    <row r="846" spans="1:16" ht="13.5" customHeight="1" x14ac:dyDescent="0.4">
      <c r="A846" s="63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63"/>
      <c r="P846" s="63"/>
    </row>
    <row r="847" spans="1:16" ht="13.5" customHeight="1" x14ac:dyDescent="0.4">
      <c r="A847" s="63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63"/>
      <c r="P847" s="63"/>
    </row>
    <row r="848" spans="1:16" ht="13.5" customHeight="1" x14ac:dyDescent="0.4">
      <c r="A848" s="63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63"/>
      <c r="P848" s="63"/>
    </row>
    <row r="849" spans="1:16" ht="13.5" customHeight="1" x14ac:dyDescent="0.4">
      <c r="A849" s="63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63"/>
      <c r="P849" s="63"/>
    </row>
    <row r="850" spans="1:16" ht="13.5" customHeight="1" x14ac:dyDescent="0.4">
      <c r="A850" s="63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63"/>
      <c r="P850" s="63"/>
    </row>
    <row r="851" spans="1:16" ht="13.5" customHeight="1" x14ac:dyDescent="0.4">
      <c r="A851" s="63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63"/>
      <c r="P851" s="63"/>
    </row>
    <row r="852" spans="1:16" ht="13.5" customHeight="1" x14ac:dyDescent="0.4">
      <c r="A852" s="63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63"/>
      <c r="P852" s="63"/>
    </row>
    <row r="853" spans="1:16" ht="13.5" customHeight="1" x14ac:dyDescent="0.4">
      <c r="A853" s="63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63"/>
      <c r="P853" s="63"/>
    </row>
    <row r="854" spans="1:16" ht="13.5" customHeight="1" x14ac:dyDescent="0.4">
      <c r="A854" s="63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63"/>
      <c r="P854" s="63"/>
    </row>
    <row r="855" spans="1:16" ht="13.5" customHeight="1" x14ac:dyDescent="0.4">
      <c r="A855" s="63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63"/>
      <c r="P855" s="63"/>
    </row>
    <row r="856" spans="1:16" ht="13.5" customHeight="1" x14ac:dyDescent="0.4">
      <c r="A856" s="63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63"/>
      <c r="P856" s="63"/>
    </row>
    <row r="857" spans="1:16" ht="13.5" customHeight="1" x14ac:dyDescent="0.4">
      <c r="A857" s="63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63"/>
      <c r="P857" s="63"/>
    </row>
    <row r="858" spans="1:16" ht="13.5" customHeight="1" x14ac:dyDescent="0.4">
      <c r="A858" s="63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63"/>
      <c r="P858" s="63"/>
    </row>
    <row r="859" spans="1:16" ht="13.5" customHeight="1" x14ac:dyDescent="0.4">
      <c r="A859" s="63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63"/>
      <c r="P859" s="63"/>
    </row>
    <row r="860" spans="1:16" ht="13.5" customHeight="1" x14ac:dyDescent="0.4">
      <c r="A860" s="63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63"/>
      <c r="P860" s="63"/>
    </row>
    <row r="861" spans="1:16" ht="13.5" customHeight="1" x14ac:dyDescent="0.4">
      <c r="A861" s="63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63"/>
      <c r="P861" s="63"/>
    </row>
    <row r="862" spans="1:16" ht="13.5" customHeight="1" x14ac:dyDescent="0.4">
      <c r="A862" s="63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63"/>
      <c r="P862" s="63"/>
    </row>
    <row r="863" spans="1:16" ht="13.5" customHeight="1" x14ac:dyDescent="0.4">
      <c r="A863" s="63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63"/>
      <c r="P863" s="63"/>
    </row>
    <row r="864" spans="1:16" ht="13.5" customHeight="1" x14ac:dyDescent="0.4">
      <c r="A864" s="63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63"/>
      <c r="P864" s="63"/>
    </row>
    <row r="865" spans="1:16" ht="13.5" customHeight="1" x14ac:dyDescent="0.4">
      <c r="A865" s="63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63"/>
      <c r="P865" s="63"/>
    </row>
    <row r="866" spans="1:16" ht="13.5" customHeight="1" x14ac:dyDescent="0.4">
      <c r="A866" s="63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63"/>
      <c r="P866" s="63"/>
    </row>
    <row r="867" spans="1:16" ht="13.5" customHeight="1" x14ac:dyDescent="0.4">
      <c r="A867" s="63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63"/>
      <c r="P867" s="63"/>
    </row>
    <row r="868" spans="1:16" ht="13.5" customHeight="1" x14ac:dyDescent="0.4">
      <c r="A868" s="63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63"/>
      <c r="P868" s="63"/>
    </row>
    <row r="869" spans="1:16" ht="13.5" customHeight="1" x14ac:dyDescent="0.4">
      <c r="A869" s="63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63"/>
      <c r="P869" s="63"/>
    </row>
    <row r="870" spans="1:16" ht="13.5" customHeight="1" x14ac:dyDescent="0.4">
      <c r="A870" s="63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63"/>
      <c r="P870" s="63"/>
    </row>
    <row r="871" spans="1:16" ht="13.5" customHeight="1" x14ac:dyDescent="0.4">
      <c r="A871" s="63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63"/>
      <c r="P871" s="63"/>
    </row>
    <row r="872" spans="1:16" ht="13.5" customHeight="1" x14ac:dyDescent="0.4">
      <c r="A872" s="63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63"/>
      <c r="P872" s="63"/>
    </row>
    <row r="873" spans="1:16" ht="13.5" customHeight="1" x14ac:dyDescent="0.4">
      <c r="A873" s="63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63"/>
      <c r="P873" s="63"/>
    </row>
    <row r="874" spans="1:16" ht="13.5" customHeight="1" x14ac:dyDescent="0.4">
      <c r="A874" s="63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63"/>
      <c r="P874" s="63"/>
    </row>
    <row r="875" spans="1:16" ht="13.5" customHeight="1" x14ac:dyDescent="0.4">
      <c r="A875" s="63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63"/>
      <c r="P875" s="63"/>
    </row>
    <row r="876" spans="1:16" ht="13.5" customHeight="1" x14ac:dyDescent="0.4">
      <c r="A876" s="63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63"/>
      <c r="P876" s="63"/>
    </row>
    <row r="877" spans="1:16" ht="13.5" customHeight="1" x14ac:dyDescent="0.4">
      <c r="A877" s="63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63"/>
      <c r="P877" s="63"/>
    </row>
    <row r="878" spans="1:16" ht="13.5" customHeight="1" x14ac:dyDescent="0.4">
      <c r="A878" s="63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63"/>
      <c r="P878" s="63"/>
    </row>
    <row r="879" spans="1:16" ht="13.5" customHeight="1" x14ac:dyDescent="0.4">
      <c r="A879" s="63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63"/>
      <c r="P879" s="63"/>
    </row>
    <row r="880" spans="1:16" ht="13.5" customHeight="1" x14ac:dyDescent="0.4">
      <c r="A880" s="63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63"/>
      <c r="P880" s="63"/>
    </row>
    <row r="881" spans="1:16" ht="13.5" customHeight="1" x14ac:dyDescent="0.4">
      <c r="A881" s="63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63"/>
      <c r="P881" s="63"/>
    </row>
    <row r="882" spans="1:16" ht="13.5" customHeight="1" x14ac:dyDescent="0.4">
      <c r="A882" s="63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63"/>
      <c r="P882" s="63"/>
    </row>
    <row r="883" spans="1:16" ht="13.5" customHeight="1" x14ac:dyDescent="0.4">
      <c r="A883" s="63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63"/>
      <c r="P883" s="63"/>
    </row>
    <row r="884" spans="1:16" ht="13.5" customHeight="1" x14ac:dyDescent="0.4">
      <c r="A884" s="63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63"/>
      <c r="P884" s="63"/>
    </row>
    <row r="885" spans="1:16" ht="13.5" customHeight="1" x14ac:dyDescent="0.4">
      <c r="A885" s="63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63"/>
      <c r="P885" s="63"/>
    </row>
    <row r="886" spans="1:16" ht="13.5" customHeight="1" x14ac:dyDescent="0.4">
      <c r="A886" s="63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63"/>
      <c r="P886" s="63"/>
    </row>
    <row r="887" spans="1:16" ht="13.5" customHeight="1" x14ac:dyDescent="0.4">
      <c r="A887" s="63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63"/>
      <c r="P887" s="63"/>
    </row>
    <row r="888" spans="1:16" ht="13.5" customHeight="1" x14ac:dyDescent="0.4">
      <c r="A888" s="63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63"/>
      <c r="P888" s="63"/>
    </row>
    <row r="889" spans="1:16" ht="13.5" customHeight="1" x14ac:dyDescent="0.4">
      <c r="A889" s="63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63"/>
      <c r="P889" s="63"/>
    </row>
    <row r="890" spans="1:16" ht="13.5" customHeight="1" x14ac:dyDescent="0.4">
      <c r="A890" s="63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63"/>
      <c r="P890" s="63"/>
    </row>
    <row r="891" spans="1:16" ht="13.5" customHeight="1" x14ac:dyDescent="0.4">
      <c r="A891" s="63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63"/>
      <c r="P891" s="63"/>
    </row>
    <row r="892" spans="1:16" ht="13.5" customHeight="1" x14ac:dyDescent="0.4">
      <c r="A892" s="63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63"/>
      <c r="P892" s="63"/>
    </row>
    <row r="893" spans="1:16" ht="13.5" customHeight="1" x14ac:dyDescent="0.4">
      <c r="A893" s="63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63"/>
      <c r="P893" s="63"/>
    </row>
    <row r="894" spans="1:16" ht="13.5" customHeight="1" x14ac:dyDescent="0.4">
      <c r="A894" s="63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63"/>
      <c r="P894" s="63"/>
    </row>
    <row r="895" spans="1:16" ht="13.5" customHeight="1" x14ac:dyDescent="0.4">
      <c r="A895" s="63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63"/>
      <c r="P895" s="63"/>
    </row>
    <row r="896" spans="1:16" ht="13.5" customHeight="1" x14ac:dyDescent="0.4">
      <c r="A896" s="63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63"/>
      <c r="P896" s="63"/>
    </row>
    <row r="897" spans="1:16" ht="13.5" customHeight="1" x14ac:dyDescent="0.4">
      <c r="A897" s="63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63"/>
      <c r="P897" s="63"/>
    </row>
    <row r="898" spans="1:16" ht="13.5" customHeight="1" x14ac:dyDescent="0.4">
      <c r="A898" s="63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63"/>
      <c r="P898" s="63"/>
    </row>
    <row r="899" spans="1:16" ht="13.5" customHeight="1" x14ac:dyDescent="0.4">
      <c r="A899" s="63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63"/>
      <c r="P899" s="63"/>
    </row>
    <row r="900" spans="1:16" ht="13.5" customHeight="1" x14ac:dyDescent="0.4">
      <c r="A900" s="63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63"/>
      <c r="P900" s="63"/>
    </row>
    <row r="901" spans="1:16" ht="13.5" customHeight="1" x14ac:dyDescent="0.4">
      <c r="A901" s="63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63"/>
      <c r="P901" s="63"/>
    </row>
    <row r="902" spans="1:16" ht="13.5" customHeight="1" x14ac:dyDescent="0.4">
      <c r="A902" s="63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63"/>
      <c r="P902" s="63"/>
    </row>
    <row r="903" spans="1:16" ht="13.5" customHeight="1" x14ac:dyDescent="0.4">
      <c r="A903" s="63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63"/>
      <c r="P903" s="63"/>
    </row>
    <row r="904" spans="1:16" ht="13.5" customHeight="1" x14ac:dyDescent="0.4">
      <c r="A904" s="63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63"/>
      <c r="P904" s="63"/>
    </row>
    <row r="905" spans="1:16" ht="13.5" customHeight="1" x14ac:dyDescent="0.4">
      <c r="A905" s="63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63"/>
      <c r="P905" s="63"/>
    </row>
    <row r="906" spans="1:16" ht="13.5" customHeight="1" x14ac:dyDescent="0.4">
      <c r="A906" s="63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63"/>
      <c r="P906" s="63"/>
    </row>
    <row r="907" spans="1:16" ht="13.5" customHeight="1" x14ac:dyDescent="0.4">
      <c r="A907" s="63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63"/>
      <c r="P907" s="63"/>
    </row>
    <row r="908" spans="1:16" ht="13.5" customHeight="1" x14ac:dyDescent="0.4">
      <c r="A908" s="63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63"/>
      <c r="P908" s="63"/>
    </row>
    <row r="909" spans="1:16" ht="13.5" customHeight="1" x14ac:dyDescent="0.4">
      <c r="A909" s="63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63"/>
      <c r="P909" s="63"/>
    </row>
    <row r="910" spans="1:16" ht="13.5" customHeight="1" x14ac:dyDescent="0.4">
      <c r="A910" s="63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63"/>
      <c r="P910" s="63"/>
    </row>
    <row r="911" spans="1:16" ht="13.5" customHeight="1" x14ac:dyDescent="0.4">
      <c r="A911" s="63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63"/>
      <c r="P911" s="63"/>
    </row>
    <row r="912" spans="1:16" ht="13.5" customHeight="1" x14ac:dyDescent="0.4">
      <c r="A912" s="63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63"/>
      <c r="P912" s="63"/>
    </row>
    <row r="913" spans="1:16" ht="13.5" customHeight="1" x14ac:dyDescent="0.4">
      <c r="A913" s="63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63"/>
      <c r="P913" s="63"/>
    </row>
    <row r="914" spans="1:16" ht="13.5" customHeight="1" x14ac:dyDescent="0.4">
      <c r="A914" s="63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63"/>
      <c r="P914" s="63"/>
    </row>
    <row r="915" spans="1:16" ht="13.5" customHeight="1" x14ac:dyDescent="0.4">
      <c r="A915" s="63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63"/>
      <c r="P915" s="63"/>
    </row>
    <row r="916" spans="1:16" ht="13.5" customHeight="1" x14ac:dyDescent="0.4">
      <c r="A916" s="63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63"/>
      <c r="P916" s="63"/>
    </row>
    <row r="917" spans="1:16" ht="13.5" customHeight="1" x14ac:dyDescent="0.4">
      <c r="A917" s="63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63"/>
      <c r="P917" s="63"/>
    </row>
    <row r="918" spans="1:16" ht="13.5" customHeight="1" x14ac:dyDescent="0.4">
      <c r="A918" s="63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63"/>
      <c r="P918" s="63"/>
    </row>
    <row r="919" spans="1:16" ht="13.5" customHeight="1" x14ac:dyDescent="0.4">
      <c r="A919" s="63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63"/>
      <c r="P919" s="63"/>
    </row>
    <row r="920" spans="1:16" ht="13.5" customHeight="1" x14ac:dyDescent="0.4">
      <c r="A920" s="63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63"/>
      <c r="P920" s="63"/>
    </row>
    <row r="921" spans="1:16" ht="13.5" customHeight="1" x14ac:dyDescent="0.4">
      <c r="A921" s="63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63"/>
      <c r="P921" s="63"/>
    </row>
    <row r="922" spans="1:16" ht="13.5" customHeight="1" x14ac:dyDescent="0.4">
      <c r="A922" s="63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63"/>
      <c r="P922" s="63"/>
    </row>
    <row r="923" spans="1:16" ht="13.5" customHeight="1" x14ac:dyDescent="0.4">
      <c r="A923" s="63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63"/>
      <c r="P923" s="63"/>
    </row>
    <row r="924" spans="1:16" ht="13.5" customHeight="1" x14ac:dyDescent="0.4">
      <c r="A924" s="63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63"/>
      <c r="P924" s="63"/>
    </row>
    <row r="925" spans="1:16" ht="13.5" customHeight="1" x14ac:dyDescent="0.4">
      <c r="A925" s="63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63"/>
      <c r="P925" s="63"/>
    </row>
    <row r="926" spans="1:16" ht="13.5" customHeight="1" x14ac:dyDescent="0.4">
      <c r="A926" s="63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63"/>
      <c r="P926" s="63"/>
    </row>
    <row r="927" spans="1:16" ht="13.5" customHeight="1" x14ac:dyDescent="0.4">
      <c r="A927" s="63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63"/>
      <c r="P927" s="63"/>
    </row>
    <row r="928" spans="1:16" ht="13.5" customHeight="1" x14ac:dyDescent="0.4">
      <c r="A928" s="63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63"/>
      <c r="P928" s="63"/>
    </row>
    <row r="929" spans="1:16" ht="13.5" customHeight="1" x14ac:dyDescent="0.4">
      <c r="A929" s="63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63"/>
      <c r="P929" s="63"/>
    </row>
    <row r="930" spans="1:16" ht="13.5" customHeight="1" x14ac:dyDescent="0.4">
      <c r="A930" s="63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63"/>
      <c r="P930" s="63"/>
    </row>
    <row r="931" spans="1:16" ht="13.5" customHeight="1" x14ac:dyDescent="0.4">
      <c r="A931" s="63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63"/>
      <c r="P931" s="63"/>
    </row>
    <row r="932" spans="1:16" ht="13.5" customHeight="1" x14ac:dyDescent="0.4">
      <c r="A932" s="63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63"/>
      <c r="P932" s="63"/>
    </row>
    <row r="933" spans="1:16" ht="13.5" customHeight="1" x14ac:dyDescent="0.4">
      <c r="A933" s="63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63"/>
      <c r="P933" s="63"/>
    </row>
    <row r="934" spans="1:16" ht="13.5" customHeight="1" x14ac:dyDescent="0.4">
      <c r="A934" s="63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63"/>
      <c r="P934" s="63"/>
    </row>
    <row r="935" spans="1:16" ht="13.5" customHeight="1" x14ac:dyDescent="0.4">
      <c r="A935" s="63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63"/>
      <c r="P935" s="63"/>
    </row>
    <row r="936" spans="1:16" ht="13.5" customHeight="1" x14ac:dyDescent="0.4">
      <c r="A936" s="63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63"/>
      <c r="P936" s="63"/>
    </row>
    <row r="937" spans="1:16" ht="13.5" customHeight="1" x14ac:dyDescent="0.4">
      <c r="A937" s="63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63"/>
      <c r="P937" s="63"/>
    </row>
    <row r="938" spans="1:16" ht="13.5" customHeight="1" x14ac:dyDescent="0.4">
      <c r="A938" s="63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63"/>
      <c r="P938" s="63"/>
    </row>
    <row r="939" spans="1:16" ht="13.5" customHeight="1" x14ac:dyDescent="0.4">
      <c r="A939" s="63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63"/>
      <c r="P939" s="63"/>
    </row>
    <row r="940" spans="1:16" ht="13.5" customHeight="1" x14ac:dyDescent="0.4">
      <c r="A940" s="63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63"/>
      <c r="P940" s="63"/>
    </row>
    <row r="941" spans="1:16" ht="13.5" customHeight="1" x14ac:dyDescent="0.4">
      <c r="A941" s="63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63"/>
      <c r="P941" s="63"/>
    </row>
    <row r="942" spans="1:16" ht="13.5" customHeight="1" x14ac:dyDescent="0.4">
      <c r="A942" s="63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63"/>
      <c r="P942" s="63"/>
    </row>
    <row r="943" spans="1:16" ht="13.5" customHeight="1" x14ac:dyDescent="0.4">
      <c r="A943" s="63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63"/>
      <c r="P943" s="63"/>
    </row>
    <row r="944" spans="1:16" ht="13.5" customHeight="1" x14ac:dyDescent="0.4">
      <c r="A944" s="63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63"/>
      <c r="P944" s="63"/>
    </row>
    <row r="945" spans="1:16" ht="13.5" customHeight="1" x14ac:dyDescent="0.4">
      <c r="A945" s="63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63"/>
      <c r="P945" s="63"/>
    </row>
    <row r="946" spans="1:16" ht="13.5" customHeight="1" x14ac:dyDescent="0.4">
      <c r="A946" s="63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63"/>
      <c r="P946" s="63"/>
    </row>
    <row r="947" spans="1:16" ht="13.5" customHeight="1" x14ac:dyDescent="0.4">
      <c r="A947" s="63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63"/>
      <c r="P947" s="63"/>
    </row>
    <row r="948" spans="1:16" ht="13.5" customHeight="1" x14ac:dyDescent="0.4">
      <c r="A948" s="63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63"/>
      <c r="P948" s="63"/>
    </row>
    <row r="949" spans="1:16" ht="13.5" customHeight="1" x14ac:dyDescent="0.4">
      <c r="A949" s="63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63"/>
      <c r="P949" s="63"/>
    </row>
    <row r="950" spans="1:16" ht="13.5" customHeight="1" x14ac:dyDescent="0.4">
      <c r="A950" s="63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63"/>
      <c r="P950" s="63"/>
    </row>
  </sheetData>
  <mergeCells count="91">
    <mergeCell ref="M3:M4"/>
    <mergeCell ref="N3:N4"/>
    <mergeCell ref="B5:B10"/>
    <mergeCell ref="C5:C10"/>
    <mergeCell ref="D5:D10"/>
    <mergeCell ref="E5:E10"/>
    <mergeCell ref="F5:F10"/>
    <mergeCell ref="G5:G10"/>
    <mergeCell ref="N18:N19"/>
    <mergeCell ref="B20:B27"/>
    <mergeCell ref="C20:C27"/>
    <mergeCell ref="D20:D27"/>
    <mergeCell ref="E20:E27"/>
    <mergeCell ref="F20:F27"/>
    <mergeCell ref="G20:G27"/>
    <mergeCell ref="N34:N35"/>
    <mergeCell ref="B36:B43"/>
    <mergeCell ref="C36:C43"/>
    <mergeCell ref="D36:D43"/>
    <mergeCell ref="E36:E43"/>
    <mergeCell ref="F36:F43"/>
    <mergeCell ref="G36:G43"/>
    <mergeCell ref="D53:D62"/>
    <mergeCell ref="E53:E62"/>
    <mergeCell ref="F53:F62"/>
    <mergeCell ref="G53:G62"/>
    <mergeCell ref="K12:M12"/>
    <mergeCell ref="K14:M14"/>
    <mergeCell ref="M34:M35"/>
    <mergeCell ref="K29:M29"/>
    <mergeCell ref="K31:M31"/>
    <mergeCell ref="M18:M19"/>
    <mergeCell ref="K45:M45"/>
    <mergeCell ref="K47:M47"/>
    <mergeCell ref="M70:M71"/>
    <mergeCell ref="N70:N71"/>
    <mergeCell ref="B72:B79"/>
    <mergeCell ref="C72:C79"/>
    <mergeCell ref="D72:D79"/>
    <mergeCell ref="E72:E79"/>
    <mergeCell ref="F72:F79"/>
    <mergeCell ref="G72:G79"/>
    <mergeCell ref="K64:M64"/>
    <mergeCell ref="K66:M66"/>
    <mergeCell ref="M51:M52"/>
    <mergeCell ref="N51:N52"/>
    <mergeCell ref="B53:B62"/>
    <mergeCell ref="C53:C62"/>
    <mergeCell ref="B89:B96"/>
    <mergeCell ref="C89:C96"/>
    <mergeCell ref="D89:D96"/>
    <mergeCell ref="E89:E96"/>
    <mergeCell ref="F89:F96"/>
    <mergeCell ref="B105:B112"/>
    <mergeCell ref="C105:C112"/>
    <mergeCell ref="D105:D112"/>
    <mergeCell ref="E105:E112"/>
    <mergeCell ref="F105:F112"/>
    <mergeCell ref="G121:G128"/>
    <mergeCell ref="K81:M81"/>
    <mergeCell ref="K83:M83"/>
    <mergeCell ref="M103:M104"/>
    <mergeCell ref="N103:N104"/>
    <mergeCell ref="G105:G112"/>
    <mergeCell ref="K98:M98"/>
    <mergeCell ref="K100:M100"/>
    <mergeCell ref="M87:M88"/>
    <mergeCell ref="N87:N88"/>
    <mergeCell ref="G89:G96"/>
    <mergeCell ref="K114:M114"/>
    <mergeCell ref="K116:M116"/>
    <mergeCell ref="N134:N135"/>
    <mergeCell ref="B136:B143"/>
    <mergeCell ref="C136:C143"/>
    <mergeCell ref="D136:D143"/>
    <mergeCell ref="E136:E143"/>
    <mergeCell ref="F136:F143"/>
    <mergeCell ref="G136:G143"/>
    <mergeCell ref="M119:M120"/>
    <mergeCell ref="N119:N120"/>
    <mergeCell ref="B121:B128"/>
    <mergeCell ref="C121:C128"/>
    <mergeCell ref="D121:D128"/>
    <mergeCell ref="E121:E128"/>
    <mergeCell ref="F121:F128"/>
    <mergeCell ref="K150:M150"/>
    <mergeCell ref="M134:M135"/>
    <mergeCell ref="K130:M130"/>
    <mergeCell ref="K132:M132"/>
    <mergeCell ref="K145:M145"/>
    <mergeCell ref="K147:M147"/>
  </mergeCells>
  <pageMargins left="0.78749999999999998" right="0.78749999999999998" top="1.05277777777778" bottom="1.05277777777778" header="0.78749999999999998" footer="0.78749999999999998"/>
  <pageSetup paperSize="9" scale="27" orientation="portrait" horizontalDpi="300" verticalDpi="300" r:id="rId1"/>
  <headerFooter>
    <oddHeader>&amp;C&amp;"Times New Roman,Normal"&amp;12&amp;Kffffff&amp;A</oddHeader>
    <oddFooter>&amp;C&amp;"Times New Roman,Normal"&amp;12&amp;KffffffPágina &amp;P</oddFooter>
  </headerFooter>
  <rowBreaks count="2" manualBreakCount="2">
    <brk id="66" max="16383" man="1"/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7"/>
  <sheetViews>
    <sheetView view="pageBreakPreview" zoomScale="60" zoomScaleNormal="100" workbookViewId="0">
      <selection activeCell="K11" sqref="K11"/>
    </sheetView>
  </sheetViews>
  <sheetFormatPr defaultColWidth="14.44140625" defaultRowHeight="14.4" zeroHeight="1" x14ac:dyDescent="0.3"/>
  <cols>
    <col min="1" max="1" width="8.6640625" style="70" customWidth="1"/>
    <col min="2" max="5" width="18" style="70" customWidth="1"/>
    <col min="6" max="8" width="14.44140625" style="70"/>
  </cols>
  <sheetData>
    <row r="1" spans="1:8" ht="15" customHeight="1" x14ac:dyDescent="0.3">
      <c r="A1" s="299" t="s">
        <v>171</v>
      </c>
      <c r="B1" s="299"/>
      <c r="C1" s="299"/>
      <c r="D1" s="299"/>
      <c r="E1" s="299"/>
      <c r="F1" s="299"/>
      <c r="G1" s="299"/>
      <c r="H1" s="71"/>
    </row>
    <row r="2" spans="1:8" ht="22.5" customHeight="1" x14ac:dyDescent="0.3">
      <c r="A2" s="300" t="s">
        <v>172</v>
      </c>
      <c r="B2" s="300"/>
      <c r="C2" s="300"/>
      <c r="D2" s="300"/>
      <c r="E2" s="72" t="s">
        <v>173</v>
      </c>
      <c r="F2" s="300" t="s">
        <v>174</v>
      </c>
      <c r="G2" s="300"/>
      <c r="H2" s="71"/>
    </row>
    <row r="3" spans="1:8" ht="15" customHeight="1" x14ac:dyDescent="0.3">
      <c r="A3" s="301" t="s">
        <v>175</v>
      </c>
      <c r="B3" s="301"/>
      <c r="C3" s="301"/>
      <c r="D3" s="301"/>
      <c r="E3" s="73" t="s">
        <v>176</v>
      </c>
      <c r="F3" s="297">
        <v>1380</v>
      </c>
      <c r="G3" s="297"/>
      <c r="H3" s="74"/>
    </row>
    <row r="4" spans="1:8" ht="15" customHeight="1" x14ac:dyDescent="0.3">
      <c r="A4" s="296" t="s">
        <v>177</v>
      </c>
      <c r="B4" s="296"/>
      <c r="C4" s="296"/>
      <c r="D4" s="296"/>
      <c r="E4" s="75" t="s">
        <v>176</v>
      </c>
      <c r="F4" s="297">
        <v>1188</v>
      </c>
      <c r="G4" s="297"/>
      <c r="H4" s="76"/>
    </row>
    <row r="5" spans="1:8" x14ac:dyDescent="0.3">
      <c r="A5" s="71"/>
      <c r="B5" s="71"/>
      <c r="C5" s="71"/>
      <c r="D5" s="71"/>
      <c r="E5" s="71"/>
      <c r="F5" s="71"/>
      <c r="G5" s="71"/>
      <c r="H5" s="71"/>
    </row>
    <row r="6" spans="1:8" x14ac:dyDescent="0.3">
      <c r="A6" s="292" t="s">
        <v>178</v>
      </c>
      <c r="B6" s="292"/>
      <c r="C6" s="292"/>
      <c r="D6" s="292"/>
      <c r="E6" s="292"/>
      <c r="F6" s="292"/>
      <c r="G6" s="292"/>
      <c r="H6" s="292"/>
    </row>
    <row r="7" spans="1:8" ht="22.5" customHeight="1" x14ac:dyDescent="0.3">
      <c r="A7" s="77" t="s">
        <v>179</v>
      </c>
      <c r="B7" s="294" t="s">
        <v>180</v>
      </c>
      <c r="C7" s="294"/>
      <c r="D7" s="294"/>
      <c r="E7" s="294"/>
      <c r="F7" s="294"/>
      <c r="G7" s="77" t="s">
        <v>181</v>
      </c>
      <c r="H7" s="77" t="s">
        <v>182</v>
      </c>
    </row>
    <row r="8" spans="1:8" x14ac:dyDescent="0.3">
      <c r="A8" s="66" t="s">
        <v>183</v>
      </c>
      <c r="B8" s="298" t="s">
        <v>184</v>
      </c>
      <c r="C8" s="298"/>
      <c r="D8" s="298"/>
      <c r="E8" s="298"/>
      <c r="F8" s="298"/>
      <c r="G8" s="78">
        <v>129.52000000000001</v>
      </c>
      <c r="H8" s="78">
        <v>231.77</v>
      </c>
    </row>
    <row r="9" spans="1:8" x14ac:dyDescent="0.3">
      <c r="A9" s="71"/>
      <c r="B9" s="71"/>
      <c r="C9" s="71"/>
      <c r="D9" s="71"/>
      <c r="E9" s="71"/>
      <c r="F9" s="71"/>
      <c r="G9" s="71"/>
      <c r="H9" s="71"/>
    </row>
    <row r="10" spans="1:8" x14ac:dyDescent="0.3">
      <c r="A10" s="292" t="s">
        <v>185</v>
      </c>
      <c r="B10" s="292"/>
      <c r="C10" s="292"/>
      <c r="D10" s="292"/>
      <c r="E10" s="292"/>
      <c r="F10" s="292"/>
      <c r="G10" s="292"/>
      <c r="H10" s="292"/>
    </row>
    <row r="11" spans="1:8" ht="25.5" customHeight="1" x14ac:dyDescent="0.3">
      <c r="A11" s="77" t="s">
        <v>179</v>
      </c>
      <c r="B11" s="294" t="s">
        <v>92</v>
      </c>
      <c r="C11" s="294"/>
      <c r="D11" s="294"/>
      <c r="E11" s="294"/>
      <c r="F11" s="294"/>
      <c r="G11" s="77" t="s">
        <v>181</v>
      </c>
      <c r="H11" s="77" t="s">
        <v>182</v>
      </c>
    </row>
    <row r="12" spans="1:8" x14ac:dyDescent="0.3">
      <c r="A12" s="79" t="s">
        <v>183</v>
      </c>
      <c r="B12" s="295" t="s">
        <v>186</v>
      </c>
      <c r="C12" s="295"/>
      <c r="D12" s="295"/>
      <c r="E12" s="295"/>
      <c r="F12" s="80">
        <f>'Cadastro de Dados'!C74</f>
        <v>7.0000000000000007E-2</v>
      </c>
      <c r="G12" s="81">
        <f>ROUND(G8*$F12,2)</f>
        <v>9.07</v>
      </c>
      <c r="H12" s="81">
        <f>ROUND(H8*$F12,2)</f>
        <v>16.22</v>
      </c>
    </row>
    <row r="13" spans="1:8" x14ac:dyDescent="0.3">
      <c r="A13" s="79" t="s">
        <v>127</v>
      </c>
      <c r="B13" s="295" t="s">
        <v>94</v>
      </c>
      <c r="C13" s="295"/>
      <c r="D13" s="295"/>
      <c r="E13" s="295"/>
      <c r="F13" s="80">
        <f>'Cadastro de Dados'!C75</f>
        <v>0.06</v>
      </c>
      <c r="G13" s="81">
        <f>(G8+G12)*$F13</f>
        <v>8.3154000000000003</v>
      </c>
      <c r="H13" s="81">
        <f>(H8+H12)*$F13</f>
        <v>14.8794</v>
      </c>
    </row>
    <row r="14" spans="1:8" x14ac:dyDescent="0.3">
      <c r="A14" s="66" t="s">
        <v>187</v>
      </c>
      <c r="B14" s="290" t="s">
        <v>188</v>
      </c>
      <c r="C14" s="290"/>
      <c r="D14" s="290"/>
      <c r="E14" s="290"/>
      <c r="F14" s="82">
        <f>'Cadastro de Dados'!C77+'Cadastro de Dados'!C78</f>
        <v>9.2499999999999999E-2</v>
      </c>
      <c r="G14" s="83">
        <f>ROUND(((G8+G12+G13)/(1-$F16))*$F14,2)</f>
        <v>15.85</v>
      </c>
      <c r="H14" s="83">
        <f>ROUND(((H8+H12+H13)/(1-$F16))*$F14,2)</f>
        <v>28.36</v>
      </c>
    </row>
    <row r="15" spans="1:8" x14ac:dyDescent="0.3">
      <c r="A15" s="66" t="s">
        <v>189</v>
      </c>
      <c r="B15" s="290" t="s">
        <v>190</v>
      </c>
      <c r="C15" s="290"/>
      <c r="D15" s="290"/>
      <c r="E15" s="290"/>
      <c r="F15" s="82">
        <f>'Cadastro de Dados'!C81</f>
        <v>0.05</v>
      </c>
      <c r="G15" s="83">
        <f>ROUND(((G8+G12+G13)/(1-$F16))*$F15,2)</f>
        <v>8.57</v>
      </c>
      <c r="H15" s="83">
        <f>ROUND(((H8+H12+H13)/(1-$F16))*$F15,2)</f>
        <v>15.33</v>
      </c>
    </row>
    <row r="16" spans="1:8" x14ac:dyDescent="0.3">
      <c r="A16" s="79" t="s">
        <v>191</v>
      </c>
      <c r="B16" s="291" t="s">
        <v>192</v>
      </c>
      <c r="C16" s="291"/>
      <c r="D16" s="291"/>
      <c r="E16" s="291"/>
      <c r="F16" s="84">
        <f>SUM(F14:F15)</f>
        <v>0.14250000000000002</v>
      </c>
      <c r="G16" s="83">
        <f>ROUND(SUM(G14:G15),2)</f>
        <v>24.42</v>
      </c>
      <c r="H16" s="83">
        <f>ROUND(SUM(H14:H15),2)</f>
        <v>43.69</v>
      </c>
    </row>
    <row r="17" spans="1:8" x14ac:dyDescent="0.3">
      <c r="A17" s="289" t="s">
        <v>193</v>
      </c>
      <c r="B17" s="289"/>
      <c r="C17" s="289"/>
      <c r="D17" s="289"/>
      <c r="E17" s="289"/>
      <c r="F17" s="85">
        <f>(1+F12)*(1+F13)/(1-F16)-1</f>
        <v>0.32268221574344036</v>
      </c>
      <c r="G17" s="86">
        <f>ROUND(SUM(G12,G13,G16),2)</f>
        <v>41.81</v>
      </c>
      <c r="H17" s="86">
        <f>ROUND(SUM(H12,H13,H16),2)</f>
        <v>74.790000000000006</v>
      </c>
    </row>
    <row r="18" spans="1:8" x14ac:dyDescent="0.3">
      <c r="A18" s="71"/>
      <c r="B18" s="71"/>
      <c r="C18" s="71"/>
      <c r="D18" s="71"/>
      <c r="E18" s="71"/>
      <c r="F18" s="87"/>
      <c r="G18" s="71"/>
      <c r="H18" s="71"/>
    </row>
    <row r="19" spans="1:8" x14ac:dyDescent="0.3">
      <c r="A19" s="71"/>
      <c r="B19" s="71"/>
      <c r="C19" s="71"/>
      <c r="D19" s="71"/>
      <c r="E19" s="71"/>
      <c r="F19" s="71"/>
      <c r="G19" s="71"/>
      <c r="H19" s="71"/>
    </row>
    <row r="20" spans="1:8" x14ac:dyDescent="0.3">
      <c r="A20" s="292" t="s">
        <v>194</v>
      </c>
      <c r="B20" s="292"/>
      <c r="C20" s="292"/>
      <c r="D20" s="292"/>
      <c r="E20" s="292"/>
      <c r="F20" s="292"/>
      <c r="G20" s="292"/>
      <c r="H20" s="292"/>
    </row>
    <row r="21" spans="1:8" ht="21" customHeight="1" x14ac:dyDescent="0.3">
      <c r="A21" s="293" t="s">
        <v>172</v>
      </c>
      <c r="B21" s="293"/>
      <c r="C21" s="293"/>
      <c r="D21" s="72" t="s">
        <v>173</v>
      </c>
      <c r="E21" s="88" t="s">
        <v>195</v>
      </c>
      <c r="F21" s="72" t="s">
        <v>196</v>
      </c>
      <c r="G21" s="72" t="s">
        <v>197</v>
      </c>
      <c r="H21" s="72" t="s">
        <v>198</v>
      </c>
    </row>
    <row r="22" spans="1:8" ht="15" customHeight="1" x14ac:dyDescent="0.3">
      <c r="A22" s="287" t="s">
        <v>199</v>
      </c>
      <c r="B22" s="287"/>
      <c r="C22" s="287"/>
      <c r="D22" s="89" t="s">
        <v>176</v>
      </c>
      <c r="E22" s="90">
        <f>G8</f>
        <v>129.52000000000001</v>
      </c>
      <c r="F22" s="91">
        <f>ROUND(G8+G17,2)</f>
        <v>171.33</v>
      </c>
      <c r="G22" s="89">
        <f>F3/12</f>
        <v>115</v>
      </c>
      <c r="H22" s="86">
        <f>F22*G22</f>
        <v>19702.95</v>
      </c>
    </row>
    <row r="23" spans="1:8" ht="15" customHeight="1" x14ac:dyDescent="0.3">
      <c r="A23" s="288" t="s">
        <v>200</v>
      </c>
      <c r="B23" s="288"/>
      <c r="C23" s="288"/>
      <c r="D23" s="92" t="s">
        <v>176</v>
      </c>
      <c r="E23" s="90">
        <f>H8</f>
        <v>231.77</v>
      </c>
      <c r="F23" s="91">
        <f>ROUND(H8+H17,2)</f>
        <v>306.56</v>
      </c>
      <c r="G23" s="89">
        <f>F4/12</f>
        <v>99</v>
      </c>
      <c r="H23" s="86">
        <f>F23*G23</f>
        <v>30349.439999999999</v>
      </c>
    </row>
    <row r="24" spans="1:8" x14ac:dyDescent="0.3">
      <c r="A24" s="289" t="s">
        <v>201</v>
      </c>
      <c r="B24" s="289"/>
      <c r="C24" s="289"/>
      <c r="D24" s="289"/>
      <c r="E24" s="289"/>
      <c r="F24" s="289"/>
      <c r="G24" s="289"/>
      <c r="H24" s="86">
        <f>ROUND(SUM(H22:H23),2)</f>
        <v>50052.39</v>
      </c>
    </row>
    <row r="25" spans="1:8" x14ac:dyDescent="0.3">
      <c r="A25" s="93"/>
      <c r="B25" s="93"/>
      <c r="C25" s="93"/>
      <c r="D25" s="93"/>
      <c r="E25" s="93"/>
      <c r="F25" s="93"/>
      <c r="G25" s="93"/>
      <c r="H25" s="93"/>
    </row>
    <row r="26" spans="1:8" x14ac:dyDescent="0.3">
      <c r="A26" s="94"/>
      <c r="B26" s="94"/>
      <c r="C26" s="95"/>
      <c r="D26" s="95"/>
      <c r="E26" s="95"/>
      <c r="F26" s="94"/>
      <c r="G26" s="94"/>
      <c r="H26" s="94"/>
    </row>
    <row r="27" spans="1:8" x14ac:dyDescent="0.3">
      <c r="A27" s="95"/>
      <c r="B27" s="95"/>
      <c r="C27" s="95"/>
      <c r="D27" s="95"/>
      <c r="E27" s="95"/>
      <c r="F27" s="95"/>
      <c r="G27" s="95"/>
      <c r="H27" s="95"/>
    </row>
    <row r="28" spans="1:8" hidden="1" x14ac:dyDescent="0.3">
      <c r="A28" s="95"/>
      <c r="B28" s="95"/>
      <c r="C28" s="95"/>
      <c r="D28" s="95"/>
      <c r="E28" s="95"/>
      <c r="F28" s="95"/>
      <c r="G28" s="95"/>
      <c r="H28" s="95"/>
    </row>
    <row r="29" spans="1:8" hidden="1" x14ac:dyDescent="0.3">
      <c r="A29" s="95"/>
      <c r="B29" s="95"/>
      <c r="C29" s="95"/>
      <c r="D29" s="95"/>
      <c r="E29" s="95"/>
      <c r="F29" s="95"/>
      <c r="G29" s="95"/>
      <c r="H29" s="95"/>
    </row>
    <row r="30" spans="1:8" hidden="1" x14ac:dyDescent="0.3">
      <c r="A30" s="95"/>
      <c r="B30" s="95"/>
      <c r="C30" s="95"/>
      <c r="D30" s="95"/>
      <c r="E30" s="95"/>
      <c r="F30" s="95"/>
      <c r="G30" s="95"/>
      <c r="H30" s="95"/>
    </row>
    <row r="31" spans="1:8" hidden="1" x14ac:dyDescent="0.3">
      <c r="A31" s="95"/>
      <c r="B31" s="95"/>
      <c r="C31" s="95"/>
      <c r="D31" s="95"/>
      <c r="E31" s="95"/>
      <c r="F31" s="95"/>
      <c r="G31" s="95"/>
      <c r="H31" s="95"/>
    </row>
    <row r="32" spans="1:8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7" x14ac:dyDescent="0.3"/>
  </sheetData>
  <mergeCells count="23">
    <mergeCell ref="A1:G1"/>
    <mergeCell ref="A2:D2"/>
    <mergeCell ref="F2:G2"/>
    <mergeCell ref="A3:D3"/>
    <mergeCell ref="F3:G3"/>
    <mergeCell ref="A4:D4"/>
    <mergeCell ref="F4:G4"/>
    <mergeCell ref="A6:H6"/>
    <mergeCell ref="B7:F7"/>
    <mergeCell ref="B8:F8"/>
    <mergeCell ref="A10:H10"/>
    <mergeCell ref="B11:F11"/>
    <mergeCell ref="B12:E12"/>
    <mergeCell ref="B13:E13"/>
    <mergeCell ref="B14:E14"/>
    <mergeCell ref="A22:C22"/>
    <mergeCell ref="A23:C23"/>
    <mergeCell ref="A24:G24"/>
    <mergeCell ref="B15:E15"/>
    <mergeCell ref="B16:E16"/>
    <mergeCell ref="A17:E17"/>
    <mergeCell ref="A20:H20"/>
    <mergeCell ref="A21:C21"/>
  </mergeCells>
  <pageMargins left="0.51180555555555596" right="0.51180555555555596" top="0.78749999999999998" bottom="0.78749999999999998" header="0.511811023622047" footer="0.511811023622047"/>
  <pageSetup paperSize="9" scale="74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R115"/>
  <sheetViews>
    <sheetView view="pageBreakPreview" topLeftCell="A55" zoomScale="60" zoomScaleNormal="100" workbookViewId="0">
      <selection activeCell="C15" sqref="C15:D15"/>
    </sheetView>
  </sheetViews>
  <sheetFormatPr defaultColWidth="9" defaultRowHeight="14.4" x14ac:dyDescent="0.3"/>
  <cols>
    <col min="1" max="1" width="60.33203125" customWidth="1"/>
    <col min="2" max="2" width="15.6640625" customWidth="1"/>
    <col min="3" max="3" width="20.88671875" customWidth="1"/>
    <col min="4" max="4" width="35.44140625" customWidth="1"/>
    <col min="5" max="5" width="28" customWidth="1"/>
    <col min="6" max="6" width="14.33203125" customWidth="1"/>
    <col min="7" max="7" width="12.109375" customWidth="1"/>
    <col min="8" max="8" width="10.33203125" customWidth="1"/>
    <col min="10" max="10" width="17.33203125" customWidth="1"/>
    <col min="11" max="11" width="14.33203125" customWidth="1"/>
    <col min="12" max="12" width="13.88671875" customWidth="1"/>
    <col min="13" max="13" width="14.5546875" customWidth="1"/>
    <col min="15" max="16" width="16.6640625" customWidth="1"/>
    <col min="17" max="17" width="16.109375" customWidth="1"/>
    <col min="18" max="18" width="14" customWidth="1"/>
  </cols>
  <sheetData>
    <row r="1" spans="1:18" x14ac:dyDescent="0.3">
      <c r="A1" s="314" t="s">
        <v>202</v>
      </c>
      <c r="B1" s="314"/>
      <c r="C1" s="63"/>
      <c r="D1" s="63"/>
    </row>
    <row r="2" spans="1:18" x14ac:dyDescent="0.3">
      <c r="A2" s="63"/>
      <c r="B2" s="63"/>
      <c r="C2" s="63"/>
      <c r="D2" s="63"/>
    </row>
    <row r="3" spans="1:18" x14ac:dyDescent="0.3">
      <c r="A3" s="315" t="s">
        <v>203</v>
      </c>
      <c r="B3" s="315"/>
      <c r="C3" s="96" t="s">
        <v>204</v>
      </c>
      <c r="D3" s="96" t="s">
        <v>205</v>
      </c>
    </row>
    <row r="4" spans="1:18" x14ac:dyDescent="0.3">
      <c r="A4" s="97" t="s">
        <v>206</v>
      </c>
      <c r="B4" s="98">
        <v>4.5</v>
      </c>
      <c r="C4" s="99"/>
      <c r="D4" s="99"/>
    </row>
    <row r="5" spans="1:18" x14ac:dyDescent="0.3">
      <c r="A5" s="97" t="s">
        <v>207</v>
      </c>
      <c r="B5" s="97"/>
      <c r="C5" s="97">
        <v>30</v>
      </c>
      <c r="D5" s="97">
        <v>30</v>
      </c>
    </row>
    <row r="6" spans="1:18" x14ac:dyDescent="0.3">
      <c r="A6" s="97" t="s">
        <v>208</v>
      </c>
      <c r="B6" s="97"/>
      <c r="C6" s="97">
        <v>44</v>
      </c>
      <c r="D6" s="97">
        <v>44</v>
      </c>
    </row>
    <row r="7" spans="1:18" x14ac:dyDescent="0.3">
      <c r="A7" s="97"/>
      <c r="B7" s="97"/>
      <c r="C7" s="63"/>
      <c r="D7" s="63"/>
    </row>
    <row r="8" spans="1:18" x14ac:dyDescent="0.3">
      <c r="A8" s="63"/>
      <c r="B8" s="63"/>
      <c r="C8" s="63"/>
      <c r="D8" s="63"/>
      <c r="F8" s="100"/>
      <c r="G8" s="100"/>
      <c r="H8" s="100"/>
      <c r="O8" s="100"/>
      <c r="P8" s="100"/>
      <c r="Q8" s="100"/>
      <c r="R8" s="100"/>
    </row>
    <row r="9" spans="1:18" x14ac:dyDescent="0.3">
      <c r="A9" s="315" t="s">
        <v>209</v>
      </c>
      <c r="B9" s="315"/>
      <c r="C9" s="96" t="s">
        <v>204</v>
      </c>
      <c r="D9" s="96" t="s">
        <v>205</v>
      </c>
      <c r="F9" s="100"/>
      <c r="G9" s="100"/>
      <c r="H9" s="100"/>
      <c r="O9" s="100"/>
      <c r="P9" s="100"/>
      <c r="Q9" s="100"/>
      <c r="R9" s="100"/>
    </row>
    <row r="10" spans="1:18" x14ac:dyDescent="0.3">
      <c r="A10" s="97" t="s">
        <v>206</v>
      </c>
      <c r="B10" s="98"/>
      <c r="C10" s="98">
        <v>663.28</v>
      </c>
      <c r="D10" s="98">
        <v>753.15</v>
      </c>
      <c r="F10" s="100"/>
      <c r="G10" s="100"/>
      <c r="H10" s="100"/>
      <c r="O10" s="100"/>
      <c r="P10" s="100"/>
      <c r="Q10" s="100"/>
      <c r="R10" s="100"/>
    </row>
    <row r="11" spans="1:18" x14ac:dyDescent="0.3">
      <c r="A11" s="63"/>
      <c r="B11" s="63"/>
      <c r="C11" s="63"/>
      <c r="D11" s="63"/>
      <c r="F11" s="100"/>
      <c r="G11" s="100"/>
      <c r="H11" s="100"/>
      <c r="O11" s="100"/>
      <c r="P11" s="100"/>
      <c r="Q11" s="100"/>
      <c r="R11" s="100"/>
    </row>
    <row r="12" spans="1:18" x14ac:dyDescent="0.3">
      <c r="A12" s="96" t="s">
        <v>210</v>
      </c>
      <c r="B12" s="98">
        <v>1412</v>
      </c>
      <c r="C12" s="63"/>
      <c r="D12" s="63"/>
      <c r="F12" s="100"/>
      <c r="G12" s="100"/>
      <c r="H12" s="100"/>
      <c r="O12" s="100"/>
      <c r="P12" s="100"/>
      <c r="Q12" s="100"/>
      <c r="R12" s="100"/>
    </row>
    <row r="13" spans="1:18" x14ac:dyDescent="0.3">
      <c r="F13" s="100"/>
      <c r="G13" s="100"/>
      <c r="H13" s="100"/>
      <c r="O13" s="100"/>
      <c r="P13" s="100"/>
      <c r="Q13" s="100"/>
      <c r="R13" s="100"/>
    </row>
    <row r="14" spans="1:18" ht="15" customHeight="1" x14ac:dyDescent="0.3">
      <c r="A14" s="316" t="s">
        <v>211</v>
      </c>
      <c r="B14" s="316"/>
      <c r="C14" s="313" t="s">
        <v>212</v>
      </c>
      <c r="D14" s="313"/>
      <c r="F14" s="100"/>
      <c r="G14" s="100"/>
      <c r="H14" s="100"/>
      <c r="O14" s="100"/>
      <c r="P14" s="100"/>
      <c r="Q14" s="100"/>
      <c r="R14" s="100"/>
    </row>
    <row r="15" spans="1:18" x14ac:dyDescent="0.3">
      <c r="A15" s="101" t="s">
        <v>213</v>
      </c>
      <c r="B15" s="101" t="s">
        <v>214</v>
      </c>
      <c r="C15" s="312">
        <v>3.2300000000000002E-2</v>
      </c>
      <c r="D15" s="312"/>
    </row>
    <row r="16" spans="1:18" x14ac:dyDescent="0.3">
      <c r="A16" s="102" t="s">
        <v>215</v>
      </c>
      <c r="B16" s="98">
        <v>2251.88</v>
      </c>
      <c r="C16" s="103" t="s">
        <v>216</v>
      </c>
      <c r="D16" s="63"/>
    </row>
    <row r="17" spans="1:7" x14ac:dyDescent="0.3">
      <c r="A17" s="102" t="s">
        <v>217</v>
      </c>
      <c r="B17" s="98">
        <v>2818.64</v>
      </c>
      <c r="C17" s="103" t="s">
        <v>216</v>
      </c>
      <c r="D17" s="63"/>
    </row>
    <row r="18" spans="1:7" x14ac:dyDescent="0.3">
      <c r="A18" s="102" t="s">
        <v>218</v>
      </c>
      <c r="B18" s="98">
        <v>2818.64</v>
      </c>
      <c r="C18" s="103" t="s">
        <v>216</v>
      </c>
      <c r="D18" s="63"/>
    </row>
    <row r="19" spans="1:7" x14ac:dyDescent="0.3">
      <c r="A19" s="102" t="s">
        <v>219</v>
      </c>
      <c r="B19" s="98">
        <v>2810.62</v>
      </c>
      <c r="C19" s="103" t="s">
        <v>220</v>
      </c>
      <c r="D19" s="63"/>
    </row>
    <row r="20" spans="1:7" x14ac:dyDescent="0.3">
      <c r="A20" s="102" t="s">
        <v>221</v>
      </c>
      <c r="B20" s="98">
        <v>2818.64</v>
      </c>
      <c r="C20" s="103" t="s">
        <v>216</v>
      </c>
      <c r="D20" s="63"/>
      <c r="E20" s="62"/>
      <c r="F20" s="104"/>
      <c r="G20" s="104"/>
    </row>
    <row r="21" spans="1:7" x14ac:dyDescent="0.3">
      <c r="A21" s="102" t="s">
        <v>222</v>
      </c>
      <c r="B21" s="98">
        <v>2818.64</v>
      </c>
      <c r="C21" s="103" t="s">
        <v>216</v>
      </c>
    </row>
    <row r="22" spans="1:7" x14ac:dyDescent="0.3">
      <c r="A22" s="102" t="s">
        <v>223</v>
      </c>
      <c r="B22" s="98">
        <v>2818.64</v>
      </c>
      <c r="C22" s="103" t="s">
        <v>216</v>
      </c>
    </row>
    <row r="23" spans="1:7" x14ac:dyDescent="0.3">
      <c r="A23" s="102" t="s">
        <v>224</v>
      </c>
      <c r="B23" s="98">
        <v>2818.64</v>
      </c>
      <c r="C23" s="103" t="s">
        <v>216</v>
      </c>
    </row>
    <row r="24" spans="1:7" x14ac:dyDescent="0.3">
      <c r="A24" s="102" t="s">
        <v>225</v>
      </c>
      <c r="B24" s="98">
        <v>2818.64</v>
      </c>
      <c r="C24" s="103" t="s">
        <v>216</v>
      </c>
    </row>
    <row r="25" spans="1:7" x14ac:dyDescent="0.3">
      <c r="A25" s="102"/>
      <c r="B25" s="105"/>
      <c r="C25" s="61"/>
    </row>
    <row r="26" spans="1:7" x14ac:dyDescent="0.3">
      <c r="B26" s="61"/>
      <c r="C26" s="61"/>
    </row>
    <row r="27" spans="1:7" ht="15" customHeight="1" x14ac:dyDescent="0.3">
      <c r="A27" s="255" t="s">
        <v>15</v>
      </c>
      <c r="B27" s="255"/>
      <c r="C27" s="9" t="s">
        <v>16</v>
      </c>
    </row>
    <row r="28" spans="1:7" x14ac:dyDescent="0.3">
      <c r="A28" s="102" t="s">
        <v>226</v>
      </c>
      <c r="B28" s="106"/>
      <c r="C28" s="107">
        <v>8.3299999999999999E-2</v>
      </c>
    </row>
    <row r="29" spans="1:7" x14ac:dyDescent="0.3">
      <c r="A29" s="102" t="s">
        <v>227</v>
      </c>
      <c r="B29" s="106"/>
      <c r="C29" s="108">
        <v>3.0249999999999999E-2</v>
      </c>
    </row>
    <row r="30" spans="1:7" ht="27.6" x14ac:dyDescent="0.3">
      <c r="A30" s="109" t="s">
        <v>228</v>
      </c>
      <c r="B30" s="106"/>
      <c r="C30" s="107"/>
    </row>
    <row r="31" spans="1:7" x14ac:dyDescent="0.3">
      <c r="B31" s="61"/>
    </row>
    <row r="32" spans="1:7" ht="15" customHeight="1" x14ac:dyDescent="0.3">
      <c r="A32" s="255" t="s">
        <v>22</v>
      </c>
      <c r="B32" s="255"/>
      <c r="C32" s="9" t="s">
        <v>16</v>
      </c>
    </row>
    <row r="33" spans="1:5" x14ac:dyDescent="0.3">
      <c r="A33" s="102" t="s">
        <v>229</v>
      </c>
      <c r="B33" s="110"/>
      <c r="C33" s="107">
        <v>0.2</v>
      </c>
    </row>
    <row r="34" spans="1:5" x14ac:dyDescent="0.3">
      <c r="A34" s="102" t="s">
        <v>230</v>
      </c>
      <c r="B34" s="110"/>
      <c r="C34" s="107">
        <v>2.5000000000000001E-2</v>
      </c>
    </row>
    <row r="35" spans="1:5" ht="28.2" x14ac:dyDescent="0.3">
      <c r="A35" s="102" t="s">
        <v>231</v>
      </c>
      <c r="B35" s="110"/>
      <c r="C35" s="107">
        <v>0.03</v>
      </c>
      <c r="D35" s="111" t="s">
        <v>232</v>
      </c>
    </row>
    <row r="36" spans="1:5" x14ac:dyDescent="0.3">
      <c r="A36" s="102" t="s">
        <v>233</v>
      </c>
      <c r="B36" s="110"/>
      <c r="C36" s="107">
        <v>1.4999999999999999E-2</v>
      </c>
    </row>
    <row r="37" spans="1:5" x14ac:dyDescent="0.3">
      <c r="A37" s="102" t="s">
        <v>234</v>
      </c>
      <c r="B37" s="110"/>
      <c r="C37" s="107">
        <v>0.01</v>
      </c>
    </row>
    <row r="38" spans="1:5" x14ac:dyDescent="0.3">
      <c r="A38" s="102" t="s">
        <v>235</v>
      </c>
      <c r="B38" s="112"/>
      <c r="C38" s="107">
        <v>6.0000000000000001E-3</v>
      </c>
    </row>
    <row r="39" spans="1:5" ht="14.4" customHeight="1" x14ac:dyDescent="0.3">
      <c r="A39" s="102" t="s">
        <v>236</v>
      </c>
      <c r="B39" s="110"/>
      <c r="C39" s="107">
        <v>2E-3</v>
      </c>
    </row>
    <row r="40" spans="1:5" ht="14.4" customHeight="1" x14ac:dyDescent="0.3">
      <c r="A40" s="102" t="s">
        <v>237</v>
      </c>
      <c r="B40" s="110"/>
      <c r="C40" s="107">
        <v>0.08</v>
      </c>
    </row>
    <row r="41" spans="1:5" ht="14.4" customHeight="1" x14ac:dyDescent="0.3">
      <c r="A41" s="113"/>
      <c r="B41" s="3"/>
      <c r="C41" s="313" t="s">
        <v>238</v>
      </c>
      <c r="D41" s="313"/>
      <c r="E41" s="114">
        <v>3.6900000000000002E-2</v>
      </c>
    </row>
    <row r="42" spans="1:5" ht="14.4" customHeight="1" x14ac:dyDescent="0.3">
      <c r="A42" s="255" t="s">
        <v>36</v>
      </c>
      <c r="B42" s="255"/>
      <c r="C42" s="19" t="s">
        <v>37</v>
      </c>
      <c r="D42" s="96" t="s">
        <v>205</v>
      </c>
      <c r="E42" s="96" t="s">
        <v>204</v>
      </c>
    </row>
    <row r="43" spans="1:5" ht="14.4" customHeight="1" x14ac:dyDescent="0.3">
      <c r="A43" s="102" t="s">
        <v>239</v>
      </c>
      <c r="B43" s="115"/>
      <c r="C43" s="116" t="s">
        <v>240</v>
      </c>
      <c r="D43" s="117"/>
      <c r="E43" s="117"/>
    </row>
    <row r="44" spans="1:5" ht="14.4" customHeight="1" x14ac:dyDescent="0.3">
      <c r="A44" s="102" t="s">
        <v>241</v>
      </c>
      <c r="B44" s="115"/>
      <c r="C44" s="116" t="s">
        <v>240</v>
      </c>
      <c r="D44" s="117"/>
      <c r="E44" s="117"/>
    </row>
    <row r="45" spans="1:5" ht="14.4" customHeight="1" x14ac:dyDescent="0.3">
      <c r="A45" s="102" t="s">
        <v>242</v>
      </c>
      <c r="B45" s="115"/>
      <c r="C45" s="117"/>
      <c r="D45" s="117">
        <v>133.96</v>
      </c>
      <c r="E45" s="117">
        <v>127.54</v>
      </c>
    </row>
    <row r="46" spans="1:5" ht="14.4" customHeight="1" x14ac:dyDescent="0.3">
      <c r="A46" s="102" t="s">
        <v>243</v>
      </c>
      <c r="B46" s="115"/>
      <c r="C46" s="117"/>
      <c r="D46" s="117">
        <v>13.31</v>
      </c>
      <c r="E46" s="117">
        <v>13.81</v>
      </c>
    </row>
    <row r="47" spans="1:5" ht="14.4" customHeight="1" x14ac:dyDescent="0.3">
      <c r="A47" s="102" t="s">
        <v>244</v>
      </c>
      <c r="B47" s="115"/>
      <c r="C47" s="117"/>
      <c r="D47" s="117">
        <v>0</v>
      </c>
      <c r="E47" s="117">
        <v>0</v>
      </c>
    </row>
    <row r="48" spans="1:5" ht="14.4" customHeight="1" x14ac:dyDescent="0.3">
      <c r="A48" s="113" t="s">
        <v>245</v>
      </c>
      <c r="B48" s="20"/>
      <c r="C48" s="118"/>
      <c r="D48" s="118"/>
      <c r="E48" s="118"/>
    </row>
    <row r="49" spans="1:5" ht="14.4" customHeight="1" x14ac:dyDescent="0.3">
      <c r="A49" s="113"/>
      <c r="B49" s="20"/>
      <c r="C49" s="118"/>
    </row>
    <row r="50" spans="1:5" ht="14.4" customHeight="1" x14ac:dyDescent="0.3">
      <c r="A50" s="309" t="s">
        <v>44</v>
      </c>
      <c r="B50" s="309"/>
      <c r="C50" s="9" t="s">
        <v>45</v>
      </c>
    </row>
    <row r="51" spans="1:5" ht="14.4" customHeight="1" x14ac:dyDescent="0.3">
      <c r="A51" s="102" t="s">
        <v>246</v>
      </c>
      <c r="B51" s="106"/>
      <c r="C51" s="119"/>
    </row>
    <row r="52" spans="1:5" ht="14.4" customHeight="1" x14ac:dyDescent="0.3">
      <c r="A52" s="113"/>
      <c r="B52" s="20"/>
      <c r="C52" s="118"/>
    </row>
    <row r="53" spans="1:5" ht="14.4" customHeight="1" x14ac:dyDescent="0.3">
      <c r="A53" s="255" t="s">
        <v>247</v>
      </c>
      <c r="B53" s="255"/>
      <c r="C53" s="9" t="s">
        <v>16</v>
      </c>
    </row>
    <row r="54" spans="1:5" ht="42" x14ac:dyDescent="0.3">
      <c r="A54" s="102" t="s">
        <v>248</v>
      </c>
      <c r="B54" s="110"/>
      <c r="C54" s="120">
        <f>(ROUND(1/12*5%,5))</f>
        <v>4.1700000000000001E-3</v>
      </c>
      <c r="D54" s="111" t="s">
        <v>249</v>
      </c>
    </row>
    <row r="55" spans="1:5" ht="14.4" customHeight="1" x14ac:dyDescent="0.3">
      <c r="A55" s="102" t="s">
        <v>250</v>
      </c>
      <c r="B55" s="121"/>
      <c r="C55" s="120">
        <f>ROUND(8%*C54,5)</f>
        <v>3.3E-4</v>
      </c>
      <c r="D55" s="111"/>
      <c r="E55" s="2"/>
    </row>
    <row r="56" spans="1:5" x14ac:dyDescent="0.3">
      <c r="A56" s="102" t="s">
        <v>251</v>
      </c>
      <c r="B56" s="121"/>
      <c r="C56" s="122"/>
      <c r="D56" s="111" t="s">
        <v>252</v>
      </c>
    </row>
    <row r="57" spans="1:5" ht="180" x14ac:dyDescent="0.3">
      <c r="A57" s="102" t="s">
        <v>253</v>
      </c>
      <c r="B57" s="121"/>
      <c r="C57" s="120">
        <v>1.9439999999999999E-2</v>
      </c>
      <c r="D57" s="111" t="s">
        <v>254</v>
      </c>
    </row>
    <row r="58" spans="1:5" ht="14.4" customHeight="1" x14ac:dyDescent="0.3">
      <c r="A58" s="102" t="s">
        <v>255</v>
      </c>
      <c r="B58" s="110"/>
      <c r="C58" s="122"/>
    </row>
    <row r="59" spans="1:5" ht="14.4" customHeight="1" x14ac:dyDescent="0.3">
      <c r="A59" s="102" t="s">
        <v>256</v>
      </c>
      <c r="B59" s="121"/>
      <c r="C59" s="122">
        <v>0.04</v>
      </c>
    </row>
    <row r="60" spans="1:5" ht="14.4" customHeight="1" x14ac:dyDescent="0.3">
      <c r="A60" s="113"/>
      <c r="B60" s="20"/>
      <c r="C60" s="118"/>
    </row>
    <row r="61" spans="1:5" ht="15" customHeight="1" x14ac:dyDescent="0.3">
      <c r="A61" s="265" t="s">
        <v>68</v>
      </c>
      <c r="B61" s="265"/>
      <c r="C61" s="9" t="s">
        <v>16</v>
      </c>
    </row>
    <row r="62" spans="1:5" x14ac:dyDescent="0.3">
      <c r="A62" s="102" t="s">
        <v>257</v>
      </c>
      <c r="B62" s="106"/>
      <c r="C62" s="120">
        <v>9.0749999999999997E-2</v>
      </c>
    </row>
    <row r="63" spans="1:5" x14ac:dyDescent="0.3">
      <c r="A63" s="102" t="s">
        <v>258</v>
      </c>
      <c r="B63" s="106"/>
      <c r="C63" s="120">
        <v>4.15E-3</v>
      </c>
      <c r="D63" s="111" t="s">
        <v>259</v>
      </c>
    </row>
    <row r="64" spans="1:5" ht="28.2" x14ac:dyDescent="0.3">
      <c r="A64" s="102" t="s">
        <v>260</v>
      </c>
      <c r="B64" s="106"/>
      <c r="C64" s="120">
        <v>2.0000000000000001E-4</v>
      </c>
      <c r="D64" s="111" t="s">
        <v>261</v>
      </c>
    </row>
    <row r="65" spans="1:4" ht="42" x14ac:dyDescent="0.3">
      <c r="A65" s="102" t="s">
        <v>262</v>
      </c>
      <c r="B65" s="106"/>
      <c r="C65" s="120">
        <v>5.1000000000000004E-4</v>
      </c>
      <c r="D65" s="111" t="s">
        <v>263</v>
      </c>
    </row>
    <row r="66" spans="1:4" ht="28.2" x14ac:dyDescent="0.3">
      <c r="A66" s="102" t="s">
        <v>264</v>
      </c>
      <c r="B66" s="121"/>
      <c r="C66" s="120">
        <v>4.0000000000000002E-4</v>
      </c>
      <c r="D66" s="111" t="s">
        <v>265</v>
      </c>
    </row>
    <row r="67" spans="1:4" x14ac:dyDescent="0.3">
      <c r="A67" s="123" t="s">
        <v>266</v>
      </c>
      <c r="B67" s="33"/>
      <c r="C67" s="124"/>
      <c r="D67" s="111"/>
    </row>
    <row r="68" spans="1:4" ht="30" x14ac:dyDescent="0.3">
      <c r="A68" s="125" t="s">
        <v>267</v>
      </c>
      <c r="B68" s="33"/>
      <c r="C68" s="124"/>
      <c r="D68" s="111"/>
    </row>
    <row r="69" spans="1:4" ht="45" x14ac:dyDescent="0.3">
      <c r="A69" s="125" t="s">
        <v>268</v>
      </c>
      <c r="B69" s="33"/>
      <c r="C69" s="124"/>
      <c r="D69" s="111"/>
    </row>
    <row r="70" spans="1:4" ht="120" x14ac:dyDescent="0.3">
      <c r="A70" s="125" t="s">
        <v>269</v>
      </c>
      <c r="B70" s="33"/>
      <c r="C70" s="124"/>
      <c r="D70" s="111"/>
    </row>
    <row r="71" spans="1:4" ht="45" x14ac:dyDescent="0.3">
      <c r="A71" s="125" t="s">
        <v>270</v>
      </c>
      <c r="B71" s="33"/>
      <c r="C71" s="124"/>
      <c r="D71" s="111"/>
    </row>
    <row r="72" spans="1:4" x14ac:dyDescent="0.3">
      <c r="A72" s="126"/>
      <c r="B72" s="127"/>
      <c r="C72" s="127"/>
    </row>
    <row r="73" spans="1:4" ht="83.4" x14ac:dyDescent="0.3">
      <c r="A73" s="310" t="s">
        <v>92</v>
      </c>
      <c r="B73" s="310"/>
      <c r="C73" s="9" t="s">
        <v>16</v>
      </c>
      <c r="D73" s="111" t="s">
        <v>271</v>
      </c>
    </row>
    <row r="74" spans="1:4" x14ac:dyDescent="0.3">
      <c r="A74" s="102" t="s">
        <v>272</v>
      </c>
      <c r="B74" s="121"/>
      <c r="C74" s="107">
        <v>7.0000000000000007E-2</v>
      </c>
      <c r="D74" s="63"/>
    </row>
    <row r="75" spans="1:4" x14ac:dyDescent="0.3">
      <c r="A75" s="102" t="s">
        <v>273</v>
      </c>
      <c r="B75" s="121"/>
      <c r="C75" s="107">
        <v>0.06</v>
      </c>
      <c r="D75" s="63"/>
    </row>
    <row r="76" spans="1:4" ht="42" x14ac:dyDescent="0.3">
      <c r="A76" s="112" t="s">
        <v>95</v>
      </c>
      <c r="B76" s="112"/>
      <c r="C76" s="128"/>
      <c r="D76" s="111" t="s">
        <v>274</v>
      </c>
    </row>
    <row r="77" spans="1:4" ht="42" x14ac:dyDescent="0.3">
      <c r="A77" s="112" t="s">
        <v>96</v>
      </c>
      <c r="B77" s="112"/>
      <c r="C77" s="107">
        <v>7.5999999999999998E-2</v>
      </c>
      <c r="D77" s="111" t="s">
        <v>275</v>
      </c>
    </row>
    <row r="78" spans="1:4" x14ac:dyDescent="0.3">
      <c r="A78" s="112" t="s">
        <v>97</v>
      </c>
      <c r="B78" s="112"/>
      <c r="C78" s="107">
        <v>1.6500000000000001E-2</v>
      </c>
    </row>
    <row r="79" spans="1:4" x14ac:dyDescent="0.3">
      <c r="A79" s="112" t="s">
        <v>98</v>
      </c>
      <c r="B79" s="112"/>
      <c r="C79" s="112"/>
    </row>
    <row r="80" spans="1:4" x14ac:dyDescent="0.3">
      <c r="A80" s="112" t="s">
        <v>99</v>
      </c>
      <c r="B80" s="112"/>
      <c r="C80" s="112"/>
    </row>
    <row r="81" spans="1:3" x14ac:dyDescent="0.3">
      <c r="A81" s="112" t="s">
        <v>100</v>
      </c>
      <c r="B81" s="112"/>
      <c r="C81" s="107">
        <v>0.05</v>
      </c>
    </row>
    <row r="82" spans="1:3" x14ac:dyDescent="0.3">
      <c r="A82" s="311"/>
      <c r="B82" s="311"/>
      <c r="C82" s="129"/>
    </row>
    <row r="84" spans="1:3" x14ac:dyDescent="0.3">
      <c r="A84" s="304"/>
      <c r="B84" s="304"/>
      <c r="C84" s="130"/>
    </row>
    <row r="85" spans="1:3" x14ac:dyDescent="0.3">
      <c r="A85" s="131"/>
      <c r="B85" s="132"/>
      <c r="C85" s="133"/>
    </row>
    <row r="87" spans="1:3" x14ac:dyDescent="0.3">
      <c r="A87" s="306"/>
      <c r="B87" s="306"/>
      <c r="C87" s="134"/>
    </row>
    <row r="88" spans="1:3" x14ac:dyDescent="0.3">
      <c r="A88" s="307"/>
      <c r="B88" s="307"/>
      <c r="C88" s="135"/>
    </row>
    <row r="89" spans="1:3" x14ac:dyDescent="0.3">
      <c r="A89" s="136"/>
      <c r="B89" s="137"/>
      <c r="C89" s="129"/>
    </row>
    <row r="91" spans="1:3" x14ac:dyDescent="0.3">
      <c r="A91" s="308"/>
      <c r="B91" s="308"/>
      <c r="C91" s="135"/>
    </row>
    <row r="92" spans="1:3" x14ac:dyDescent="0.3">
      <c r="A92" s="136"/>
      <c r="B92" s="137"/>
      <c r="C92" s="138"/>
    </row>
    <row r="94" spans="1:3" x14ac:dyDescent="0.3">
      <c r="A94" s="136"/>
      <c r="B94" s="137"/>
      <c r="C94" s="138"/>
    </row>
    <row r="96" spans="1:3" x14ac:dyDescent="0.3">
      <c r="A96" s="305"/>
      <c r="B96" s="305"/>
      <c r="C96" s="305"/>
    </row>
    <row r="97" spans="1:5" x14ac:dyDescent="0.3">
      <c r="A97" s="304"/>
      <c r="B97" s="304"/>
      <c r="C97" s="139"/>
    </row>
    <row r="98" spans="1:5" x14ac:dyDescent="0.3">
      <c r="A98" s="304"/>
      <c r="B98" s="304"/>
      <c r="C98" s="139"/>
    </row>
    <row r="99" spans="1:5" ht="14.4" customHeight="1" x14ac:dyDescent="0.3">
      <c r="A99" s="302"/>
      <c r="B99" s="302"/>
      <c r="C99" s="140"/>
    </row>
    <row r="100" spans="1:5" ht="14.4" customHeight="1" x14ac:dyDescent="0.3">
      <c r="A100" s="302"/>
      <c r="B100" s="302"/>
      <c r="C100" s="140"/>
    </row>
    <row r="101" spans="1:5" ht="14.4" customHeight="1" x14ac:dyDescent="0.3">
      <c r="A101" s="302"/>
      <c r="B101" s="302"/>
      <c r="C101" s="141"/>
    </row>
    <row r="102" spans="1:5" ht="14.4" customHeight="1" x14ac:dyDescent="0.3">
      <c r="A102" s="302"/>
      <c r="B102" s="302"/>
      <c r="C102" s="141"/>
      <c r="E102" s="142"/>
    </row>
    <row r="103" spans="1:5" x14ac:dyDescent="0.3">
      <c r="A103" s="302"/>
      <c r="B103" s="302"/>
      <c r="C103" s="141"/>
    </row>
    <row r="104" spans="1:5" x14ac:dyDescent="0.3">
      <c r="A104" s="302"/>
      <c r="B104" s="302"/>
      <c r="C104" s="141"/>
      <c r="D104" s="142"/>
      <c r="E104" s="142"/>
    </row>
    <row r="105" spans="1:5" x14ac:dyDescent="0.3">
      <c r="A105" s="126"/>
      <c r="B105" s="126"/>
      <c r="C105" s="143"/>
    </row>
    <row r="106" spans="1:5" x14ac:dyDescent="0.3">
      <c r="A106" s="305"/>
      <c r="B106" s="305"/>
      <c r="C106" s="305"/>
    </row>
    <row r="107" spans="1:5" x14ac:dyDescent="0.3">
      <c r="A107" s="304"/>
      <c r="B107" s="304"/>
      <c r="C107" s="130"/>
    </row>
    <row r="108" spans="1:5" x14ac:dyDescent="0.3">
      <c r="A108" s="304"/>
      <c r="B108" s="304"/>
      <c r="C108" s="130"/>
    </row>
    <row r="109" spans="1:5" x14ac:dyDescent="0.3">
      <c r="A109" s="303"/>
      <c r="B109" s="303"/>
      <c r="C109" s="144"/>
    </row>
    <row r="110" spans="1:5" x14ac:dyDescent="0.3">
      <c r="A110" s="302"/>
      <c r="B110" s="302"/>
      <c r="C110" s="145"/>
    </row>
    <row r="111" spans="1:5" x14ac:dyDescent="0.3">
      <c r="A111" s="303"/>
      <c r="B111" s="303"/>
      <c r="C111" s="143"/>
    </row>
    <row r="112" spans="1:5" x14ac:dyDescent="0.3">
      <c r="A112" s="302"/>
      <c r="B112" s="302"/>
      <c r="C112" s="143"/>
    </row>
    <row r="113" spans="1:3" x14ac:dyDescent="0.3">
      <c r="A113" s="302"/>
      <c r="B113" s="302"/>
      <c r="C113" s="143"/>
    </row>
    <row r="114" spans="1:3" x14ac:dyDescent="0.3">
      <c r="A114" s="302"/>
      <c r="B114" s="302"/>
      <c r="C114" s="143"/>
    </row>
    <row r="115" spans="1:3" x14ac:dyDescent="0.3">
      <c r="A115" s="303"/>
      <c r="B115" s="303"/>
      <c r="C115" s="144"/>
    </row>
  </sheetData>
  <mergeCells count="38">
    <mergeCell ref="A1:B1"/>
    <mergeCell ref="A3:B3"/>
    <mergeCell ref="A9:B9"/>
    <mergeCell ref="A14:B14"/>
    <mergeCell ref="C14:D14"/>
    <mergeCell ref="C15:D15"/>
    <mergeCell ref="A27:B27"/>
    <mergeCell ref="A32:B32"/>
    <mergeCell ref="C41:D41"/>
    <mergeCell ref="A42:B42"/>
    <mergeCell ref="A50:B50"/>
    <mergeCell ref="A53:B53"/>
    <mergeCell ref="A61:B61"/>
    <mergeCell ref="A73:B73"/>
    <mergeCell ref="A82:B82"/>
    <mergeCell ref="A84:B84"/>
    <mergeCell ref="A87:B87"/>
    <mergeCell ref="A88:B88"/>
    <mergeCell ref="A91:B91"/>
    <mergeCell ref="A96:C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6:C106"/>
    <mergeCell ref="A107:B107"/>
    <mergeCell ref="A113:B113"/>
    <mergeCell ref="A114:B114"/>
    <mergeCell ref="A115:B115"/>
    <mergeCell ref="A108:B108"/>
    <mergeCell ref="A109:B109"/>
    <mergeCell ref="A110:B110"/>
    <mergeCell ref="A111:B111"/>
    <mergeCell ref="A112:B112"/>
  </mergeCells>
  <pageMargins left="0.51180555555555596" right="0.51180555555555596" top="0.78749999999999998" bottom="0.78749999999999998" header="0.511811023622047" footer="0.511811023622047"/>
  <pageSetup paperSize="9" scale="57" orientation="portrait" horizontalDpi="300" verticalDpi="300" r:id="rId1"/>
  <rowBreaks count="1" manualBreakCount="1">
    <brk id="4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4472C4"/>
  </sheetPr>
  <dimension ref="A1:H21"/>
  <sheetViews>
    <sheetView tabSelected="1" topLeftCell="B1" zoomScaleNormal="100" workbookViewId="0">
      <selection activeCell="G3" sqref="G3"/>
    </sheetView>
  </sheetViews>
  <sheetFormatPr defaultColWidth="8.6640625" defaultRowHeight="23.4" x14ac:dyDescent="0.45"/>
  <cols>
    <col min="1" max="1" width="46" style="226" customWidth="1"/>
    <col min="2" max="2" width="59.88671875" style="226" customWidth="1"/>
    <col min="3" max="3" width="30.88671875" style="226" customWidth="1"/>
    <col min="4" max="6" width="20.5546875" style="226" customWidth="1"/>
    <col min="7" max="8" width="33.6640625" style="226" customWidth="1"/>
    <col min="9" max="9" width="8.6640625" style="226" customWidth="1"/>
    <col min="10" max="16384" width="8.6640625" style="226"/>
  </cols>
  <sheetData>
    <row r="1" spans="1:8" x14ac:dyDescent="0.45">
      <c r="A1" s="319" t="s">
        <v>276</v>
      </c>
      <c r="B1" s="319"/>
      <c r="C1" s="319"/>
      <c r="D1" s="319"/>
      <c r="E1" s="319"/>
      <c r="F1" s="319"/>
      <c r="G1" s="319"/>
      <c r="H1" s="319"/>
    </row>
    <row r="2" spans="1:8" ht="23.85" customHeight="1" x14ac:dyDescent="0.45">
      <c r="A2" s="231" t="s">
        <v>277</v>
      </c>
      <c r="B2" s="231"/>
      <c r="C2" s="320" t="s">
        <v>302</v>
      </c>
      <c r="D2" s="320"/>
      <c r="E2" s="320"/>
      <c r="F2" s="320"/>
      <c r="G2" s="232"/>
      <c r="H2" s="232"/>
    </row>
    <row r="3" spans="1:8" ht="24" thickBot="1" x14ac:dyDescent="0.5">
      <c r="A3" s="149"/>
      <c r="B3" s="149"/>
      <c r="C3" s="149"/>
      <c r="D3" s="149"/>
      <c r="E3" s="149"/>
      <c r="F3" s="149"/>
      <c r="G3" s="149"/>
      <c r="H3" s="149"/>
    </row>
    <row r="4" spans="1:8" x14ac:dyDescent="0.45">
      <c r="A4" s="321" t="s">
        <v>278</v>
      </c>
      <c r="B4" s="317" t="s">
        <v>279</v>
      </c>
      <c r="C4" s="317" t="s">
        <v>120</v>
      </c>
      <c r="D4" s="322" t="s">
        <v>280</v>
      </c>
      <c r="E4" s="322" t="s">
        <v>281</v>
      </c>
      <c r="F4" s="322" t="s">
        <v>282</v>
      </c>
      <c r="G4" s="323" t="s">
        <v>283</v>
      </c>
      <c r="H4" s="323"/>
    </row>
    <row r="5" spans="1:8" ht="48" customHeight="1" x14ac:dyDescent="0.45">
      <c r="A5" s="321"/>
      <c r="B5" s="317"/>
      <c r="C5" s="317"/>
      <c r="D5" s="322"/>
      <c r="E5" s="322"/>
      <c r="F5" s="322"/>
      <c r="G5" s="234" t="s">
        <v>284</v>
      </c>
      <c r="H5" s="233" t="s">
        <v>285</v>
      </c>
    </row>
    <row r="6" spans="1:8" ht="98.25" customHeight="1" x14ac:dyDescent="0.45">
      <c r="A6" s="201" t="str">
        <f>'Cadastro de Dados'!A16</f>
        <v>1 - Motoristas de Categoria B</v>
      </c>
      <c r="B6" s="201" t="s">
        <v>286</v>
      </c>
      <c r="C6" s="235" t="s">
        <v>287</v>
      </c>
      <c r="D6" s="236">
        <v>36</v>
      </c>
      <c r="E6" s="236">
        <v>1</v>
      </c>
      <c r="F6" s="236">
        <f t="shared" ref="F6:F14" si="0">D6*E6</f>
        <v>36</v>
      </c>
      <c r="G6" s="237">
        <f>'1-Motorista B 44h Diurno'!D103</f>
        <v>6132.7414793701337</v>
      </c>
      <c r="H6" s="238">
        <f t="shared" ref="H6:H14" si="1">F6*G6</f>
        <v>220778.69325732481</v>
      </c>
    </row>
    <row r="7" spans="1:8" ht="98.25" customHeight="1" x14ac:dyDescent="0.45">
      <c r="A7" s="201" t="str">
        <f>'Cadastro de Dados'!A17</f>
        <v>2 - Motoristas de categoria D</v>
      </c>
      <c r="B7" s="201" t="s">
        <v>288</v>
      </c>
      <c r="C7" s="235" t="s">
        <v>287</v>
      </c>
      <c r="D7" s="239">
        <v>20</v>
      </c>
      <c r="E7" s="239">
        <v>1</v>
      </c>
      <c r="F7" s="239">
        <f t="shared" si="0"/>
        <v>20</v>
      </c>
      <c r="G7" s="240">
        <f>'2-Motorista D 44h Diurno'!D103</f>
        <v>7372.3767417904</v>
      </c>
      <c r="H7" s="238">
        <f t="shared" si="1"/>
        <v>147447.53483580801</v>
      </c>
    </row>
    <row r="8" spans="1:8" ht="98.25" customHeight="1" x14ac:dyDescent="0.45">
      <c r="A8" s="201" t="str">
        <f>'Cadastro de Dados'!A18</f>
        <v>3 - Motoristas de categoria D - Diurno 12x36</v>
      </c>
      <c r="B8" s="201" t="s">
        <v>288</v>
      </c>
      <c r="C8" s="239" t="s">
        <v>289</v>
      </c>
      <c r="D8" s="239">
        <v>2</v>
      </c>
      <c r="E8" s="239">
        <v>2</v>
      </c>
      <c r="F8" s="239">
        <f t="shared" si="0"/>
        <v>4</v>
      </c>
      <c r="G8" s="240">
        <f>'3-Motorista D 44h Diurno 12x36'!D103</f>
        <v>7334.3305337904003</v>
      </c>
      <c r="H8" s="238">
        <f t="shared" si="1"/>
        <v>29337.322135161601</v>
      </c>
    </row>
    <row r="9" spans="1:8" ht="98.25" customHeight="1" x14ac:dyDescent="0.45">
      <c r="A9" s="201" t="str">
        <f>'Cadastro de Dados'!A19</f>
        <v>4 - Motoristas de Categoria D - Ambulância 24x96</v>
      </c>
      <c r="B9" s="201" t="s">
        <v>290</v>
      </c>
      <c r="C9" s="239" t="s">
        <v>291</v>
      </c>
      <c r="D9" s="239">
        <v>1</v>
      </c>
      <c r="E9" s="239">
        <v>5</v>
      </c>
      <c r="F9" s="241">
        <f t="shared" si="0"/>
        <v>5</v>
      </c>
      <c r="G9" s="242">
        <f>'4-Motoris.Ambulan 24x96'!D103</f>
        <v>9798.7800087526084</v>
      </c>
      <c r="H9" s="238">
        <f t="shared" si="1"/>
        <v>48993.900043763046</v>
      </c>
    </row>
    <row r="10" spans="1:8" ht="98.25" customHeight="1" x14ac:dyDescent="0.45">
      <c r="A10" s="201" t="str">
        <f>'Cadastro de Dados'!A20</f>
        <v>5 - Motoristas de categoria D - Ônibus 44h</v>
      </c>
      <c r="B10" s="201" t="s">
        <v>292</v>
      </c>
      <c r="C10" s="235" t="s">
        <v>287</v>
      </c>
      <c r="D10" s="239">
        <v>24</v>
      </c>
      <c r="E10" s="239">
        <v>1</v>
      </c>
      <c r="F10" s="241">
        <f t="shared" si="0"/>
        <v>24</v>
      </c>
      <c r="G10" s="242">
        <f>'5-Motoris. D Ônibus 44h'!D103</f>
        <v>7372.3767417904</v>
      </c>
      <c r="H10" s="238">
        <f t="shared" si="1"/>
        <v>176937.04180296959</v>
      </c>
    </row>
    <row r="11" spans="1:8" ht="98.25" customHeight="1" x14ac:dyDescent="0.45">
      <c r="A11" s="201" t="str">
        <f>'Cadastro de Dados'!A21</f>
        <v>6 - Motoristas de categoria D - Plantão Elétrico - Diurno 12x36</v>
      </c>
      <c r="B11" s="201" t="s">
        <v>293</v>
      </c>
      <c r="C11" s="239" t="s">
        <v>289</v>
      </c>
      <c r="D11" s="239">
        <v>2</v>
      </c>
      <c r="E11" s="239">
        <v>2</v>
      </c>
      <c r="F11" s="239">
        <f t="shared" si="0"/>
        <v>4</v>
      </c>
      <c r="G11" s="240">
        <f>'6-Motoris. D Plant Eletrico D'!D103</f>
        <v>7725.4150243404001</v>
      </c>
      <c r="H11" s="238">
        <f t="shared" si="1"/>
        <v>30901.6600973616</v>
      </c>
    </row>
    <row r="12" spans="1:8" ht="98.25" customHeight="1" x14ac:dyDescent="0.45">
      <c r="A12" s="201" t="str">
        <f>'Cadastro de Dados'!A22</f>
        <v>7 - Motoristas de categoria D - Plantão Elétrico - Noturno 12x36</v>
      </c>
      <c r="B12" s="201" t="s">
        <v>293</v>
      </c>
      <c r="C12" s="239" t="s">
        <v>289</v>
      </c>
      <c r="D12" s="239">
        <v>2</v>
      </c>
      <c r="E12" s="239">
        <v>2</v>
      </c>
      <c r="F12" s="239">
        <f t="shared" si="0"/>
        <v>4</v>
      </c>
      <c r="G12" s="240">
        <f>'7-Motoris. D Plant Eletrico N'!D103</f>
        <v>8711.8388015157761</v>
      </c>
      <c r="H12" s="238">
        <f t="shared" si="1"/>
        <v>34847.355206063105</v>
      </c>
    </row>
    <row r="13" spans="1:8" ht="98.25" customHeight="1" x14ac:dyDescent="0.45">
      <c r="A13" s="201" t="str">
        <f>'Cadastro de Dados'!A23</f>
        <v>8 - Motoristas de categoria D - Caminhão 44h</v>
      </c>
      <c r="B13" s="201" t="s">
        <v>293</v>
      </c>
      <c r="C13" s="235" t="s">
        <v>287</v>
      </c>
      <c r="D13" s="239">
        <v>27</v>
      </c>
      <c r="E13" s="239">
        <v>1</v>
      </c>
      <c r="F13" s="239">
        <f t="shared" si="0"/>
        <v>27</v>
      </c>
      <c r="G13" s="240">
        <f>'8-Motorist. D Caminhão 44h'!D103</f>
        <v>7372.3767417904</v>
      </c>
      <c r="H13" s="238">
        <f t="shared" si="1"/>
        <v>199054.17202834081</v>
      </c>
    </row>
    <row r="14" spans="1:8" ht="98.25" customHeight="1" x14ac:dyDescent="0.45">
      <c r="A14" s="201" t="str">
        <f>'Cadastro de Dados'!A24</f>
        <v>9 - Motoristas de categoria D - Caminhão guincho - Munk</v>
      </c>
      <c r="B14" s="243" t="s">
        <v>294</v>
      </c>
      <c r="C14" s="235" t="s">
        <v>287</v>
      </c>
      <c r="D14" s="239">
        <v>2</v>
      </c>
      <c r="E14" s="239">
        <v>1</v>
      </c>
      <c r="F14" s="239">
        <f t="shared" si="0"/>
        <v>2</v>
      </c>
      <c r="G14" s="240">
        <f>'9-Motorist. D caminhão Munk'!D103</f>
        <v>7378.3399917904007</v>
      </c>
      <c r="H14" s="238">
        <f t="shared" si="1"/>
        <v>14756.679983580801</v>
      </c>
    </row>
    <row r="15" spans="1:8" ht="98.25" customHeight="1" x14ac:dyDescent="0.45">
      <c r="A15" s="201" t="s">
        <v>295</v>
      </c>
      <c r="B15" s="243"/>
      <c r="C15" s="235"/>
      <c r="D15" s="239"/>
      <c r="E15" s="239">
        <f>Diárias!G22</f>
        <v>115</v>
      </c>
      <c r="F15" s="239"/>
      <c r="G15" s="240">
        <f>Diárias!F22</f>
        <v>171.33</v>
      </c>
      <c r="H15" s="238">
        <f>E15*G15</f>
        <v>19702.95</v>
      </c>
    </row>
    <row r="16" spans="1:8" ht="98.25" customHeight="1" thickBot="1" x14ac:dyDescent="0.5">
      <c r="A16" s="201" t="s">
        <v>296</v>
      </c>
      <c r="B16" s="243"/>
      <c r="C16" s="235"/>
      <c r="D16" s="239"/>
      <c r="E16" s="239">
        <f>Diárias!G23</f>
        <v>99</v>
      </c>
      <c r="F16" s="239"/>
      <c r="G16" s="240">
        <f>Diárias!F23</f>
        <v>306.56</v>
      </c>
      <c r="H16" s="238">
        <f>E16*G16</f>
        <v>30349.439999999999</v>
      </c>
    </row>
    <row r="17" spans="1:8" ht="24" thickBot="1" x14ac:dyDescent="0.5">
      <c r="A17" s="317" t="s">
        <v>297</v>
      </c>
      <c r="B17" s="317"/>
      <c r="C17" s="317"/>
      <c r="D17" s="244">
        <f>SUM(D6:D14)</f>
        <v>116</v>
      </c>
      <c r="E17" s="245"/>
      <c r="F17" s="244">
        <f>SUM(F6:F14)</f>
        <v>126</v>
      </c>
      <c r="G17" s="246"/>
      <c r="H17" s="247">
        <f>ROUND(SUM(H6:H16),2)</f>
        <v>953106.75</v>
      </c>
    </row>
    <row r="18" spans="1:8" ht="24" thickBot="1" x14ac:dyDescent="0.5">
      <c r="A18" s="318" t="s">
        <v>298</v>
      </c>
      <c r="B18" s="318"/>
      <c r="C18" s="318"/>
      <c r="D18" s="318"/>
      <c r="E18" s="318"/>
      <c r="F18" s="318"/>
      <c r="G18" s="318"/>
      <c r="H18" s="248">
        <f>H17*12</f>
        <v>11437281</v>
      </c>
    </row>
    <row r="21" spans="1:8" x14ac:dyDescent="0.45">
      <c r="H21" s="249"/>
    </row>
  </sheetData>
  <mergeCells count="11">
    <mergeCell ref="A17:C17"/>
    <mergeCell ref="A18:G18"/>
    <mergeCell ref="A1:H1"/>
    <mergeCell ref="A4:A5"/>
    <mergeCell ref="B4:B5"/>
    <mergeCell ref="C4:C5"/>
    <mergeCell ref="D4:D5"/>
    <mergeCell ref="E4:E5"/>
    <mergeCell ref="F4:F5"/>
    <mergeCell ref="G4:H4"/>
    <mergeCell ref="C2:F2"/>
  </mergeCells>
  <pageMargins left="0.51180555555555596" right="0.51180555555555596" top="0.78749999999999998" bottom="0.78749999999999998" header="0.511811023622047" footer="0.511811023622047"/>
  <pageSetup paperSize="9" scale="3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</vt:i4>
      </vt:variant>
    </vt:vector>
  </HeadingPairs>
  <TitlesOfParts>
    <vt:vector size="14" baseType="lpstr">
      <vt:lpstr>1-Motorista B 44h Diurno</vt:lpstr>
      <vt:lpstr>2-Motorista D 44h Diurno</vt:lpstr>
      <vt:lpstr>3-Motorista D 44h Diurno 12x36</vt:lpstr>
      <vt:lpstr>4-Motoris.Ambulan 24x96</vt:lpstr>
      <vt:lpstr>5-Motoris. D Ônibus 44h</vt:lpstr>
      <vt:lpstr>6-Motoris. D Plant Eletrico D</vt:lpstr>
      <vt:lpstr>7-Motoris. D Plant Eletrico N</vt:lpstr>
      <vt:lpstr>8-Motorist. D Caminhão 44h</vt:lpstr>
      <vt:lpstr>9-Motorist. D caminhão Munk</vt:lpstr>
      <vt:lpstr>Insumos</vt:lpstr>
      <vt:lpstr>Diárias</vt:lpstr>
      <vt:lpstr>Cadastro de Dados</vt:lpstr>
      <vt:lpstr>Resumo</vt:lpstr>
      <vt:lpstr>'Cadastro de Dados'!Area_de_impressao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</dc:creator>
  <dc:description/>
  <cp:lastModifiedBy>Thiago Renan Correia</cp:lastModifiedBy>
  <cp:revision>5</cp:revision>
  <cp:lastPrinted>2024-06-24T15:23:50Z</cp:lastPrinted>
  <dcterms:created xsi:type="dcterms:W3CDTF">2022-02-01T20:54:44Z</dcterms:created>
  <dcterms:modified xsi:type="dcterms:W3CDTF">2024-06-24T16:10:55Z</dcterms:modified>
  <dc:language>pt-BR</dc:language>
</cp:coreProperties>
</file>