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Obras\Desktop\20 Casas\"/>
    </mc:Choice>
  </mc:AlternateContent>
  <xr:revisionPtr revIDLastSave="0" documentId="13_ncr:1_{65EEF114-CE6E-4E19-B872-D21316B8A408}" xr6:coauthVersionLast="47" xr6:coauthVersionMax="47" xr10:uidLastSave="{00000000-0000-0000-0000-000000000000}"/>
  <bookViews>
    <workbookView xWindow="-120" yWindow="-120" windowWidth="29040" windowHeight="15840" xr2:uid="{C4918427-6B2C-4E80-BF83-1CB12E25CF61}"/>
  </bookViews>
  <sheets>
    <sheet name="PO-PLE" sheetId="1" r:id="rId1"/>
    <sheet name="CFF - PLE" sheetId="2" r:id="rId2"/>
  </sheets>
  <definedNames>
    <definedName name="ACOMPANHAMENTO" hidden="1">#REF!</definedName>
    <definedName name="AdmLocal" hidden="1">#REF!</definedName>
    <definedName name="AUTOEVENTO" hidden="1">#REF!</definedName>
    <definedName name="BDI.Opcao" hidden="1">#REF!</definedName>
    <definedName name="BDI.TipoObra" hidden="1">#REF!</definedName>
    <definedName name="BDI_1.Título" hidden="1">#REF!</definedName>
    <definedName name="BDI_2.Título" hidden="1">#REF!</definedName>
    <definedName name="BDI_3.Título" hidden="1">#REF!</definedName>
    <definedName name="BM.AFAcumulado" hidden="1">#REF!</definedName>
    <definedName name="BM.AFAnterior" hidden="1">#REF!</definedName>
    <definedName name="BM.MaxMed" hidden="1">IF(RegimeExecucao="Global",1,#REF!)</definedName>
    <definedName name="BM.MEDAcumulado" hidden="1">IF(COUNTIF(#REF!,BM.medicao)&gt;0,SUM(OFFSET(#REF!,0,0,1,MATCH(BM.medicao,#REF!,0))),0)</definedName>
    <definedName name="BM.MEDAnterior" hidden="1">IF(COUNTIF(#REF!,BM.medicao-1)&gt;0,SUM(OFFSET(#REF!,0,0,1,MATCH(BM.medicao-1,#REF!,0))),0)</definedName>
    <definedName name="BM.medicao" hidden="1">OFFSET(#REF!,1,0)</definedName>
    <definedName name="BM.MinMed" hidden="1">IF(RegimeExecucao="Global",-1,-#REF!)</definedName>
    <definedName name="CAIXA.Modo" hidden="1">#REF!</definedName>
    <definedName name="CÁLCULO.FrentesPreenchidas" hidden="1">#REF!</definedName>
    <definedName name="CÁLCULO.NúmeroDeEventos" hidden="1">IF(AUTOEVENTO&lt;&gt;"manual",MAX(#REF!),MAX(OFFSET(#REF!,1,0)))</definedName>
    <definedName name="CÁLCULO.NúmeroDeFrentes" hidden="1">COLUMN(#REF!)-COLUMN(#REF!)</definedName>
    <definedName name="CÁLCULO.TotalAdmLocal" hidden="1">IF(AUTOEVENTO="manual",SUMIF(#REF!,1,#REF!),0)</definedName>
    <definedName name="CRONO.LinhasNecessarias" hidden="1">COUNTIF(#REF!,"Manual")+COUNTIF(#REF!,"SemiAuto")+COUNT(ORÇAMENTO.ListaCrono)</definedName>
    <definedName name="CRONO.MaxParc" hidden="1">#REF!+#REF!</definedName>
    <definedName name="CRONO.NivelExibicao" hidden="1">#REF!</definedName>
    <definedName name="CRONO.ParcelaFinal" hidden="1">MATCH(100%,#REF!,0)</definedName>
    <definedName name="CRONOPLE.Erro" hidden="1">#REF!</definedName>
    <definedName name="CRONOPLE.ValorDoEvento" hidden="1">SUMIF(#REF!,#REF!,OFFSET(#REF!,0,#REF!))</definedName>
    <definedName name="DESONERACAO" hidden="1">IF(OR(Import.Desoneracao="DESONERADO",Import.Desoneracao="SIM"),"SIM","NÃO")</definedName>
    <definedName name="EVENTOS.firstrow" hidden="1">#REF!</definedName>
    <definedName name="EVENTOS.Lista" hidden="1">#REF!:OFFSET(#REF!,-1,0)</definedName>
    <definedName name="EVENTOS.ListaValidacao" hidden="1">#REF!:OFFSET(#REF!,-1,0)</definedName>
    <definedName name="Excel_BuiltIn_Database" hidden="1">TEXT(Import.DataBase,"mm-aaaa")</definedName>
    <definedName name="Import.Apelido" hidden="1">#REF!</definedName>
    <definedName name="Import.BDI.Tipo1" hidden="1">#REF!</definedName>
    <definedName name="Import.BDI.Tipo2" hidden="1">#REF!</definedName>
    <definedName name="Import.BDI.Tipo3" hidden="1">#REF!</definedName>
    <definedName name="Import.BMAFAcumulado" hidden="1">OFFSET(#REF!,1,0):OFFSET(#REF!,-1,0)</definedName>
    <definedName name="Import.CNPJ" hidden="1">#REF!</definedName>
    <definedName name="Import.Código" hidden="1">OFFSET(#REF!,1,0):OFFSET(#REF!,-1,0)</definedName>
    <definedName name="Import.Contrapartida" hidden="1">#REF!</definedName>
    <definedName name="Import.CPMaxPerc" hidden="1">#REF!</definedName>
    <definedName name="Import.CPMinAbsoluta" hidden="1">#REF!</definedName>
    <definedName name="Import.CPMinPerc" hidden="1">#REF!</definedName>
    <definedName name="Import.CR" hidden="1">#REF!</definedName>
    <definedName name="Import.CRONOPLE" hidden="1">OFFSET(#REF!,1,1):OFFSET(#REF!,-1,-1)</definedName>
    <definedName name="Import.CTEF" hidden="1">#REF!</definedName>
    <definedName name="Import.CustoUnitário" hidden="1">OFFSET(#REF!,1,0):OFFSET(#REF!,-1,0)</definedName>
    <definedName name="Import.DataBase" hidden="1">OFFSET(#REF!,0,-1)</definedName>
    <definedName name="Import.DataBaseLicit" hidden="1">OFFSET(#REF!,0,-1)</definedName>
    <definedName name="Import.DataFechaRRE" hidden="1">#REF!</definedName>
    <definedName name="Import.DataInicioObra" hidden="1">#REF!</definedName>
    <definedName name="Import.DataPreenchimento" hidden="1">OFFSET(#REF!,0,-1)</definedName>
    <definedName name="Import.DescLote" hidden="1">#REF!</definedName>
    <definedName name="Import.Descrição" hidden="1">OFFSET(#REF!,1,0):OFFSET(#REF!,-1,0)</definedName>
    <definedName name="Import.Desoneracao" hidden="1">OFFSET(#REF!,0,-1)</definedName>
    <definedName name="Import.empresa" hidden="1">#REF!</definedName>
    <definedName name="Import.EventoAdmLocal" hidden="1">#REF!</definedName>
    <definedName name="Import.Eventos.Nível" hidden="1">#REF!</definedName>
    <definedName name="Import.Eventos.Nomes" hidden="1">OFFSET(#REF!,1,0):OFFSET(#REF!,-1,0)</definedName>
    <definedName name="Import.Fonte" hidden="1">OFFSET(#REF!,1,0):OFFSET(#REF!,-1,0)</definedName>
    <definedName name="Import.FrenteDeObra" hidden="1">#REF!:OFFSET(#REF!,0,-1)</definedName>
    <definedName name="Import.MacrosserviçoAdmLocal" hidden="1">#REF!</definedName>
    <definedName name="Import.Município" hidden="1">#REF!</definedName>
    <definedName name="Import.Nível" hidden="1">OFFSET(#REF!,1,0):OFFSET(#REF!,-1,0)</definedName>
    <definedName name="Import.Ofício.Num" hidden="1">#REF!</definedName>
    <definedName name="Import.OpcaoBDI" hidden="1">OFFSET(#REF!,1,0):OFFSET(#REF!,-1,0)</definedName>
    <definedName name="Import.ORÇAMENTO.DivRecurso" hidden="1">OFFSET(#REF!,1,0):OFFSET(#REF!,-1,0)</definedName>
    <definedName name="Import.PLE" hidden="1">OFFSET(#REF!,1,1):OFFSET(#REF!,-1,-1)</definedName>
    <definedName name="Import.PLQ" hidden="1">OFFSET(#REF!,1,1):OFFSET(#REF!,-1,-1)</definedName>
    <definedName name="Import.PLQ.MemCalc" hidden="1">OFFSET(#REF!,1,0):OFFSET(#REF!,-1,0)</definedName>
    <definedName name="Import.PLQ.nAgrupEvent" hidden="1">OFFSET(#REF!,1,0):OFFSET(#REF!,-1,0)</definedName>
    <definedName name="Import.Proponente" hidden="1">#REF!</definedName>
    <definedName name="Import.QCI.Divisao" hidden="1">OFFSET(#REF!,1,0):OFFSET(#REF!,-1,0)</definedName>
    <definedName name="Import.QCI.ItemInv" hidden="1">OFFSET(#REF!,1,0):OFFSET(#REF!,-1,0)</definedName>
    <definedName name="Import.QCI.Qtde" hidden="1">OFFSET(#REF!,1,0):OFFSET(#REF!,-1,0)</definedName>
    <definedName name="Import.QCI.Situacao" hidden="1">OFFSET(#REF!,1,0):OFFSET(#REF!,-1,0)</definedName>
    <definedName name="Import.QCI.SubItemInv" hidden="1">OFFSET(#REF!,1,0):OFFSET(#REF!,-1,0)</definedName>
    <definedName name="Import.QCICP" hidden="1">OFFSET(#REF!,1,0):OFFSET(#REF!,-1,0)</definedName>
    <definedName name="Import.QCIDesc" hidden="1">OFFSET(#REF!,1,0):OFFSET(#REF!,-1,0)</definedName>
    <definedName name="Import.QCIInv" hidden="1">OFFSET(#REF!,1,0):OFFSET(#REF!,-1,0)</definedName>
    <definedName name="Import.QCILote" hidden="1">OFFSET(#REF!,1,0):OFFSET(#REF!,-1,0)</definedName>
    <definedName name="Import.QCIOutros" hidden="1">OFFSET(#REF!,1,0):OFFSET(#REF!,-1,0)</definedName>
    <definedName name="Import.Quantidade" hidden="1">OFFSET(#REF!,1,0):OFFSET(#REF!,-1,0)</definedName>
    <definedName name="import.recurso" hidden="1">#REF!</definedName>
    <definedName name="Import.RegimeExecução" hidden="1">OFFSET(#REF!,0,-1)</definedName>
    <definedName name="Import.Repasse" hidden="1">#REF!</definedName>
    <definedName name="Import.RespFiscalização" hidden="1">#REF!</definedName>
    <definedName name="Import.RespOrçamento" hidden="1">#REF!</definedName>
    <definedName name="Import.SICONV" hidden="1">#REF!</definedName>
    <definedName name="Import.TipoArredondamento" hidden="1">#REF!</definedName>
    <definedName name="Import.TransfereGOV" hidden="1">#REF!</definedName>
    <definedName name="Import.Unidade" hidden="1">OFFSET(#REF!,1,0):OFFSET(#REF!,-1,0)</definedName>
    <definedName name="Import.UnitarioLicitado" hidden="1">OFFSET(#REF!,1,0):OFFSET(#REF!,-1,0)</definedName>
    <definedName name="ListaTgov.Unidades" hidden="1">#REF!</definedName>
    <definedName name="MENU.CRONO" hidden="1">OFFSET(#REF!,1,0)</definedName>
    <definedName name="MENU.Import.Form.PLQ" hidden="1">#REF!</definedName>
    <definedName name="MENU.Import.Form.PreçoUnit" hidden="1">#REF!</definedName>
    <definedName name="NumEventos" hidden="1">COUNT(OFFSET(Eventos,0,0,,1))</definedName>
    <definedName name="Objeto" hidden="1">#REF!</definedName>
    <definedName name="ORÇAMENTO.BancoRef" hidden="1">#REF!</definedName>
    <definedName name="ORÇAMENTO.CodBarra" hidden="1">IF(ORÇAMENTO.Fonte="Sinapi",SUBSTITUTE(SUBSTITUTE(ORÇAMENTO.Codigo,"/00","/"),"/0","/"),ORÇAMENTO.Codigo)</definedName>
    <definedName name="ORÇAMENTO.Codigo" hidden="1">#REF!</definedName>
    <definedName name="ORÇAMENTO.CustoUnitario" hidden="1">ROUND(#REF!,15-13*#REF!)</definedName>
    <definedName name="ORÇAMENTO.Descricao" hidden="1">#REF!</definedName>
    <definedName name="ORÇAMENTO.Fonte" hidden="1">#REF!</definedName>
    <definedName name="ORÇAMENTO.ListaCrono" hidden="1">OFFSET(#REF!,1,0):OFFSET(#REF!,-1,0)</definedName>
    <definedName name="ORÇAMENTO.MáximoListaCrono" hidden="1">MAX(ORÇAMENTO.ListaCrono)</definedName>
    <definedName name="ORÇAMENTO.Nivel" hidden="1">#REF!</definedName>
    <definedName name="ORÇAMENTO.OpcaoBDI" hidden="1">#REF!</definedName>
    <definedName name="ORÇAMENTO.PasteFormat1" hidden="1">OFFSET(#REF!,1,0):OFFSET(#REF!,-1,0)</definedName>
    <definedName name="ORÇAMENTO.PasteFormat2" hidden="1">OFFSET(#REF!,1,0):OFFSET(#REF!,-1,0)</definedName>
    <definedName name="ORÇAMENTO.PrecoUnitarioLicitado" hidden="1">#REF!</definedName>
    <definedName name="ORÇAMENTO.RangeQuant" hidden="1">OFFSET(#REF!,1,0):OFFSET(#REF!,-1,0)</definedName>
    <definedName name="ORÇAMENTO.SumCPMANUAL" hidden="1">SUMIF(#REF!,"CP",#REF!)</definedName>
    <definedName name="ORÇAMENTO.SumINVMANUAL" hidden="1">SUMIF(#REF!,"RP",#REF!)+SUMIF(#REF!,"CP",#REF!)+SUMIF(#REF!,"OU",#REF!)</definedName>
    <definedName name="ORÇAMENTO.SumOUTROSMANUAL" hidden="1">SUMIF(#REF!,"OU",#REF!)</definedName>
    <definedName name="ORÇAMENTO.SumREPASSEMANUAL" hidden="1">ORÇAMENTO.SumINVMANUAL-ORÇAMENTO.SumCPMANUAL-ORÇAMENTO.SumOUTROSMANUAL</definedName>
    <definedName name="ORÇAMENTO.Unidade" hidden="1">#REF!</definedName>
    <definedName name="PLE.firstrow" hidden="1">#REF!</definedName>
    <definedName name="PLE.lastrow" hidden="1">#REF!</definedName>
    <definedName name="PLE.Medicao" hidden="1">#REF!</definedName>
    <definedName name="PLE.ValorDoEvento" hidden="1">SUMIF(#REF!,#REF!,OFFSET(#REF!,0,#REF!))</definedName>
    <definedName name="PO.ValoresBDI" hidden="1">OFFSET(#REF!,1,0):OFFSET(#REF!,-1,0)</definedName>
    <definedName name="QCI.CPManual" hidden="1">ROUND(#REF!,2)</definedName>
    <definedName name="QCI.DescManual" hidden="1">#REF!</definedName>
    <definedName name="QCI.Divisao" hidden="1">#REF!</definedName>
    <definedName name="QCI.ExisteManual" hidden="1">(COUNTIF(#REF!,"Manual")+COUNTIF(#REF!,"SemiAuto"))&gt;0</definedName>
    <definedName name="QCI.InvManual" hidden="1">ROUND(#REF!,2)</definedName>
    <definedName name="QCI.ItemInvestimento" hidden="1">OFFSET(#REF!,1,0,COUNTA(#REF!)-1,1)</definedName>
    <definedName name="QCI.LoteManual" hidden="1">#REF!</definedName>
    <definedName name="QCI.MaxCPManual" hidden="1">#REF!-#REF!</definedName>
    <definedName name="QCI.MaxOUManual" hidden="1">#REF!-#REF!</definedName>
    <definedName name="QCI.OutrosManual" hidden="1">ROUND(#REF!,2)</definedName>
    <definedName name="QCI.SubItemInvestimento" hidden="1">OFFSET(#REF!,1,MATCH(#REF!,#REF!,0)-1,INDEX(#REF!,MATCH(#REF!,#REF!,0)+1))</definedName>
    <definedName name="QCI.SumCPMANUAL" hidden="1">SUMIF(#REF!,"Manual",#REF!)</definedName>
    <definedName name="QCI.SumINVMANUAL" hidden="1">SUMIF(#REF!,"Manual",#REF!)</definedName>
    <definedName name="QCI.SumOUTROSMANUAL" hidden="1">SUMIF(#REF!,"Manual",#REF!)</definedName>
    <definedName name="QCI.SumREPASSEMANUAL" hidden="1">QCI.SumINVMANUAL-QCI.CPManual-QCI.OutrosManual</definedName>
    <definedName name="REFERENCIA.Descricao" hidden="1">IF(ISNUMBER(#REF!),OFFSET(INDIRECT(ORÇAMENTO.BancoRef),#REF!-1,3,1),#REF!)</definedName>
    <definedName name="REFERENCIA.Desonerado" hidden="1">IF(ISNUMBER(#REF!),VALUE(OFFSET(INDIRECT(ORÇAMENTO.BancoRef),#REF!-1,5,1)),0)</definedName>
    <definedName name="REFERENCIA.NaoDesonerado" hidden="1">IF(ISNUMBER(#REF!),VALUE(OFFSET(INDIRECT(ORÇAMENTO.BancoRef),#REF!-1,6,1)),0)</definedName>
    <definedName name="REFERENCIA.Unidade" hidden="1">IF(ISNUMBER(#REF!),OFFSET(INDIRECT(ORÇAMENTO.BancoRef),#REF!-1,4,1),"-")</definedName>
    <definedName name="RegimeExecucao" hidden="1">IF(OR(Import.RegimeExecução="",Import.RegimeExecução="Empreitada por Preço Global",Import.RegimeExecução="Empreitada Integral"),"Global","Unitário")</definedName>
    <definedName name="RRE.MaxCPAcum" hidden="1">#REF!</definedName>
    <definedName name="RRE.MaxCPAnt" hidden="1">#REF!</definedName>
    <definedName name="RRE.MaxOUAcum" hidden="1">#REF!</definedName>
    <definedName name="RRE.MaxOUAnt" hidden="1">#REF!</definedName>
    <definedName name="RRE.Numero" hidden="1">OFFSET(#REF!,0,1)</definedName>
    <definedName name="RRE.VIMeta" hidden="1">#REF!</definedName>
    <definedName name="SENHAGT" hidden="1">"PM3CAIXA"</definedName>
    <definedName name="SomaAgrup" hidden="1">SUMIF(OFFSET(#REF!,1,0,#REF!),"S",OFFSET(#REF!,1,0,#REF!))</definedName>
    <definedName name="SomaAgrupBM" hidden="1">SUMIF(OFFSET(#REF!,1,0,#REF!),"S",OFFSET(#REF!,1,0,#REF!))</definedName>
    <definedName name="TIPOORCAMENTO" hidden="1">IF(VALUE(#REF!)=2,"Licitado","Proposto")</definedName>
    <definedName name="Versao" hidden="1">#REF!</definedName>
    <definedName name="VTOTAL1" hidden="1">ROUND(#REF!*#REF!,15-13*#REF!)</definedName>
    <definedName name="VTOTALBM" hidden="1">IF(#REF!=0,0,CHOOSE(MATCH(RegimeExecucao,{"Global","Unitário"},0),ROUND(ROUND(#REF!,15-13*#REF!)/100*#REF!,15-13*#REF!),ROUND(ROUND(#REF!,15-13*#REF!)*ROUND(#REF!,15-13*#REF!),15-13*#REF!)))</definedName>
  </definedNames>
  <calcPr calcId="191029" iterate="1" iterateCount="1000"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709" i="1" l="1"/>
  <c r="S708" i="1"/>
  <c r="S707" i="1"/>
  <c r="S706" i="1"/>
  <c r="S705" i="1"/>
  <c r="S704" i="1"/>
  <c r="L704" i="1"/>
  <c r="K704" i="1"/>
  <c r="F704" i="1"/>
  <c r="S703" i="1"/>
  <c r="S702" i="1"/>
  <c r="S701" i="1"/>
  <c r="S700" i="1"/>
  <c r="L700" i="1"/>
  <c r="K700" i="1"/>
  <c r="F700" i="1"/>
  <c r="S699" i="1"/>
  <c r="S698" i="1"/>
  <c r="S697" i="1"/>
  <c r="S696" i="1"/>
  <c r="L696" i="1"/>
  <c r="K696" i="1"/>
  <c r="F696" i="1"/>
  <c r="S695" i="1"/>
  <c r="S694" i="1"/>
  <c r="S693" i="1"/>
  <c r="S692" i="1"/>
  <c r="L692" i="1"/>
  <c r="K692" i="1"/>
  <c r="F692" i="1"/>
  <c r="S691" i="1"/>
  <c r="S690" i="1"/>
  <c r="S689" i="1"/>
  <c r="S688" i="1"/>
  <c r="L688" i="1"/>
  <c r="K688" i="1"/>
  <c r="F688" i="1"/>
  <c r="S687" i="1"/>
  <c r="S686" i="1"/>
  <c r="S685" i="1"/>
  <c r="S684" i="1"/>
  <c r="L684" i="1"/>
  <c r="K684" i="1"/>
  <c r="F684" i="1"/>
  <c r="S683" i="1"/>
  <c r="S682" i="1"/>
  <c r="S681" i="1"/>
  <c r="S680" i="1"/>
  <c r="L680" i="1"/>
  <c r="K680" i="1"/>
  <c r="F680" i="1"/>
  <c r="S679" i="1"/>
  <c r="S678" i="1"/>
  <c r="S677" i="1"/>
  <c r="S676" i="1"/>
  <c r="L676" i="1"/>
  <c r="K676" i="1"/>
  <c r="F676" i="1"/>
  <c r="S675" i="1"/>
  <c r="S674" i="1"/>
  <c r="S673" i="1"/>
  <c r="S672" i="1"/>
  <c r="L672" i="1"/>
  <c r="K672" i="1"/>
  <c r="F672" i="1"/>
  <c r="S671" i="1"/>
  <c r="S670" i="1"/>
  <c r="S669" i="1"/>
  <c r="S668" i="1"/>
  <c r="L668" i="1"/>
  <c r="K668" i="1"/>
  <c r="F668" i="1"/>
  <c r="S667" i="1"/>
  <c r="S666" i="1"/>
  <c r="S665" i="1"/>
  <c r="S664" i="1"/>
  <c r="L664" i="1"/>
  <c r="K664" i="1"/>
  <c r="F664" i="1"/>
  <c r="L663" i="1"/>
  <c r="S662" i="1"/>
  <c r="L662" i="1"/>
  <c r="K662" i="1"/>
  <c r="F662" i="1"/>
  <c r="S661" i="1"/>
  <c r="L661" i="1"/>
  <c r="K661" i="1"/>
  <c r="F661" i="1"/>
  <c r="S660" i="1"/>
  <c r="L660" i="1"/>
  <c r="K660" i="1"/>
  <c r="F660" i="1"/>
  <c r="L659" i="1"/>
  <c r="S658" i="1"/>
  <c r="S657" i="1"/>
  <c r="S656" i="1"/>
  <c r="S655" i="1"/>
  <c r="L655" i="1"/>
  <c r="K655" i="1"/>
  <c r="F655" i="1"/>
  <c r="S654" i="1"/>
  <c r="S653" i="1"/>
  <c r="S652" i="1"/>
  <c r="S651" i="1"/>
  <c r="L651" i="1"/>
  <c r="K651" i="1"/>
  <c r="F651" i="1"/>
  <c r="S650" i="1"/>
  <c r="S649" i="1"/>
  <c r="S648" i="1"/>
  <c r="S647" i="1"/>
  <c r="L647" i="1"/>
  <c r="K647" i="1"/>
  <c r="F647" i="1"/>
  <c r="S646" i="1"/>
  <c r="S645" i="1"/>
  <c r="S644" i="1"/>
  <c r="S643" i="1"/>
  <c r="L643" i="1"/>
  <c r="K643" i="1"/>
  <c r="F643" i="1"/>
  <c r="S642" i="1"/>
  <c r="S641" i="1"/>
  <c r="S640" i="1"/>
  <c r="S639" i="1"/>
  <c r="L639" i="1"/>
  <c r="K639" i="1"/>
  <c r="F639" i="1"/>
  <c r="S638" i="1"/>
  <c r="S637" i="1"/>
  <c r="S636" i="1"/>
  <c r="S635" i="1"/>
  <c r="L635" i="1"/>
  <c r="K635" i="1"/>
  <c r="F635" i="1"/>
  <c r="S634" i="1"/>
  <c r="S633" i="1"/>
  <c r="S632" i="1"/>
  <c r="S631" i="1"/>
  <c r="L631" i="1"/>
  <c r="K631" i="1"/>
  <c r="F631" i="1"/>
  <c r="S630" i="1"/>
  <c r="S629" i="1"/>
  <c r="S628" i="1"/>
  <c r="S627" i="1"/>
  <c r="L627" i="1"/>
  <c r="K627" i="1"/>
  <c r="F627" i="1"/>
  <c r="L626" i="1"/>
  <c r="S625" i="1"/>
  <c r="S624" i="1"/>
  <c r="S623" i="1"/>
  <c r="S622" i="1"/>
  <c r="L622" i="1"/>
  <c r="K622" i="1"/>
  <c r="F622" i="1"/>
  <c r="S621" i="1"/>
  <c r="S620" i="1"/>
  <c r="S619" i="1"/>
  <c r="S618" i="1"/>
  <c r="L618" i="1"/>
  <c r="K618" i="1"/>
  <c r="F618" i="1"/>
  <c r="S617" i="1"/>
  <c r="S616" i="1"/>
  <c r="S615" i="1"/>
  <c r="S614" i="1"/>
  <c r="L614" i="1"/>
  <c r="K614" i="1"/>
  <c r="F614" i="1"/>
  <c r="S613" i="1"/>
  <c r="S612" i="1"/>
  <c r="S611" i="1"/>
  <c r="S610" i="1"/>
  <c r="L610" i="1"/>
  <c r="K610" i="1"/>
  <c r="F610" i="1"/>
  <c r="S609" i="1"/>
  <c r="S608" i="1"/>
  <c r="S607" i="1"/>
  <c r="S606" i="1"/>
  <c r="L606" i="1"/>
  <c r="K606" i="1"/>
  <c r="F606" i="1"/>
  <c r="S605" i="1"/>
  <c r="S604" i="1"/>
  <c r="S603" i="1"/>
  <c r="S602" i="1"/>
  <c r="L602" i="1"/>
  <c r="K602" i="1"/>
  <c r="F602" i="1"/>
  <c r="S601" i="1"/>
  <c r="S600" i="1"/>
  <c r="S599" i="1"/>
  <c r="S598" i="1"/>
  <c r="L598" i="1"/>
  <c r="K598" i="1"/>
  <c r="F598" i="1"/>
  <c r="S597" i="1"/>
  <c r="S596" i="1"/>
  <c r="S595" i="1"/>
  <c r="S594" i="1"/>
  <c r="L594" i="1"/>
  <c r="K594" i="1"/>
  <c r="F594" i="1"/>
  <c r="S593" i="1"/>
  <c r="S592" i="1"/>
  <c r="S591" i="1"/>
  <c r="S590" i="1"/>
  <c r="L590" i="1"/>
  <c r="K590" i="1"/>
  <c r="F590" i="1"/>
  <c r="S589" i="1"/>
  <c r="S588" i="1"/>
  <c r="S587" i="1"/>
  <c r="S586" i="1"/>
  <c r="L586" i="1"/>
  <c r="K586" i="1"/>
  <c r="F586" i="1"/>
  <c r="S585" i="1"/>
  <c r="S584" i="1"/>
  <c r="S583" i="1"/>
  <c r="S582" i="1"/>
  <c r="L582" i="1"/>
  <c r="K582" i="1"/>
  <c r="F582" i="1"/>
  <c r="S581" i="1"/>
  <c r="S580" i="1"/>
  <c r="S579" i="1"/>
  <c r="S578" i="1"/>
  <c r="L578" i="1"/>
  <c r="K578" i="1"/>
  <c r="F578" i="1"/>
  <c r="S577" i="1"/>
  <c r="S576" i="1"/>
  <c r="S575" i="1"/>
  <c r="S574" i="1"/>
  <c r="L574" i="1"/>
  <c r="K574" i="1"/>
  <c r="F574" i="1"/>
  <c r="S573" i="1"/>
  <c r="S572" i="1"/>
  <c r="S571" i="1"/>
  <c r="S570" i="1"/>
  <c r="L570" i="1"/>
  <c r="K570" i="1"/>
  <c r="F570" i="1"/>
  <c r="S569" i="1"/>
  <c r="S568" i="1"/>
  <c r="S567" i="1"/>
  <c r="S566" i="1"/>
  <c r="L566" i="1"/>
  <c r="K566" i="1"/>
  <c r="F566" i="1"/>
  <c r="S565" i="1"/>
  <c r="S564" i="1"/>
  <c r="S563" i="1"/>
  <c r="S562" i="1"/>
  <c r="L562" i="1"/>
  <c r="K562" i="1"/>
  <c r="F562" i="1"/>
  <c r="S561" i="1"/>
  <c r="S560" i="1"/>
  <c r="S559" i="1"/>
  <c r="S558" i="1"/>
  <c r="L558" i="1"/>
  <c r="K558" i="1"/>
  <c r="F558" i="1"/>
  <c r="S557" i="1"/>
  <c r="S556" i="1"/>
  <c r="S555" i="1"/>
  <c r="S554" i="1"/>
  <c r="L554" i="1"/>
  <c r="K554" i="1"/>
  <c r="F554" i="1"/>
  <c r="S553" i="1"/>
  <c r="S552" i="1"/>
  <c r="S551" i="1"/>
  <c r="S550" i="1"/>
  <c r="L550" i="1"/>
  <c r="K550" i="1"/>
  <c r="F550" i="1"/>
  <c r="S549" i="1"/>
  <c r="S548" i="1"/>
  <c r="S547" i="1"/>
  <c r="S546" i="1"/>
  <c r="L546" i="1"/>
  <c r="K546" i="1"/>
  <c r="F546" i="1"/>
  <c r="S545" i="1"/>
  <c r="S544" i="1"/>
  <c r="S543" i="1"/>
  <c r="S542" i="1"/>
  <c r="L542" i="1"/>
  <c r="K542" i="1"/>
  <c r="F542" i="1"/>
  <c r="S541" i="1"/>
  <c r="S540" i="1"/>
  <c r="S539" i="1"/>
  <c r="S538" i="1"/>
  <c r="L538" i="1"/>
  <c r="K538" i="1"/>
  <c r="F538" i="1"/>
  <c r="S537" i="1"/>
  <c r="S536" i="1"/>
  <c r="S535" i="1"/>
  <c r="S534" i="1"/>
  <c r="L534" i="1"/>
  <c r="K534" i="1"/>
  <c r="F534" i="1"/>
  <c r="S533" i="1"/>
  <c r="S532" i="1"/>
  <c r="S531" i="1"/>
  <c r="S530" i="1"/>
  <c r="L530" i="1"/>
  <c r="K530" i="1"/>
  <c r="F530" i="1"/>
  <c r="S529" i="1"/>
  <c r="S528" i="1"/>
  <c r="S527" i="1"/>
  <c r="S526" i="1"/>
  <c r="L526" i="1"/>
  <c r="K526" i="1"/>
  <c r="F526" i="1"/>
  <c r="S525" i="1"/>
  <c r="S524" i="1"/>
  <c r="S523" i="1"/>
  <c r="S522" i="1"/>
  <c r="L522" i="1"/>
  <c r="K522" i="1"/>
  <c r="F522" i="1"/>
  <c r="S521" i="1"/>
  <c r="S520" i="1"/>
  <c r="S519" i="1"/>
  <c r="S518" i="1"/>
  <c r="L518" i="1"/>
  <c r="K518" i="1"/>
  <c r="F518" i="1"/>
  <c r="S517" i="1"/>
  <c r="S516" i="1"/>
  <c r="S515" i="1"/>
  <c r="S514" i="1"/>
  <c r="L514" i="1"/>
  <c r="K514" i="1"/>
  <c r="F514" i="1"/>
  <c r="S513" i="1"/>
  <c r="S512" i="1"/>
  <c r="S511" i="1"/>
  <c r="S510" i="1"/>
  <c r="L510" i="1"/>
  <c r="K510" i="1"/>
  <c r="F510" i="1"/>
  <c r="S509" i="1"/>
  <c r="S508" i="1"/>
  <c r="S507" i="1"/>
  <c r="S506" i="1"/>
  <c r="L506" i="1"/>
  <c r="K506" i="1"/>
  <c r="F506" i="1"/>
  <c r="S505" i="1"/>
  <c r="S504" i="1"/>
  <c r="S503" i="1"/>
  <c r="S502" i="1"/>
  <c r="L502" i="1"/>
  <c r="K502" i="1"/>
  <c r="F502" i="1"/>
  <c r="S501" i="1"/>
  <c r="S500" i="1"/>
  <c r="S499" i="1"/>
  <c r="S498" i="1"/>
  <c r="L498" i="1"/>
  <c r="K498" i="1"/>
  <c r="F498" i="1"/>
  <c r="L497" i="1"/>
  <c r="S496" i="1"/>
  <c r="S495" i="1"/>
  <c r="S494" i="1"/>
  <c r="S493" i="1"/>
  <c r="L493" i="1"/>
  <c r="K493" i="1"/>
  <c r="F493" i="1"/>
  <c r="S492" i="1"/>
  <c r="S491" i="1"/>
  <c r="S490" i="1"/>
  <c r="S489" i="1"/>
  <c r="L489" i="1"/>
  <c r="K489" i="1"/>
  <c r="F489" i="1"/>
  <c r="S488" i="1"/>
  <c r="S487" i="1"/>
  <c r="S486" i="1"/>
  <c r="S485" i="1"/>
  <c r="L485" i="1"/>
  <c r="K485" i="1"/>
  <c r="F485" i="1"/>
  <c r="S484" i="1"/>
  <c r="S483" i="1"/>
  <c r="S482" i="1"/>
  <c r="S481" i="1"/>
  <c r="L481" i="1"/>
  <c r="K481" i="1"/>
  <c r="F481" i="1"/>
  <c r="S480" i="1"/>
  <c r="S479" i="1"/>
  <c r="S478" i="1"/>
  <c r="S477" i="1"/>
  <c r="L477" i="1"/>
  <c r="K477" i="1"/>
  <c r="F477" i="1"/>
  <c r="S476" i="1"/>
  <c r="S475" i="1"/>
  <c r="S474" i="1"/>
  <c r="S473" i="1"/>
  <c r="L473" i="1"/>
  <c r="K473" i="1"/>
  <c r="F473" i="1"/>
  <c r="S472" i="1"/>
  <c r="S471" i="1"/>
  <c r="S470" i="1"/>
  <c r="S469" i="1"/>
  <c r="L469" i="1"/>
  <c r="K469" i="1"/>
  <c r="F469" i="1"/>
  <c r="S468" i="1"/>
  <c r="S467" i="1"/>
  <c r="S466" i="1"/>
  <c r="S465" i="1"/>
  <c r="L465" i="1"/>
  <c r="K465" i="1"/>
  <c r="F465" i="1"/>
  <c r="S464" i="1"/>
  <c r="S463" i="1"/>
  <c r="S462" i="1"/>
  <c r="S461" i="1"/>
  <c r="L461" i="1"/>
  <c r="K461" i="1"/>
  <c r="F461" i="1"/>
  <c r="S460" i="1"/>
  <c r="S459" i="1"/>
  <c r="S458" i="1"/>
  <c r="S457" i="1"/>
  <c r="L457" i="1"/>
  <c r="K457" i="1"/>
  <c r="F457" i="1"/>
  <c r="S456" i="1"/>
  <c r="S455" i="1"/>
  <c r="S454" i="1"/>
  <c r="S453" i="1"/>
  <c r="L453" i="1"/>
  <c r="K453" i="1"/>
  <c r="F453" i="1"/>
  <c r="S452" i="1"/>
  <c r="S451" i="1"/>
  <c r="S450" i="1"/>
  <c r="S449" i="1"/>
  <c r="L449" i="1"/>
  <c r="K449" i="1"/>
  <c r="F449" i="1"/>
  <c r="S448" i="1"/>
  <c r="S447" i="1"/>
  <c r="S446" i="1"/>
  <c r="S445" i="1"/>
  <c r="L445" i="1"/>
  <c r="K445" i="1"/>
  <c r="F445" i="1"/>
  <c r="S444" i="1"/>
  <c r="S443" i="1"/>
  <c r="S442" i="1"/>
  <c r="S441" i="1"/>
  <c r="L441" i="1"/>
  <c r="K441" i="1"/>
  <c r="F441" i="1"/>
  <c r="S440" i="1"/>
  <c r="S439" i="1"/>
  <c r="S438" i="1"/>
  <c r="S437" i="1"/>
  <c r="L437" i="1"/>
  <c r="K437" i="1"/>
  <c r="F437" i="1"/>
  <c r="S436" i="1"/>
  <c r="S435" i="1"/>
  <c r="S434" i="1"/>
  <c r="S433" i="1"/>
  <c r="L433" i="1"/>
  <c r="K433" i="1"/>
  <c r="F433" i="1"/>
  <c r="S432" i="1"/>
  <c r="S431" i="1"/>
  <c r="S430" i="1"/>
  <c r="S429" i="1"/>
  <c r="L429" i="1"/>
  <c r="K429" i="1"/>
  <c r="F429" i="1"/>
  <c r="S428" i="1"/>
  <c r="S427" i="1"/>
  <c r="S426" i="1"/>
  <c r="S425" i="1"/>
  <c r="L425" i="1"/>
  <c r="K425" i="1"/>
  <c r="F425" i="1"/>
  <c r="S424" i="1"/>
  <c r="S423" i="1"/>
  <c r="S422" i="1"/>
  <c r="S421" i="1"/>
  <c r="L421" i="1"/>
  <c r="K421" i="1"/>
  <c r="F421" i="1"/>
  <c r="S420" i="1"/>
  <c r="S419" i="1"/>
  <c r="S418" i="1"/>
  <c r="S417" i="1"/>
  <c r="L417" i="1"/>
  <c r="K417" i="1"/>
  <c r="F417" i="1"/>
  <c r="L416" i="1"/>
  <c r="S415" i="1"/>
  <c r="S414" i="1"/>
  <c r="S413" i="1"/>
  <c r="S412" i="1"/>
  <c r="L412" i="1"/>
  <c r="K412" i="1"/>
  <c r="F412" i="1"/>
  <c r="S411" i="1"/>
  <c r="S410" i="1"/>
  <c r="S409" i="1"/>
  <c r="S408" i="1"/>
  <c r="L408" i="1"/>
  <c r="K408" i="1"/>
  <c r="F408" i="1"/>
  <c r="S407" i="1"/>
  <c r="S406" i="1"/>
  <c r="S405" i="1"/>
  <c r="S404" i="1"/>
  <c r="L404" i="1"/>
  <c r="K404" i="1"/>
  <c r="F404" i="1"/>
  <c r="S403" i="1"/>
  <c r="S402" i="1"/>
  <c r="S401" i="1"/>
  <c r="S400" i="1"/>
  <c r="L400" i="1"/>
  <c r="K400" i="1"/>
  <c r="F400" i="1"/>
  <c r="S399" i="1"/>
  <c r="S398" i="1"/>
  <c r="S397" i="1"/>
  <c r="S396" i="1"/>
  <c r="L396" i="1"/>
  <c r="K396" i="1"/>
  <c r="F396" i="1"/>
  <c r="S395" i="1"/>
  <c r="S394" i="1"/>
  <c r="S393" i="1"/>
  <c r="S392" i="1"/>
  <c r="L392" i="1"/>
  <c r="K392" i="1"/>
  <c r="F392" i="1"/>
  <c r="S391" i="1"/>
  <c r="S390" i="1"/>
  <c r="S389" i="1"/>
  <c r="S388" i="1"/>
  <c r="L388" i="1"/>
  <c r="K388" i="1"/>
  <c r="F388" i="1"/>
  <c r="S387" i="1"/>
  <c r="S386" i="1"/>
  <c r="S385" i="1"/>
  <c r="S384" i="1"/>
  <c r="L384" i="1"/>
  <c r="K384" i="1"/>
  <c r="F384" i="1"/>
  <c r="S383" i="1"/>
  <c r="S382" i="1"/>
  <c r="S381" i="1"/>
  <c r="S380" i="1"/>
  <c r="L380" i="1"/>
  <c r="K380" i="1"/>
  <c r="F380" i="1"/>
  <c r="S379" i="1"/>
  <c r="S378" i="1"/>
  <c r="S377" i="1"/>
  <c r="S376" i="1"/>
  <c r="L376" i="1"/>
  <c r="K376" i="1"/>
  <c r="F376" i="1"/>
  <c r="S375" i="1"/>
  <c r="S374" i="1"/>
  <c r="S373" i="1"/>
  <c r="S372" i="1"/>
  <c r="L372" i="1"/>
  <c r="K372" i="1"/>
  <c r="F372" i="1"/>
  <c r="S371" i="1"/>
  <c r="S370" i="1"/>
  <c r="S369" i="1"/>
  <c r="S368" i="1"/>
  <c r="L368" i="1"/>
  <c r="K368" i="1"/>
  <c r="F368" i="1"/>
  <c r="S367" i="1"/>
  <c r="S366" i="1"/>
  <c r="S365" i="1"/>
  <c r="S364" i="1"/>
  <c r="L364" i="1"/>
  <c r="K364" i="1"/>
  <c r="F364" i="1"/>
  <c r="S363" i="1"/>
  <c r="S362" i="1"/>
  <c r="S361" i="1"/>
  <c r="S360" i="1"/>
  <c r="L360" i="1"/>
  <c r="K360" i="1"/>
  <c r="F360" i="1"/>
  <c r="S359" i="1"/>
  <c r="S358" i="1"/>
  <c r="S357" i="1"/>
  <c r="S356" i="1"/>
  <c r="L356" i="1"/>
  <c r="K356" i="1"/>
  <c r="F356" i="1"/>
  <c r="S355" i="1"/>
  <c r="S354" i="1"/>
  <c r="S353" i="1"/>
  <c r="S352" i="1"/>
  <c r="L352" i="1"/>
  <c r="K352" i="1"/>
  <c r="F352" i="1"/>
  <c r="S351" i="1"/>
  <c r="S350" i="1"/>
  <c r="S349" i="1"/>
  <c r="S348" i="1"/>
  <c r="L348" i="1"/>
  <c r="K348" i="1"/>
  <c r="F348" i="1"/>
  <c r="S347" i="1"/>
  <c r="S346" i="1"/>
  <c r="S345" i="1"/>
  <c r="S344" i="1"/>
  <c r="L344" i="1"/>
  <c r="K344" i="1"/>
  <c r="F344" i="1"/>
  <c r="S343" i="1"/>
  <c r="S342" i="1"/>
  <c r="S341" i="1"/>
  <c r="S340" i="1"/>
  <c r="L340" i="1"/>
  <c r="K340" i="1"/>
  <c r="F340" i="1"/>
  <c r="S339" i="1"/>
  <c r="S338" i="1"/>
  <c r="S337" i="1"/>
  <c r="S336" i="1"/>
  <c r="L336" i="1"/>
  <c r="K336" i="1"/>
  <c r="F336" i="1"/>
  <c r="S335" i="1"/>
  <c r="S334" i="1"/>
  <c r="S333" i="1"/>
  <c r="S332" i="1"/>
  <c r="L332" i="1"/>
  <c r="K332" i="1"/>
  <c r="F332" i="1"/>
  <c r="S331" i="1"/>
  <c r="S330" i="1"/>
  <c r="S329" i="1"/>
  <c r="S328" i="1"/>
  <c r="L328" i="1"/>
  <c r="K328" i="1"/>
  <c r="F328" i="1"/>
  <c r="S327" i="1"/>
  <c r="S326" i="1"/>
  <c r="S325" i="1"/>
  <c r="S324" i="1"/>
  <c r="L324" i="1"/>
  <c r="K324" i="1"/>
  <c r="F324" i="1"/>
  <c r="S323" i="1"/>
  <c r="S322" i="1"/>
  <c r="S321" i="1"/>
  <c r="S320" i="1"/>
  <c r="L320" i="1"/>
  <c r="K320" i="1"/>
  <c r="F320" i="1"/>
  <c r="S319" i="1"/>
  <c r="S318" i="1"/>
  <c r="S317" i="1"/>
  <c r="S316" i="1"/>
  <c r="L316" i="1"/>
  <c r="K316" i="1"/>
  <c r="F316" i="1"/>
  <c r="S315" i="1"/>
  <c r="S314" i="1"/>
  <c r="S313" i="1"/>
  <c r="S312" i="1"/>
  <c r="L312" i="1"/>
  <c r="K312" i="1"/>
  <c r="F312" i="1"/>
  <c r="S311" i="1"/>
  <c r="S310" i="1"/>
  <c r="S309" i="1"/>
  <c r="S308" i="1"/>
  <c r="L308" i="1"/>
  <c r="K308" i="1"/>
  <c r="F308" i="1"/>
  <c r="S307" i="1"/>
  <c r="S306" i="1"/>
  <c r="S305" i="1"/>
  <c r="S304" i="1"/>
  <c r="L304" i="1"/>
  <c r="K304" i="1"/>
  <c r="F304" i="1"/>
  <c r="S303" i="1"/>
  <c r="S302" i="1"/>
  <c r="S301" i="1"/>
  <c r="S300" i="1"/>
  <c r="L300" i="1"/>
  <c r="K300" i="1"/>
  <c r="F300" i="1"/>
  <c r="S299" i="1"/>
  <c r="S298" i="1"/>
  <c r="S297" i="1"/>
  <c r="S296" i="1"/>
  <c r="L296" i="1"/>
  <c r="K296" i="1"/>
  <c r="F296" i="1"/>
  <c r="S295" i="1"/>
  <c r="S294" i="1"/>
  <c r="S293" i="1"/>
  <c r="S292" i="1"/>
  <c r="L292" i="1"/>
  <c r="K292" i="1"/>
  <c r="F292" i="1"/>
  <c r="S291" i="1"/>
  <c r="S290" i="1"/>
  <c r="S289" i="1"/>
  <c r="S288" i="1"/>
  <c r="L288" i="1"/>
  <c r="K288" i="1"/>
  <c r="F288" i="1"/>
  <c r="S287" i="1"/>
  <c r="S286" i="1"/>
  <c r="S285" i="1"/>
  <c r="S284" i="1"/>
  <c r="L284" i="1"/>
  <c r="K284" i="1"/>
  <c r="F284" i="1"/>
  <c r="S283" i="1"/>
  <c r="S282" i="1"/>
  <c r="S281" i="1"/>
  <c r="S280" i="1"/>
  <c r="L280" i="1"/>
  <c r="K280" i="1"/>
  <c r="F280" i="1"/>
  <c r="S279" i="1"/>
  <c r="S278" i="1"/>
  <c r="S277" i="1"/>
  <c r="S276" i="1"/>
  <c r="L276" i="1"/>
  <c r="K276" i="1"/>
  <c r="F276" i="1"/>
  <c r="S275" i="1"/>
  <c r="S274" i="1"/>
  <c r="S273" i="1"/>
  <c r="S272" i="1"/>
  <c r="L272" i="1"/>
  <c r="K272" i="1"/>
  <c r="F272" i="1"/>
  <c r="S271" i="1"/>
  <c r="S270" i="1"/>
  <c r="S269" i="1"/>
  <c r="S268" i="1"/>
  <c r="L268" i="1"/>
  <c r="K268" i="1"/>
  <c r="F268" i="1"/>
  <c r="S267" i="1"/>
  <c r="S266" i="1"/>
  <c r="S265" i="1"/>
  <c r="S264" i="1"/>
  <c r="L264" i="1"/>
  <c r="K264" i="1"/>
  <c r="F264" i="1"/>
  <c r="S263" i="1"/>
  <c r="S262" i="1"/>
  <c r="S261" i="1"/>
  <c r="S260" i="1"/>
  <c r="L260" i="1"/>
  <c r="K260" i="1"/>
  <c r="F260" i="1"/>
  <c r="S259" i="1"/>
  <c r="S258" i="1"/>
  <c r="S257" i="1"/>
  <c r="S256" i="1"/>
  <c r="L256" i="1"/>
  <c r="K256" i="1"/>
  <c r="F256" i="1"/>
  <c r="S255" i="1"/>
  <c r="S254" i="1"/>
  <c r="S253" i="1"/>
  <c r="S252" i="1"/>
  <c r="L252" i="1"/>
  <c r="K252" i="1"/>
  <c r="F252" i="1"/>
  <c r="S251" i="1"/>
  <c r="S250" i="1"/>
  <c r="S249" i="1"/>
  <c r="S248" i="1"/>
  <c r="L248" i="1"/>
  <c r="K248" i="1"/>
  <c r="F248" i="1"/>
  <c r="S247" i="1"/>
  <c r="S246" i="1"/>
  <c r="S245" i="1"/>
  <c r="S244" i="1"/>
  <c r="L244" i="1"/>
  <c r="K244" i="1"/>
  <c r="F244" i="1"/>
  <c r="L243" i="1"/>
  <c r="S242" i="1"/>
  <c r="S241" i="1"/>
  <c r="S240" i="1"/>
  <c r="S239" i="1"/>
  <c r="L239" i="1"/>
  <c r="K239" i="1"/>
  <c r="F239" i="1"/>
  <c r="S238" i="1"/>
  <c r="S237" i="1"/>
  <c r="S236" i="1"/>
  <c r="S235" i="1"/>
  <c r="L235" i="1"/>
  <c r="K235" i="1"/>
  <c r="F235" i="1"/>
  <c r="S234" i="1"/>
  <c r="S233" i="1"/>
  <c r="S232" i="1"/>
  <c r="S231" i="1"/>
  <c r="L231" i="1"/>
  <c r="K231" i="1"/>
  <c r="F231" i="1"/>
  <c r="L230" i="1"/>
  <c r="S229" i="1"/>
  <c r="S228" i="1"/>
  <c r="S227" i="1"/>
  <c r="S226" i="1"/>
  <c r="L226" i="1"/>
  <c r="K226" i="1"/>
  <c r="F226" i="1"/>
  <c r="S225" i="1"/>
  <c r="S224" i="1"/>
  <c r="S223" i="1"/>
  <c r="S222" i="1"/>
  <c r="L222" i="1"/>
  <c r="K222" i="1"/>
  <c r="F222" i="1"/>
  <c r="S221" i="1"/>
  <c r="S220" i="1"/>
  <c r="S219" i="1"/>
  <c r="S218" i="1"/>
  <c r="L218" i="1"/>
  <c r="K218" i="1"/>
  <c r="F218" i="1"/>
  <c r="S217" i="1"/>
  <c r="S216" i="1"/>
  <c r="S215" i="1"/>
  <c r="S214" i="1"/>
  <c r="L214" i="1"/>
  <c r="K214" i="1"/>
  <c r="F214" i="1"/>
  <c r="S213" i="1"/>
  <c r="S212" i="1"/>
  <c r="S211" i="1"/>
  <c r="S210" i="1"/>
  <c r="L210" i="1"/>
  <c r="K210" i="1"/>
  <c r="F210" i="1"/>
  <c r="S209" i="1"/>
  <c r="S208" i="1"/>
  <c r="S207" i="1"/>
  <c r="S206" i="1"/>
  <c r="L206" i="1"/>
  <c r="K206" i="1"/>
  <c r="F206" i="1"/>
  <c r="S205" i="1"/>
  <c r="S204" i="1"/>
  <c r="S203" i="1"/>
  <c r="S202" i="1"/>
  <c r="L202" i="1"/>
  <c r="K202" i="1"/>
  <c r="F202" i="1"/>
  <c r="S201" i="1"/>
  <c r="S200" i="1"/>
  <c r="S199" i="1"/>
  <c r="S198" i="1"/>
  <c r="L198" i="1"/>
  <c r="K198" i="1"/>
  <c r="F198" i="1"/>
  <c r="L197" i="1"/>
  <c r="S196" i="1"/>
  <c r="S195" i="1"/>
  <c r="S194" i="1"/>
  <c r="S193" i="1"/>
  <c r="L193" i="1"/>
  <c r="K193" i="1"/>
  <c r="F193" i="1"/>
  <c r="L192" i="1"/>
  <c r="S191" i="1"/>
  <c r="S190" i="1"/>
  <c r="S189" i="1"/>
  <c r="S188" i="1"/>
  <c r="L188" i="1"/>
  <c r="K188" i="1"/>
  <c r="F188" i="1"/>
  <c r="S187" i="1"/>
  <c r="S186" i="1"/>
  <c r="S185" i="1"/>
  <c r="S184" i="1"/>
  <c r="L184" i="1"/>
  <c r="K184" i="1"/>
  <c r="F184" i="1"/>
  <c r="S183" i="1"/>
  <c r="S182" i="1"/>
  <c r="S181" i="1"/>
  <c r="S180" i="1"/>
  <c r="L180" i="1"/>
  <c r="K180" i="1"/>
  <c r="F180" i="1"/>
  <c r="S179" i="1"/>
  <c r="S178" i="1"/>
  <c r="S177" i="1"/>
  <c r="S176" i="1"/>
  <c r="L176" i="1"/>
  <c r="K176" i="1"/>
  <c r="F176" i="1"/>
  <c r="S175" i="1"/>
  <c r="S174" i="1"/>
  <c r="S173" i="1"/>
  <c r="S172" i="1"/>
  <c r="L172" i="1"/>
  <c r="K172" i="1"/>
  <c r="F172" i="1"/>
  <c r="L171" i="1"/>
  <c r="S170" i="1"/>
  <c r="S169" i="1"/>
  <c r="S168" i="1"/>
  <c r="S167" i="1"/>
  <c r="L167" i="1"/>
  <c r="K167" i="1"/>
  <c r="F167" i="1"/>
  <c r="S166" i="1"/>
  <c r="S165" i="1"/>
  <c r="S164" i="1"/>
  <c r="S163" i="1"/>
  <c r="L163" i="1"/>
  <c r="K163" i="1"/>
  <c r="F163" i="1"/>
  <c r="L162" i="1"/>
  <c r="S161" i="1"/>
  <c r="S160" i="1"/>
  <c r="S159" i="1"/>
  <c r="S158" i="1"/>
  <c r="L158" i="1"/>
  <c r="K158" i="1"/>
  <c r="F158" i="1"/>
  <c r="L157" i="1"/>
  <c r="S156" i="1"/>
  <c r="S155" i="1"/>
  <c r="S154" i="1"/>
  <c r="S153" i="1"/>
  <c r="L153" i="1"/>
  <c r="K153" i="1"/>
  <c r="F153" i="1"/>
  <c r="S152" i="1"/>
  <c r="S151" i="1"/>
  <c r="S150" i="1"/>
  <c r="S149" i="1"/>
  <c r="L149" i="1"/>
  <c r="K149" i="1"/>
  <c r="F149" i="1"/>
  <c r="L148" i="1"/>
  <c r="S147" i="1"/>
  <c r="S146" i="1"/>
  <c r="S145" i="1"/>
  <c r="S144" i="1"/>
  <c r="L144" i="1"/>
  <c r="K144" i="1"/>
  <c r="F144" i="1"/>
  <c r="S143" i="1"/>
  <c r="S142" i="1"/>
  <c r="S141" i="1"/>
  <c r="S140" i="1"/>
  <c r="L140" i="1"/>
  <c r="K140" i="1"/>
  <c r="F140" i="1"/>
  <c r="S139" i="1"/>
  <c r="S138" i="1"/>
  <c r="S137" i="1"/>
  <c r="S136" i="1"/>
  <c r="L136" i="1"/>
  <c r="K136" i="1"/>
  <c r="F136" i="1"/>
  <c r="S135" i="1"/>
  <c r="S134" i="1"/>
  <c r="S133" i="1"/>
  <c r="S132" i="1"/>
  <c r="L132" i="1"/>
  <c r="K132" i="1"/>
  <c r="F132" i="1"/>
  <c r="L131" i="1"/>
  <c r="S130" i="1"/>
  <c r="S129" i="1"/>
  <c r="S128" i="1"/>
  <c r="S127" i="1"/>
  <c r="L127" i="1"/>
  <c r="K127" i="1"/>
  <c r="F127" i="1"/>
  <c r="S126" i="1"/>
  <c r="S125" i="1"/>
  <c r="S124" i="1"/>
  <c r="S123" i="1"/>
  <c r="L123" i="1"/>
  <c r="K123" i="1"/>
  <c r="F123" i="1"/>
  <c r="L122" i="1"/>
  <c r="S121" i="1"/>
  <c r="S120" i="1"/>
  <c r="S119" i="1"/>
  <c r="S118" i="1"/>
  <c r="L118" i="1"/>
  <c r="K118" i="1"/>
  <c r="F118" i="1"/>
  <c r="S117" i="1"/>
  <c r="S116" i="1"/>
  <c r="S115" i="1"/>
  <c r="S114" i="1"/>
  <c r="L114" i="1"/>
  <c r="K114" i="1"/>
  <c r="F114" i="1"/>
  <c r="L113" i="1"/>
  <c r="S112" i="1"/>
  <c r="S111" i="1"/>
  <c r="S110" i="1"/>
  <c r="S109" i="1"/>
  <c r="L109" i="1"/>
  <c r="K109" i="1"/>
  <c r="F109" i="1"/>
  <c r="S108" i="1"/>
  <c r="S107" i="1"/>
  <c r="S106" i="1"/>
  <c r="S105" i="1"/>
  <c r="L105" i="1"/>
  <c r="K105" i="1"/>
  <c r="F105" i="1"/>
  <c r="L104" i="1"/>
  <c r="S103" i="1"/>
  <c r="S102" i="1"/>
  <c r="S101" i="1"/>
  <c r="S100" i="1"/>
  <c r="L100" i="1"/>
  <c r="K100" i="1"/>
  <c r="F100" i="1"/>
  <c r="S99" i="1"/>
  <c r="S98" i="1"/>
  <c r="S97" i="1"/>
  <c r="S96" i="1"/>
  <c r="L96" i="1"/>
  <c r="K96" i="1"/>
  <c r="F96" i="1"/>
  <c r="S95" i="1"/>
  <c r="S94" i="1"/>
  <c r="S93" i="1"/>
  <c r="S92" i="1"/>
  <c r="L92" i="1"/>
  <c r="K92" i="1"/>
  <c r="F92" i="1"/>
  <c r="L91" i="1"/>
  <c r="S90" i="1"/>
  <c r="S89" i="1"/>
  <c r="S88" i="1"/>
  <c r="S87" i="1"/>
  <c r="L87" i="1"/>
  <c r="K87" i="1"/>
  <c r="F87" i="1"/>
  <c r="S86" i="1"/>
  <c r="S85" i="1"/>
  <c r="S84" i="1"/>
  <c r="S83" i="1"/>
  <c r="L83" i="1"/>
  <c r="K83" i="1"/>
  <c r="F83" i="1"/>
  <c r="S82" i="1"/>
  <c r="S81" i="1"/>
  <c r="S80" i="1"/>
  <c r="S79" i="1"/>
  <c r="L79" i="1"/>
  <c r="K79" i="1"/>
  <c r="F79" i="1"/>
  <c r="S78" i="1"/>
  <c r="S77" i="1"/>
  <c r="S76" i="1"/>
  <c r="S75" i="1"/>
  <c r="L75" i="1"/>
  <c r="K75" i="1"/>
  <c r="F75" i="1"/>
  <c r="S74" i="1"/>
  <c r="S73" i="1"/>
  <c r="S72" i="1"/>
  <c r="S71" i="1"/>
  <c r="L71" i="1"/>
  <c r="K71" i="1"/>
  <c r="F71" i="1"/>
  <c r="S70" i="1"/>
  <c r="S69" i="1"/>
  <c r="S68" i="1"/>
  <c r="S67" i="1"/>
  <c r="L67" i="1"/>
  <c r="K67" i="1"/>
  <c r="F67" i="1"/>
  <c r="S66" i="1"/>
  <c r="S65" i="1"/>
  <c r="S64" i="1"/>
  <c r="S63" i="1"/>
  <c r="L63" i="1"/>
  <c r="K63" i="1"/>
  <c r="F63" i="1"/>
  <c r="S62" i="1"/>
  <c r="S61" i="1"/>
  <c r="S60" i="1"/>
  <c r="S59" i="1"/>
  <c r="L59" i="1"/>
  <c r="K59" i="1"/>
  <c r="F59" i="1"/>
  <c r="L58" i="1"/>
  <c r="S57" i="1"/>
  <c r="S56" i="1"/>
  <c r="S55" i="1"/>
  <c r="S54" i="1"/>
  <c r="L54" i="1"/>
  <c r="K54" i="1"/>
  <c r="F54" i="1"/>
  <c r="S53" i="1"/>
  <c r="S52" i="1"/>
  <c r="S51" i="1"/>
  <c r="S50" i="1"/>
  <c r="L50" i="1"/>
  <c r="K50" i="1"/>
  <c r="F50" i="1"/>
  <c r="S49" i="1"/>
  <c r="S48" i="1"/>
  <c r="S47" i="1"/>
  <c r="S46" i="1"/>
  <c r="L46" i="1"/>
  <c r="K46" i="1"/>
  <c r="F46" i="1"/>
  <c r="S45" i="1"/>
  <c r="S44" i="1"/>
  <c r="S43" i="1"/>
  <c r="S42" i="1"/>
  <c r="L42" i="1"/>
  <c r="K42" i="1"/>
  <c r="F42" i="1"/>
  <c r="S41" i="1"/>
  <c r="S40" i="1"/>
  <c r="S39" i="1"/>
  <c r="S38" i="1"/>
  <c r="L38" i="1"/>
  <c r="K38" i="1"/>
  <c r="F38" i="1"/>
  <c r="S37" i="1"/>
  <c r="S36" i="1"/>
  <c r="S35" i="1"/>
  <c r="S34" i="1"/>
  <c r="L34" i="1"/>
  <c r="K34" i="1"/>
  <c r="F34" i="1"/>
  <c r="S33" i="1"/>
  <c r="S32" i="1"/>
  <c r="S31" i="1"/>
  <c r="S30" i="1"/>
  <c r="L30" i="1"/>
  <c r="K30" i="1"/>
  <c r="F30" i="1"/>
  <c r="S29" i="1"/>
  <c r="S28" i="1"/>
  <c r="S27" i="1"/>
  <c r="S26" i="1"/>
  <c r="L26" i="1"/>
  <c r="K26" i="1"/>
  <c r="F26" i="1"/>
  <c r="S25" i="1"/>
  <c r="S24" i="1"/>
  <c r="S23" i="1"/>
  <c r="S22" i="1"/>
  <c r="L22" i="1"/>
  <c r="K22" i="1"/>
  <c r="F22" i="1"/>
  <c r="S21" i="1"/>
  <c r="S20" i="1"/>
  <c r="S19" i="1"/>
  <c r="S18" i="1"/>
  <c r="L18" i="1"/>
  <c r="K18" i="1"/>
  <c r="F18" i="1"/>
  <c r="L17" i="1"/>
  <c r="S16" i="1"/>
  <c r="S15" i="1"/>
  <c r="S14" i="1"/>
  <c r="S13" i="1"/>
  <c r="S12" i="1"/>
  <c r="S11" i="1"/>
  <c r="S10" i="1"/>
  <c r="S9" i="1"/>
  <c r="S8" i="1"/>
  <c r="S7" i="1"/>
  <c r="S6" i="1"/>
  <c r="S5" i="1"/>
  <c r="L5" i="1"/>
  <c r="K5" i="1"/>
  <c r="F5" i="1"/>
  <c r="L4" i="1"/>
  <c r="S3" i="1"/>
  <c r="L3" i="1"/>
  <c r="K3" i="1"/>
  <c r="F3" i="1"/>
  <c r="L2" i="1"/>
</calcChain>
</file>

<file path=xl/sharedStrings.xml><?xml version="1.0" encoding="utf-8"?>
<sst xmlns="http://schemas.openxmlformats.org/spreadsheetml/2006/main" count="2264" uniqueCount="606">
  <si>
    <t>Nivel</t>
  </si>
  <si>
    <t>N° Macrosserviço / Serviço</t>
  </si>
  <si>
    <t>Fonte</t>
  </si>
  <si>
    <t>Código</t>
  </si>
  <si>
    <t>Descrição Macrosserviço / Serviço</t>
  </si>
  <si>
    <t>Qtd. (valor calculado)</t>
  </si>
  <si>
    <t>Und.</t>
  </si>
  <si>
    <t>Custo Unitário Referência</t>
  </si>
  <si>
    <t>Custo Unitário</t>
  </si>
  <si>
    <t>BDI</t>
  </si>
  <si>
    <t>Preço Unitário (valor calculado)</t>
  </si>
  <si>
    <t>Preço Total (valor calculado)</t>
  </si>
  <si>
    <t>Observação</t>
  </si>
  <si>
    <t>N° Evento</t>
  </si>
  <si>
    <t>Evento</t>
  </si>
  <si>
    <t>N° Frente de Obra</t>
  </si>
  <si>
    <t>Frente de Obra</t>
  </si>
  <si>
    <t>Qtd.</t>
  </si>
  <si>
    <t>Valor</t>
  </si>
  <si>
    <t>Macrosserviço</t>
  </si>
  <si>
    <t>1</t>
  </si>
  <si>
    <t>SERVIÇOS PRELIMINARES GERAIS</t>
  </si>
  <si>
    <t>Serviço</t>
  </si>
  <si>
    <t>1.1</t>
  </si>
  <si>
    <t>SINAPI</t>
  </si>
  <si>
    <t>0000103689</t>
  </si>
  <si>
    <t>FORNECIMENTO E INSTALAÇÃO DE PLACA DE OBRA COM CHAPA GALVANIZADA E ESTRUTURA DE MADEIRA. AF_03/2022_PS</t>
  </si>
  <si>
    <t>M2</t>
  </si>
  <si>
    <t>25,92%</t>
  </si>
  <si>
    <t>Serviços Preliminares</t>
  </si>
  <si>
    <t>MÊS 01</t>
  </si>
  <si>
    <t>2</t>
  </si>
  <si>
    <t>ADMINISTRAÇÃO LOCAL</t>
  </si>
  <si>
    <t>2.1</t>
  </si>
  <si>
    <t>Composição</t>
  </si>
  <si>
    <t>CPU001</t>
  </si>
  <si>
    <t>ADMINISTRAÇÃO LOCAL DA OBRA</t>
  </si>
  <si>
    <t>UN</t>
  </si>
  <si>
    <t>Administração Local de Obra</t>
  </si>
  <si>
    <t>MÊS 02</t>
  </si>
  <si>
    <t>MÊS 03</t>
  </si>
  <si>
    <t>MÊS 04</t>
  </si>
  <si>
    <t>MÊS 05</t>
  </si>
  <si>
    <t>MÊS 06</t>
  </si>
  <si>
    <t>MÊS 07</t>
  </si>
  <si>
    <t>MÊS 08</t>
  </si>
  <si>
    <t>MÊS 09</t>
  </si>
  <si>
    <t>MÊS 10</t>
  </si>
  <si>
    <t>MÊS 11</t>
  </si>
  <si>
    <t>MÊS 12</t>
  </si>
  <si>
    <t>3</t>
  </si>
  <si>
    <t>FUNDAÇÕES</t>
  </si>
  <si>
    <t>3.1</t>
  </si>
  <si>
    <t>0000093358</t>
  </si>
  <si>
    <t>ESCAVAÇÃO MANUAL DE VALA. AF_09/2024</t>
  </si>
  <si>
    <t>M3</t>
  </si>
  <si>
    <t>Fundação</t>
  </si>
  <si>
    <t>QUADRA 01 LOTE 14 A 18</t>
  </si>
  <si>
    <t>QUADRA 01 LOTE 19 A 23</t>
  </si>
  <si>
    <t>QUADRA 01 LOTE 24 A 26 QUADRA 02 LOTE 16 e 17</t>
  </si>
  <si>
    <t>QUADRA 02 LOTE 18 QUADRA 03 LOTE 04 a 07</t>
  </si>
  <si>
    <t>3.2</t>
  </si>
  <si>
    <t>0000100896</t>
  </si>
  <si>
    <t>ESTACA ESCAVADA MECANICAMENTE, SEM FLUIDO ESTABILIZANTE, COM 25CM DE DIÂMETRO, CONCRETO LANÇADO POR CAMINHÃO BETONEIRA (EXCLUSIVE MOBILIZAÇÃO E DESMOBILIZAÇÃO). AF_01/2020</t>
  </si>
  <si>
    <t>M</t>
  </si>
  <si>
    <t>3.3</t>
  </si>
  <si>
    <t>Outros</t>
  </si>
  <si>
    <t>SEINFED-51093</t>
  </si>
  <si>
    <t>APILOAMENTO MANUAL EM FUNDO DE VALA COM SOQUETE, EXCLUSIVE ESCAVAÇÃO</t>
  </si>
  <si>
    <t>3.4</t>
  </si>
  <si>
    <t>0000104919</t>
  </si>
  <si>
    <t>ARMAÇÃO DE SAPATA ISOLADA, VIGA BALDRAME E SAPATA CORRIDA UTILIZANDO AÇO CA-50 DE 10 MM - MONTAGEM. AF_01/2024</t>
  </si>
  <si>
    <t>KG</t>
  </si>
  <si>
    <t>3.5</t>
  </si>
  <si>
    <t>0000104918</t>
  </si>
  <si>
    <t>ARMAÇÃO DE SAPATA ISOLADA, VIGA BALDRAME E SAPATA CORRIDA UTILIZANDO AÇO CA-50 DE 8 MM - MONTAGEM. AF_01/2024</t>
  </si>
  <si>
    <t>3.6</t>
  </si>
  <si>
    <t>0000104916</t>
  </si>
  <si>
    <t>ARMAÇÃO DE SAPATA ISOLADA, VIGA BALDRAME E SAPATA CORRIDA UTILIZANDO AÇO CA-60 DE 5 MM - MONTAGEM. AF_01/2024</t>
  </si>
  <si>
    <t>3.7</t>
  </si>
  <si>
    <t>0000094965</t>
  </si>
  <si>
    <t>CONCRETO FCK = 25MPA, TRAÇO 1:2,3:2,7 (EM MASSA SECA DE CIMENTO/ AREIA MÉDIA/ BRITA 1) - PREPARO MECÂNICO COM BETONEIRA 400 L. AF_05/2021</t>
  </si>
  <si>
    <t>3.8</t>
  </si>
  <si>
    <t>0000103670</t>
  </si>
  <si>
    <t>LANÇAMENTO COM USO DE BALDES, ADENSAMENTO E ACABAMENTO DE CONCRETO EM ESTRUTURAS. AF_02/2022</t>
  </si>
  <si>
    <t>3.9</t>
  </si>
  <si>
    <t>0000101159</t>
  </si>
  <si>
    <t>ALVENARIA DE VEDAÇÃO DE BLOCOS CERÂMICOS MACIÇOS DE 5X10X20CM (ESPESSURA 10CM) E ARGAMASSA DE ASSENTAMENTO COM PREPARO EM BETONEIRA. AF_05/2020</t>
  </si>
  <si>
    <t>3.10</t>
  </si>
  <si>
    <t>0000098546</t>
  </si>
  <si>
    <t>IMPERMEABILIZAÇÃO DE SUPERFÍCIE COM MANTA ASFÁLTICA, UMA CAMADA, INCLUSIVE APLICAÇÃO DE PRIMER ASFÁLTICO, E=4MM. AF_09/2023</t>
  </si>
  <si>
    <t>4</t>
  </si>
  <si>
    <t>SUPRAESTRUTURA</t>
  </si>
  <si>
    <t>4.1</t>
  </si>
  <si>
    <t>0000092427</t>
  </si>
  <si>
    <t>MONTAGEM E DESMONTAGEM DE FÔRMA DE PILARES RETANGULARES E ESTRUTURAS SIMILARES, PÉ-DIREITO SIMPLES, EM CHAPA DE MADEIRA COMPENSADA RESINADA, 8 UTILIZAÇÕES. AF_09/2020</t>
  </si>
  <si>
    <t>Supraestrutura</t>
  </si>
  <si>
    <t>4.2</t>
  </si>
  <si>
    <t>0000092463</t>
  </si>
  <si>
    <t>MONTAGEM E DESMONTAGEM DE FÔRMA DE VIGA, ESCORAMENTO COM GARFO DE MADEIRA, PÉ-DIREITO SIMPLES, EM CHAPA DE MADEIRA RESINADA, 8 UTILIZAÇÕES. AF_09/2020</t>
  </si>
  <si>
    <t>4.3</t>
  </si>
  <si>
    <t>0000092762</t>
  </si>
  <si>
    <t>ARMAÇÃO DE PILAR OU VIGA DE ESTRUTURA CONVENCIONAL DE CONCRETO ARMADO UTILIZANDO AÇO CA-50 DE 10,0 MM - MONTAGEM. AF_06/2022</t>
  </si>
  <si>
    <t>4.4</t>
  </si>
  <si>
    <t>0000092761</t>
  </si>
  <si>
    <t>ARMAÇÃO DE PILAR OU VIGA DE ESTRUTURA CONVENCIONAL DE CONCRETO ARMADO UTILIZANDO AÇO CA-50 DE 8,0 MM - MONTAGEM. AF_06/2022</t>
  </si>
  <si>
    <t>4.5</t>
  </si>
  <si>
    <t>0000092759</t>
  </si>
  <si>
    <t>ARMAÇÃO DE PILAR OU VIGA DE ESTRUTURA CONVENCIONAL DE CONCRETO ARMADO UTILIZANDO AÇO CA-60 DE 5,0 MM - MONTAGEM. AF_06/2022</t>
  </si>
  <si>
    <t>4.6</t>
  </si>
  <si>
    <t>0000101964</t>
  </si>
  <si>
    <t>LAJE PRÉ-MOLDADA UNIDIRECIONAL, BIAPOIADA, PARA FORRO, ENCHIMENTO EM CERÂMICA, VIGOTA CONVENCIONAL, ALTURA TOTAL DA LAJE "LT" = 12 CM (ENCHIMENTO+CAPA) = (8+4). AF_08/2025</t>
  </si>
  <si>
    <t>4.7</t>
  </si>
  <si>
    <t>4.8</t>
  </si>
  <si>
    <t>5</t>
  </si>
  <si>
    <t>PAREDES E PAINÉIS - alvenaria/fechamentos</t>
  </si>
  <si>
    <t>5.1</t>
  </si>
  <si>
    <t>0000103330</t>
  </si>
  <si>
    <t>ALVENARIA DE VEDAÇÃO DE BLOCOS CERÂMICOS FURADOS NA HORIZONTAL DE 11,5X19X19 CM (ESPESSURA 11,5 CM) E ARGAMASSA DE ASSENTAMENTO COM PREPARO EM BETONEIRA. AF_12/2021</t>
  </si>
  <si>
    <t>Alvenaria e Fechamento</t>
  </si>
  <si>
    <t>5.2</t>
  </si>
  <si>
    <t>0000105024</t>
  </si>
  <si>
    <t>VERGA MOLDADA IN LOCO EM CONCRETO, ESPESSURA DE *10* CM. AF_03/2024</t>
  </si>
  <si>
    <t>5.3</t>
  </si>
  <si>
    <t>0000105030</t>
  </si>
  <si>
    <t>CONTRAVERGA MOLDADA IN LOCO EM CONCRETO, ESPESSURA DE *10* CM. AF_03/2024</t>
  </si>
  <si>
    <t>6</t>
  </si>
  <si>
    <t>PAREDES E PAINÉIS - esquadrias metálicas</t>
  </si>
  <si>
    <t>6.1</t>
  </si>
  <si>
    <t>Cotação</t>
  </si>
  <si>
    <t>COT.LOC.01</t>
  </si>
  <si>
    <t>JANELA VENEZIANA 4 FOLHAS EM AÇO COM GRADE SEM VIDRO, REQUADRO 12 CM</t>
  </si>
  <si>
    <t>Esquadrias Metálicas</t>
  </si>
  <si>
    <t>6.2</t>
  </si>
  <si>
    <t>COT.LOC.02</t>
  </si>
  <si>
    <t>PORTA ALÇAPÃO ABRIGO - CHAPA "14" 0,60x0,80 INCLUSIVE PINTURA E INSTALAÇÃO</t>
  </si>
  <si>
    <t>7</t>
  </si>
  <si>
    <t>PAREDES E PAINÉIS - esquadrias de madeira</t>
  </si>
  <si>
    <t>7.1</t>
  </si>
  <si>
    <t>0000100689</t>
  </si>
  <si>
    <t>KIT DE PORTA DE MADEIRA FRISADA, SEMI-OCA (LEVE OU MÉDIA), PADRÃO MÉDIO, 80X210CM, ESPESSURA DE 3,5CM, ITENS INCLUSOS: DOBRADIÇAS, MONTAGEM E INSTALAÇÃO DE BATENTE, FECHADURA COM EXECUÇÃO DO FURO - FORNECIMENTO E INSTALAÇÃO. AF_12/2019</t>
  </si>
  <si>
    <t>Esquadrias Madeira</t>
  </si>
  <si>
    <t>7.2</t>
  </si>
  <si>
    <t>SEINFED-50493</t>
  </si>
  <si>
    <t>PINTURA ESMALTE BASE SOLVENTE EM ESQUADRIA DE MADEIRA, DUAS (2) DEMÃOS, COM APLICAÇÃO MANUAL, INCLUSIVE UMA (1) DEMÃO DE FUNDO NIVELADOR E PREPARAÇÃO DA SUPERFÍCIE COM LIXAMENTO, EXCLUSIVE MASSA A ÓLEO</t>
  </si>
  <si>
    <t>8</t>
  </si>
  <si>
    <t>PAREDES E PAINÉIS - vidros e esquaddrias especiais</t>
  </si>
  <si>
    <t>8.1</t>
  </si>
  <si>
    <t>COT.LOC.03</t>
  </si>
  <si>
    <t>JANELA DE BLINDEX VIDRO TEMPERADO 8 MM 1,50x1,00 INCOLOR 4 FOLHAS</t>
  </si>
  <si>
    <t>Vidros e Esquadrias especiais</t>
  </si>
  <si>
    <t>8.2</t>
  </si>
  <si>
    <t>9</t>
  </si>
  <si>
    <t>COBERTURA E PROTEÇÕES - telhados</t>
  </si>
  <si>
    <t>9.1</t>
  </si>
  <si>
    <t>0000092539</t>
  </si>
  <si>
    <t>TRAMA DE MADEIRA COMPOSTA POR RIPAS, CAIBROS E TERÇAS PARA TELHADOS DE ATÉ 2 ÁGUAS PARA TELHA DE ENCAIXE DE CERÂMICA OU DE CONCRETO, INCLUSO TRANSPORTE VERTICAL. AF_07/2019</t>
  </si>
  <si>
    <t>Telhados</t>
  </si>
  <si>
    <t>9.2</t>
  </si>
  <si>
    <t>0000094195</t>
  </si>
  <si>
    <t>TELHAMENTO COM TELHA CERÂMICA DE ENCAIXE, TIPO PORTUGUESA, COM ATÉ 2 ÁGUAS, INCLUSO TRANSPORTE VERTICAL. AF_07/2019</t>
  </si>
  <si>
    <t>9.3</t>
  </si>
  <si>
    <t>SEINFED-48400</t>
  </si>
  <si>
    <t>CUMEEIRA PARA TELHA CERÂMICA, INCLUSIVE EMBOÇAMENTO COM ARGAMASSA, TRAÇO 1:2:9 (CIMENTO, CAL E AREIA), COM PREPARO MECANIZADO</t>
  </si>
  <si>
    <t>9.4</t>
  </si>
  <si>
    <t>0000094231</t>
  </si>
  <si>
    <t>RUFO EM CHAPA DE AÇO GALVANIZADO NÚMERO 24, CORTE DE 25 CM, INCLUSO TRANSPORTE VERTICAL. AF_07/2019</t>
  </si>
  <si>
    <t>10</t>
  </si>
  <si>
    <t>REVESTIMENTOS - revestimentos internos</t>
  </si>
  <si>
    <t>10.1</t>
  </si>
  <si>
    <t>0000087879</t>
  </si>
  <si>
    <t>CHAPISCO APLICADO EM ALVENARIAS E ESTRUTURAS DE CONCRETO INTERNAS, COM COLHER DE PEDREIRO. ARGAMASSA TRAÇO 1:3 COM PREPARO EM BETONEIRA 400L. AF_10/2022</t>
  </si>
  <si>
    <t>Revestimentos Internos</t>
  </si>
  <si>
    <t>10.2</t>
  </si>
  <si>
    <t>0000087545</t>
  </si>
  <si>
    <t>EMBOÇO, EM ARGAMASSA TRAÇO 1:2:8, PREPARO MECÂNICO, APLICADO MANUALMENTE EM PAREDES INTERNAS, PARA AMBIENTES COM ÁREA MENOR QUE 5M², E = 10MM, COM TALISCAS. AF_03/2024</t>
  </si>
  <si>
    <t>11</t>
  </si>
  <si>
    <t>REVESTIMENTOS - revestimento cerâmico</t>
  </si>
  <si>
    <t>11.1</t>
  </si>
  <si>
    <t>0000087265</t>
  </si>
  <si>
    <t>REVESTIMENTO CERÂMICO PARA PAREDES INTERNAS COM PLACAS TIPO ESMALTADA DE DIMENSÕES 20X20 CM APLICADAS NA ALTURA INTEIRA DAS PAREDES. AF_02/2023_PE</t>
  </si>
  <si>
    <t>Revestimentos Cerâmicos</t>
  </si>
  <si>
    <t>12</t>
  </si>
  <si>
    <t>REVESTIMENTOS - revestimentos externos</t>
  </si>
  <si>
    <t>12.1</t>
  </si>
  <si>
    <t>0000087905</t>
  </si>
  <si>
    <t>CHAPISCO APLICADO EM ALVENARIA (COM PRESENÇA DE VÃOS) E ESTRUTURAS DE CONCRETO DE FACHADA, COM COLHER DE PEDREIRO. ARGAMASSA TRAÇO 1:3 COM PREPARO EM BETONEIRA 400L. AF_10/2022</t>
  </si>
  <si>
    <t>Revestimentos Externos</t>
  </si>
  <si>
    <t>12.2</t>
  </si>
  <si>
    <t>0000087775</t>
  </si>
  <si>
    <t>EMBOÇO OU MASSA ÚNICA EM ARGAMASSA TRAÇO 1:2:8, PREPARO MECÂNICO COM BETONEIRA 400 L, APLICADA MANUALMENTE EM PANOS DE FACHADA COM PRESENÇA DE VÃOS, ESPESSURA DE 25 MM. AF_08/2022</t>
  </si>
  <si>
    <t>13</t>
  </si>
  <si>
    <t>PINTURA - pinturas</t>
  </si>
  <si>
    <t>13.1</t>
  </si>
  <si>
    <t>0000088485</t>
  </si>
  <si>
    <t>FUNDO SELADOR ACRÍLICO, APLICAÇÃO MANUAL EM PAREDE, UMA DEMÃO. AF_04/2023</t>
  </si>
  <si>
    <t>Pintura</t>
  </si>
  <si>
    <t>13.2</t>
  </si>
  <si>
    <t>0000088484</t>
  </si>
  <si>
    <t>FUNDO SELADOR ACRÍLICO, APLICAÇÃO MANUAL EM TETO, UMA DEMÃO. AF_04/2023</t>
  </si>
  <si>
    <t>13.3</t>
  </si>
  <si>
    <t>0000088497</t>
  </si>
  <si>
    <t>EMASSAMENTO COM MASSA LÁTEX, APLICAÇÃO EM PAREDE, DUAS DEMÃOS, LIXAMENTO MANUAL. AF_04/2023</t>
  </si>
  <si>
    <t>13.4</t>
  </si>
  <si>
    <t>0000088489</t>
  </si>
  <si>
    <t>PINTURA LÁTEX ACRÍLICA PREMIUM, APLICAÇÃO MANUAL EM PAREDES, DUAS DEMÃOS. AF_04/2023</t>
  </si>
  <si>
    <t>13.5</t>
  </si>
  <si>
    <t>14</t>
  </si>
  <si>
    <t>PAVIMENTAÇÃO - cerâmica</t>
  </si>
  <si>
    <t>14.1</t>
  </si>
  <si>
    <t>0000087256</t>
  </si>
  <si>
    <t>REVESTIMENTO CERÂMICO PARA PISO COM PLACAS TIPO ESMALTADA DE DIMENSÕES 60X60 CM APLICADA EM AMBIENTES DE ÁREA ENTRE 5 M2 E 10 M2. AF_02/2023_PE</t>
  </si>
  <si>
    <t>Pavimentação Cerâmicos</t>
  </si>
  <si>
    <t>15</t>
  </si>
  <si>
    <t>PAVIMENTAÇÃO - cimentados</t>
  </si>
  <si>
    <t>15.1</t>
  </si>
  <si>
    <t>0000097084</t>
  </si>
  <si>
    <t>COMPACTAÇÃO MECÂNICA DE SOLO PARA EXECUÇÃO DE RADIER, PISO DE CONCRETO OU LAJE SOBRE SOLO, COM COMPACTADOR DE SOLOS TIPO PLACA VIBRATÓRIA. AF_09/2021</t>
  </si>
  <si>
    <t>Pavimentação Cimentados</t>
  </si>
  <si>
    <t>15.2</t>
  </si>
  <si>
    <t>0000101747</t>
  </si>
  <si>
    <t>PISO EM CONCRETO 20 MPA PREPARO MECÂNICO, ESPESSURA 7CM. AF_09/2020</t>
  </si>
  <si>
    <t>15.3</t>
  </si>
  <si>
    <t>0000102491</t>
  </si>
  <si>
    <t>PINTURA DE PISO COM TINTA ACRÍLICA, APLICAÇÃO MANUAL, 2 DEMÃOS, INCLUSO FUNDO PREPARADOR. AF_05/2021</t>
  </si>
  <si>
    <t>15.4</t>
  </si>
  <si>
    <t>0000100322</t>
  </si>
  <si>
    <t>LASTRO COM MATERIAL GRANULAR (PEDRA BRITADA N.3), APLICADO EM PISOS OU LAJES SOBRE SOLO, ESPESSURA DE *10 CM*. AF_01/2024</t>
  </si>
  <si>
    <t>15.5</t>
  </si>
  <si>
    <t>0000097087</t>
  </si>
  <si>
    <t>CAMADA SEPARADORA PARA EXECUÇÃO DE RADIER, PISO DE CONCRETO OU LAJE SOBRE SOLO, EM LONA PLÁSTICA. AF_09/2021</t>
  </si>
  <si>
    <t>15.6</t>
  </si>
  <si>
    <t>0000095241</t>
  </si>
  <si>
    <t>LASTRO DE CONCRETO MAGRO, APLICADO EM PISOS, LAJES SOBRE SOLO OU RADIERS, ESPESSURA DE 5 CM. AF_01/2024</t>
  </si>
  <si>
    <t>15.7</t>
  </si>
  <si>
    <t>0000087745</t>
  </si>
  <si>
    <t>CONTRAPISO EM ARGAMASSA TRAÇO 1:4 (CIMENTO E AREIA), PREPARO MECÂNICO COM BETONEIRA 400 L, APLICADO EM ÁREAS MOLHADAS SOBRE LAJE, ADERIDO, ACABAMENTO NÃO REFORÇADO, ESPESSURA 3CM. AF_07/2021</t>
  </si>
  <si>
    <t>15.8</t>
  </si>
  <si>
    <t>0000087630</t>
  </si>
  <si>
    <t>CONTRAPISO EM ARGAMASSA TRAÇO 1:4 (CIMENTO E AREIA), PREPARO MECÂNICO COM BETONEIRA 400 L, APLICADO EM ÁREAS SECAS SOBRE LAJE, ADERIDO, ACABAMENTO NÃO REFORÇADO, ESPESSURA 3CM. AF_07/2021</t>
  </si>
  <si>
    <t>16</t>
  </si>
  <si>
    <t>PAVIMENTAÇÃO - rodapés, soleiras e peitoris</t>
  </si>
  <si>
    <t>16.1</t>
  </si>
  <si>
    <t>0000098695</t>
  </si>
  <si>
    <t>SOLEIRA EM MÁRMORE, LARGURA 15 CM, ESPESSURA 2,0 CM. AF_09/2020</t>
  </si>
  <si>
    <t>Rodapés, soleiras e peitoris</t>
  </si>
  <si>
    <t>16.2</t>
  </si>
  <si>
    <t>0000101965</t>
  </si>
  <si>
    <t>PEITORIL LINEAR EM GRANITO OU MÁRMORE, L = 15CM, ASSENTADO COM ARGAMASSA 1:6 COM ADITIVO. AF_11/2020</t>
  </si>
  <si>
    <t>16.3</t>
  </si>
  <si>
    <t>SEINFED-50771</t>
  </si>
  <si>
    <t>RODAPÉ COM REVESTIMENTO EM CERÂMICA ESMALTADA COMERCIAL, ALTURA 10CM, PEI IV, ASSENTAMENTO COM ARGAMASSA INDUSTRIALIZADA, INCLUSIVE REJUNTAMENTO</t>
  </si>
  <si>
    <t>17</t>
  </si>
  <si>
    <t>INSTALAÇÕES - elétricas/telefônicas</t>
  </si>
  <si>
    <t>17.1</t>
  </si>
  <si>
    <t>0000091932</t>
  </si>
  <si>
    <t>CABO DE COBRE FLEXÍVEL ISOLADO, 10 MM², ANTI-CHAMA 450/750 V, PARA CIRCUITOS TERMINAIS - FORNECIMENTO E INSTALAÇÃO. AF_03/2023</t>
  </si>
  <si>
    <t>Instalações Elétricas e Telefônicas</t>
  </si>
  <si>
    <t>17.2</t>
  </si>
  <si>
    <t>17.3</t>
  </si>
  <si>
    <t>17.4</t>
  </si>
  <si>
    <t>17.5</t>
  </si>
  <si>
    <t>0000091926</t>
  </si>
  <si>
    <t>CABO DE COBRE FLEXÍVEL ISOLADO, 2,5 MM², ANTI-CHAMA 450/750 V, PARA CIRCUITOS TERMINAIS - FORNECIMENTO E INSTALAÇÃO. AF_03/2023</t>
  </si>
  <si>
    <t>17.6</t>
  </si>
  <si>
    <t>17.7</t>
  </si>
  <si>
    <t>17.8</t>
  </si>
  <si>
    <t>17.9</t>
  </si>
  <si>
    <t>17.10</t>
  </si>
  <si>
    <t>17.11</t>
  </si>
  <si>
    <t>0000091928</t>
  </si>
  <si>
    <t>CABO DE COBRE FLEXÍVEL ISOLADO, 4 MM², ANTI-CHAMA 450/750 V, PARA CIRCUITOS TERMINAIS - FORNECIMENTO E INSTALAÇÃO. AF_03/2023</t>
  </si>
  <si>
    <t>17.12</t>
  </si>
  <si>
    <t>17.13</t>
  </si>
  <si>
    <t>17.14</t>
  </si>
  <si>
    <t>0000091847</t>
  </si>
  <si>
    <t>ELETRODUTO FLEXÍVEL CORRUGADO REFORÇADO, PVC, DN 32 MM (1"), PARA CIRCUITOS TERMINAIS, INSTALADO EM LAJE - FORNECIMENTO E INSTALAÇÃO. AF_03/2023</t>
  </si>
  <si>
    <t>17.15</t>
  </si>
  <si>
    <t>0000091845</t>
  </si>
  <si>
    <t>ELETRODUTO FLEXÍVEL CORRUGADO REFORÇADO, PVC, DN 25 MM (3/4"), PARA CIRCUITOS TERMINAIS, INSTALADO EM LAJE - FORNECIMENTO E INSTALAÇÃO. AF_03/2023</t>
  </si>
  <si>
    <t>17.16</t>
  </si>
  <si>
    <t>0000097667</t>
  </si>
  <si>
    <t>ELETRODUTO FLEXÍVEL CORRUGADO, PEAD, DN 50 (1 1/2"), PARA REDE ENTERRADA DE DISTRIBUIÇÃO DE ENERGIA ELÉTRICA - FORNECIMENTO E INSTALAÇÃO. AF_12/2021</t>
  </si>
  <si>
    <t>17.17</t>
  </si>
  <si>
    <t>0000093654</t>
  </si>
  <si>
    <t>DISJUNTOR MONOPOLAR TIPO DIN, CORRENTE NOMINAL DE 16A - FORNECIMENTO E INSTALAÇÃO. AF_07/2025</t>
  </si>
  <si>
    <t>17.18</t>
  </si>
  <si>
    <t>0000093661</t>
  </si>
  <si>
    <t>DISJUNTOR BIPOLAR TIPO DIN, CORRENTE NOMINAL DE 16A - FORNECIMENTO E INSTALAÇÃO. AF_07/2025</t>
  </si>
  <si>
    <t>17.19</t>
  </si>
  <si>
    <t>0000093662</t>
  </si>
  <si>
    <t>DISJUNTOR BIPOLAR TIPO DIN, CORRENTE NOMINAL DE 20A - FORNECIMENTO E INSTALAÇÃO. AF_07/2025</t>
  </si>
  <si>
    <t>17.20</t>
  </si>
  <si>
    <t>0000093663</t>
  </si>
  <si>
    <t>DISJUNTOR BIPOLAR TIPO DIN, CORRENTE NOMINAL DE 25A - FORNECIMENTO E INSTALAÇÃO. AF_07/2025</t>
  </si>
  <si>
    <t>17.21</t>
  </si>
  <si>
    <t>0000093665</t>
  </si>
  <si>
    <t>DISJUNTOR BIPOLAR TIPO DIN, CORRENTE NOMINAL DE 40A - FORNECIMENTO E INSTALAÇÃO. AF_07/2025</t>
  </si>
  <si>
    <t>17.22</t>
  </si>
  <si>
    <t>SEINFED-15114</t>
  </si>
  <si>
    <t>DISJUNTOR DE PROTEÇÃO DIFERENCIAL RESIDUAL (DR), BIPOLAR TIPO DIN, CORRENTE NOMINAL DE 25A, SENSIBILIDADE DE 30MA, FORNECIMENTO E INSTALAÇÃO, INCLUSIVE TERMINAL ILHÓS</t>
  </si>
  <si>
    <t>17.23</t>
  </si>
  <si>
    <t>SEINFED-15115</t>
  </si>
  <si>
    <t>DISJUNTOR DE PROTEÇÃO DIFERENCIAL RESIDUAL (DR), BIPOLAR TIPO DIN, CORRENTE NOMINAL DE 40A, SENSIBILIDADE DE 30MA, FORNECIMENTO E INSTALAÇÃO, INCLUSIVE TERMINAL ILHÓS</t>
  </si>
  <si>
    <t>17.24</t>
  </si>
  <si>
    <t>COT.LOC.10</t>
  </si>
  <si>
    <t>PROTETOR CONTRA SURTOS (DPS) PARA QUADROS ELÉTRICOS - CLAMPER FRONT V 20KA - 175V</t>
  </si>
  <si>
    <t>17.25</t>
  </si>
  <si>
    <t>0000101879</t>
  </si>
  <si>
    <t>QUADRO DE DISTRIBUIÇÃO DE ENERGIA EM CHAPA DE AÇO GALVANIZADO, DE EMBUTIR, COM BARRAMENTO TRIFÁSICO, PARA 24 DISJUNTORES DIN 100A - FORNECIMENTO E INSTALAÇÃO. AF_07/2025</t>
  </si>
  <si>
    <t>17.26</t>
  </si>
  <si>
    <t>COT.LOC.11</t>
  </si>
  <si>
    <t>PAINEL PLAFON LED 24W AVANT QUADRADO EMBUTIR BRANCO FRIO</t>
  </si>
  <si>
    <t>17.27</t>
  </si>
  <si>
    <t>COT.LOC.12</t>
  </si>
  <si>
    <t>PAINEL PLAFLON LED 30W DE EMBUTIR QUADRADO 40CM, BIVOLT, 6500K LUZ BRANCO FRIO, AVANT</t>
  </si>
  <si>
    <t>17.28</t>
  </si>
  <si>
    <t>SEINFED-13346</t>
  </si>
  <si>
    <t>LUMINÁRIA ARANDELA TIPO MEIA-LUA COMPLETA, DIÂMETRO 25 CM, PARA UMA (1) LÂMPADA LED, POTÊNCIA 20W, BULBO A70, FORNECIMENTO E INSTALAÇÃO, INCLUSIVE BASE E LÂMPADA</t>
  </si>
  <si>
    <t>17.29</t>
  </si>
  <si>
    <t>0000091979</t>
  </si>
  <si>
    <t>INTERRUPTOR INTERMEDIÁRIO (1 MÓDULO), 10A/250V, INCLUINDO SUPORTE E PLACA - FORNECIMENTO E INSTALAÇÃO. AF_03/2023</t>
  </si>
  <si>
    <t>17.30</t>
  </si>
  <si>
    <t>0000092029</t>
  </si>
  <si>
    <t>INTERRUPTOR PARALELO (1 MÓDULO) COM 1 TOMADA DE EMBUTIR 2P+T 10 A, INCLUINDO SUPORTE E PLACA - FORNECIMENTO E INSTALAÇÃO. AF_03/2023</t>
  </si>
  <si>
    <t>17.31</t>
  </si>
  <si>
    <t>0000091955</t>
  </si>
  <si>
    <t>INTERRUPTOR PARALELO (1 MÓDULO), 10A/250V, INCLUINDO SUPORTE E PLACA - FORNECIMENTO E INSTALAÇÃO. AF_03/2023</t>
  </si>
  <si>
    <t>17.32</t>
  </si>
  <si>
    <t>0000092033</t>
  </si>
  <si>
    <t>INTERRUPTOR PARALELO (2 MÓDULOS) COM 1 TOMADA DE EMBUTIR 2P+T 10 A, INCLUINDO SUPORTE E PLACA - FORNECIMENTO E INSTALAÇÃO. AF_03/2023</t>
  </si>
  <si>
    <t>17.33</t>
  </si>
  <si>
    <t>0000092023</t>
  </si>
  <si>
    <t>INTERRUPTOR SIMPLES (1 MÓDULO) COM 1 TOMADA DE EMBUTIR 2P+T 10 A, INCLUINDO SUPORTE E PLACA - FORNECIMENTO E INSTALAÇÃO. AF_03/2023</t>
  </si>
  <si>
    <t>17.34</t>
  </si>
  <si>
    <t>0000091963</t>
  </si>
  <si>
    <t>INTERRUPTOR SIMPLES (1 MÓDULO) COM INTERRUPTOR PARALELO (2 MÓDULOS), 10A/250V, INCLUINDO SUPORTE E PLACA - FORNECIMENTO E INSTALAÇÃO. AF_03/2023</t>
  </si>
  <si>
    <t>17.35</t>
  </si>
  <si>
    <t>0000091996</t>
  </si>
  <si>
    <t>TOMADA MÉDIA DE EMBUTIR (1 MÓDULO), 2P+T 10 A, INCLUINDO SUPORTE E PLACA - FORNECIMENTO E INSTALAÇÃO. AF_03/2023</t>
  </si>
  <si>
    <t>17.36</t>
  </si>
  <si>
    <t>0000091997</t>
  </si>
  <si>
    <t>TOMADA MÉDIA DE EMBUTIR (1 MÓDULO), 2P+T 20 A, INCLUINDO SUPORTE E PLACA - FORNECIMENTO E INSTALAÇÃO. AF_03/2023</t>
  </si>
  <si>
    <t>17.37</t>
  </si>
  <si>
    <t>0000092004</t>
  </si>
  <si>
    <t>TOMADA MÉDIA DE EMBUTIR (2 MÓDULOS), 2P+T 10 A, INCLUINDO SUPORTE E PLACA - FORNECIMENTO E INSTALAÇÃO. AF_03/2023</t>
  </si>
  <si>
    <t>17.38</t>
  </si>
  <si>
    <t>0000091940</t>
  </si>
  <si>
    <t>CAIXA RETANGULAR 4" X 2" MÉDIA (1,30 M DO PISO), PVC, INSTALADA EM PAREDE - FORNECIMENTO E INSTALAÇÃO. AF_03/2023</t>
  </si>
  <si>
    <t>17.39</t>
  </si>
  <si>
    <t>0000091939</t>
  </si>
  <si>
    <t>CAIXA RETANGULAR 4" X 2" ALTA (2,00 M DO PISO), PVC, INSTALADA EM PAREDE - FORNECIMENTO E INSTALAÇÃO. AF_03/2023</t>
  </si>
  <si>
    <t>17.40</t>
  </si>
  <si>
    <t>SEINFED-15763</t>
  </si>
  <si>
    <t>CONJUNTO DE UM (1) MÓDULO COM FURO PARA SAÍDA DE FIO Ø10MM, COM PLACA 4"X2" DE UM (1) POSTO, INCLUSIVE FORNECIMENTO, INSTALAÇÃO, SUPORTE, MÓDULO E PLACA</t>
  </si>
  <si>
    <t>17.41</t>
  </si>
  <si>
    <t>0000097881</t>
  </si>
  <si>
    <t>CAIXA ENTERRADA ELÉTRICA RETANGULAR, EM CONCRETO PRÉ-MOLDADO, FUNDO COM BRITA, DIMENSÕES INTERNAS: 0,3X0,3X0,3 M. AF_12/2020</t>
  </si>
  <si>
    <t>17.42</t>
  </si>
  <si>
    <t>SEINFED-49148</t>
  </si>
  <si>
    <t>CAIXA DE PASSAGEM, DIMENSÃO (15X15)CM, EM CHAPA DE AÇO, TIPO DE EMBUTIR, COM ACABAMENTO EM PINTURA ELETROSTÁTICA E TAMPA CEGA, INCLUSIVE FIXAÇÃO EM ALVENARIA</t>
  </si>
  <si>
    <t>17.43</t>
  </si>
  <si>
    <t>0000101501</t>
  </si>
  <si>
    <t>ENTRADA DE ENERGIA ELÉTRICA, AÉREA, BIFÁSICA, COM CAIXA DE EMBUTIR, CABO DE 10 MM2 E DISJUNTOR DIN 50A (NÃO INCLUSO O POSTE DE CONCRETO). AF_07/2020_PS</t>
  </si>
  <si>
    <t>18</t>
  </si>
  <si>
    <t>INSTALAÇÕES - hidráulicas/gás/incêndio</t>
  </si>
  <si>
    <t>18.1</t>
  </si>
  <si>
    <t>0000094497</t>
  </si>
  <si>
    <t>REGISTRO DE GAVETA BRUTO, LATÃO, ROSCÁVEL, 1 1/2" - FORNECIMENTO E INSTALAÇÃO. AF_08/2021</t>
  </si>
  <si>
    <t>Instalações Hidráulicas, gás e incêndio</t>
  </si>
  <si>
    <t>18.2</t>
  </si>
  <si>
    <t>0000089353</t>
  </si>
  <si>
    <t>REGISTRO DE GAVETA BRUTO, LATÃO, ROSCÁVEL, 3/4" - FORNECIMENTO E INSTALAÇÃO. AF_08/2021</t>
  </si>
  <si>
    <t>18.3</t>
  </si>
  <si>
    <t>0000103046</t>
  </si>
  <si>
    <t>REGISTRO DE PRESSÃO, PVC, ROSCÁVEL, VOLANTE SIMPLES, 3/4" - FORNECIMENTO E INSTALAÇÃO. AF_08/2021</t>
  </si>
  <si>
    <t>18.4</t>
  </si>
  <si>
    <t>0000086886</t>
  </si>
  <si>
    <t>ENGATE FLEXÍVEL EM INOX, 1/2 X 30CM - FORNECIMENTO E INSTALAÇÃO. AF_01/2020</t>
  </si>
  <si>
    <t>18.5</t>
  </si>
  <si>
    <t>0000086884</t>
  </si>
  <si>
    <t>ENGATE FLEXÍVEL EM PLÁSTICO BRANCO, 1/2" X 30CM - FORNECIMENTO E INSTALAÇÃO. AF_01/2020</t>
  </si>
  <si>
    <t>18.6</t>
  </si>
  <si>
    <t>0000089381</t>
  </si>
  <si>
    <t>LUVA COM BUCHA DE LATÃO, PVC, SOLDÁVEL, DN 25MM X 3/4, INSTALADO EM RAMAL OU SUB-RAMAL DE ÁGUA - FORNECIMENTO E INSTALAÇÃO. AF_06/2022</t>
  </si>
  <si>
    <t>18.7</t>
  </si>
  <si>
    <t>0000089383</t>
  </si>
  <si>
    <t>ADAPTADOR CURTO COM BOLSA E ROSCA PARA REGISTRO, PVC, SOLDÁVEL, DN 25MM X 3/4, INSTALADO EM RAMAL OU SUB-RAMAL DE ÁGUA - FORNECIMENTO E INSTALAÇÃO. AF_06/2022</t>
  </si>
  <si>
    <t>18.8</t>
  </si>
  <si>
    <t>0000104001</t>
  </si>
  <si>
    <t>ADAPTADOR CURTO COM BOLSA E ROSCA PARA REGISTRO, PVC, SOLDÁVEL, DN 50MM X 1.1/2", INSTALADO EM RAMAL DE DISTRIBUIÇÃO DE ÁGUA - FORNECIMENTO E INSTALAÇÃO. AF_06/2022</t>
  </si>
  <si>
    <t>18.9</t>
  </si>
  <si>
    <t>0000089356</t>
  </si>
  <si>
    <t>TUBO, PVC, SOLDÁVEL, DE 25MM, INSTALADO EM RAMAL OU SUB-RAMAL DE ÁGUA - FORNECIMENTO E INSTALAÇÃO. AF_06/2022</t>
  </si>
  <si>
    <t>18.10</t>
  </si>
  <si>
    <t>0000103979</t>
  </si>
  <si>
    <t>TUBO, PVC, SOLDÁVEL, DE 50MM, INSTALADO EM RAMAL DE DISTRIBUIÇÃO DE ÁGUA - FORNECIMENTO E INSTALAÇÃO. AF_06/2022</t>
  </si>
  <si>
    <t>18.11</t>
  </si>
  <si>
    <t>7139</t>
  </si>
  <si>
    <t>TE SOLDAVEL, PVC, 90 GRAUS, 25 MM, PARA AGUA FRIA PREDIAL (NBR 5648)</t>
  </si>
  <si>
    <t>18.12</t>
  </si>
  <si>
    <t>20147</t>
  </si>
  <si>
    <t>JOELHO PVC, SOLDAVEL, COM BUCHA DE LATAO, 90 GRAUS, 25 MM X 1/2", PARA AGUA FRIA PREDIAL</t>
  </si>
  <si>
    <t>18.13</t>
  </si>
  <si>
    <t>3524</t>
  </si>
  <si>
    <t>JOELHO PVC, SOLDAVEL, COM BUCHA DE LATAO, 90 GRAUS, 25 MM X 3/4", PARA AGUA FRIA PREDIAL</t>
  </si>
  <si>
    <t>18.14</t>
  </si>
  <si>
    <t>0000086916</t>
  </si>
  <si>
    <t>TORNEIRA PLÁSTICA 3/4" PARA TANQUE - FORNECIMENTO E INSTALAÇÃO. AF_01/2020</t>
  </si>
  <si>
    <t>18.15</t>
  </si>
  <si>
    <t>0000086909</t>
  </si>
  <si>
    <t>TORNEIRA CROMADA TUBO MÓVEL, DE MESA, 1/2" OU 3/4", PARA PIA DE COZINHA, PADRÃO ALTO - FORNECIMENTO E INSTALAÇÃO. AF_01/2020</t>
  </si>
  <si>
    <t>18.16</t>
  </si>
  <si>
    <t>3146</t>
  </si>
  <si>
    <t>FITA VEDA ROSCA, EM PTFE, ROLO DE 18 MM X 10 M (L X C)</t>
  </si>
  <si>
    <t>18.17</t>
  </si>
  <si>
    <t>11871</t>
  </si>
  <si>
    <t>CAIXA D'AGUA / RESERVATORIO EM POLIESTER REFORCADO COM FIBRA DE VIDRO, 500 LITROS, COM TAMPA</t>
  </si>
  <si>
    <t>18.18</t>
  </si>
  <si>
    <t>0000089401</t>
  </si>
  <si>
    <t>TUBO, PVC, SOLDÁVEL, DE 20MM, INSTALADO EM RAMAL DE DISTRIBUIÇÃO DE ÁGUA - FORNECIMENTO E INSTALAÇÃO. AF_06/2022</t>
  </si>
  <si>
    <t>18.19</t>
  </si>
  <si>
    <t>0000095648</t>
  </si>
  <si>
    <t>KIT CAVALETE PARA MEDIÇÃO DE ÁGUA - ENTRADA INDIVIDUALIZADA, EM CPVC DN 28 MM (1"), PARA 1 MEDIDOR - FORNECIMENTO E INSTALAÇÃO (EXCLUSIVE HIDRÔMETRO). AF_03/2024</t>
  </si>
  <si>
    <t>18.20</t>
  </si>
  <si>
    <t>0000095673</t>
  </si>
  <si>
    <t>HIDRÔMETRO DN 1/2", 1,5 M3/H - FORNECIMENTO E INSTALAÇÃO. AF_03/2024</t>
  </si>
  <si>
    <t>19</t>
  </si>
  <si>
    <t>INSTALAÇÕES - sanitárias/pluvial</t>
  </si>
  <si>
    <t>19.1</t>
  </si>
  <si>
    <t>41480</t>
  </si>
  <si>
    <t>CAIXA DE INSPECAO PARA ATERRAMENTO OU OUTRO USO, EM PVC, DN = 250 X 250 MM (INCLUIDA TAMPA EM FERRO FUNDIDO SEM ESCOTILHA)</t>
  </si>
  <si>
    <t>Instalações Sanitárias e Pluvial</t>
  </si>
  <si>
    <t>19.2</t>
  </si>
  <si>
    <t>0000104328</t>
  </si>
  <si>
    <t>CAIXA SIFONADA, COM GRELHA QUADRADA, PVC, DN 150 X 150 X 50 MM, JUNTA SOLDÁVEL, FORNECIDA E INSTALADA EM RAMAL DE DESCARGA OU EM RAMAL DE ESGOTO SANITÁRIO. AF_08/2022</t>
  </si>
  <si>
    <t>19.3</t>
  </si>
  <si>
    <t>11880</t>
  </si>
  <si>
    <t>CAIXA SIFONADA PVC, 250 X 230 X 75 MM, COM TAMPA CEGA QUADRADA, BRANCA</t>
  </si>
  <si>
    <t>19.4</t>
  </si>
  <si>
    <t>0000086881</t>
  </si>
  <si>
    <t>SIFÃO DO TIPO GARRAFA EM METAL CROMADO 1 X 1.1/2" - FORNECIMENTO E INSTALAÇÃO. AF_01/2020</t>
  </si>
  <si>
    <t>19.5</t>
  </si>
  <si>
    <t>0000086882</t>
  </si>
  <si>
    <t>SIFÃO DO TIPO GARRAFA/COPO EM PVC 1.1/4 X 1.1/2" - FORNECIMENTO E INSTALAÇÃO. AF_01/2020</t>
  </si>
  <si>
    <t>19.6</t>
  </si>
  <si>
    <t>0000086878</t>
  </si>
  <si>
    <t>VÁLVULA EM METAL CROMADO TIPO AMERICANA 3.1/2" X 1.1/2" PARA PIA - FORNECIMENTO E INSTALAÇÃO. AF_01/2020</t>
  </si>
  <si>
    <t>19.7</t>
  </si>
  <si>
    <t>0000086877</t>
  </si>
  <si>
    <t>VÁLVULA EM METAL CROMADO 1.1/2" X 1.1/2" PARA TANQUE OU LAVATÓRIO, COM OU SEM LADRÃO - FORNECIMENTO E INSTALAÇÃO. AF_01/2020</t>
  </si>
  <si>
    <t>19.8</t>
  </si>
  <si>
    <t>0000089726</t>
  </si>
  <si>
    <t>JOELHO 45 GRAUS, PVC, SERIE NORMAL, ESGOTO PREDIAL, DN 40 MM, JUNTA SOLDÁVEL, FORNECIDO E INSTALADO EM RAMAL DE DESCARGA OU RAMAL DE ESGOTO SANITÁRIO. AF_08/2022</t>
  </si>
  <si>
    <t>19.9</t>
  </si>
  <si>
    <t>0000089732</t>
  </si>
  <si>
    <t>JOELHO 45 GRAUS, PVC, SERIE NORMAL, ESGOTO PREDIAL, DN 50 MM, JUNTA ELÁSTICA, FORNECIDO E INSTALADO EM RAMAL DE DESCARGA OU RAMAL DE ESGOTO SANITÁRIO. AF_08/2022</t>
  </si>
  <si>
    <t>19.10</t>
  </si>
  <si>
    <t>0000089739</t>
  </si>
  <si>
    <t>JOELHO 45 GRAUS, PVC, SERIE NORMAL, ESGOTO PREDIAL, DN 75 MM, JUNTA ELÁSTICA, FORNECIDO E INSTALADO EM RAMAL DE DESCARGA OU RAMAL DE ESGOTO SANITÁRIO. AF_08/2022</t>
  </si>
  <si>
    <t>19.11</t>
  </si>
  <si>
    <t>0000089724</t>
  </si>
  <si>
    <t>JOELHO 90 GRAUS, PVC, SERIE NORMAL, ESGOTO PREDIAL, DN 40 MM, JUNTA SOLDÁVEL, FORNECIDO E INSTALADO EM RAMAL DE DESCARGA OU RAMAL DE ESGOTO SANITÁRIO. AF_08/2022</t>
  </si>
  <si>
    <t>19.12</t>
  </si>
  <si>
    <t>0000089731</t>
  </si>
  <si>
    <t>JOELHO 90 GRAUS, PVC, SERIE NORMAL, ESGOTO PREDIAL, DN 50 MM, JUNTA ELÁSTICA, FORNECIDO E INSTALADO EM RAMAL DE DESCARGA OU RAMAL DE ESGOTO SANITÁRIO. AF_08/2022</t>
  </si>
  <si>
    <t>19.13</t>
  </si>
  <si>
    <t>0000089809</t>
  </si>
  <si>
    <t>JOELHO 90 GRAUS, PVC, SERIE NORMAL, ESGOTO PREDIAL, DN 100 MM, JUNTA ELÁSTICA, FORNECIDO E INSTALADO EM PRUMADA DE ESGOTO SANITÁRIO OU VENTILAÇÃO. AF_08/2022</t>
  </si>
  <si>
    <t>19.14</t>
  </si>
  <si>
    <t>3517</t>
  </si>
  <si>
    <t>JOELHO PVC, SOLDAVEL, BB, 90 GRAUS, SEM ANEL, DN 40 MM, PARA ESGOTO PREDIAL SECUNDARIO</t>
  </si>
  <si>
    <t>19.15</t>
  </si>
  <si>
    <t>3669</t>
  </si>
  <si>
    <t>JUNCAO DE REDUCAO INVERTIDA, PVC SOLDAVEL, 75 X 50 MM, SERIE NORMAL PARA ESGOTO PREDIAL</t>
  </si>
  <si>
    <t>19.16</t>
  </si>
  <si>
    <t>20141</t>
  </si>
  <si>
    <t>JUNCAO SIMPLES, PVC SERIE R, DN 50 X 50 MM, PARA ESGOTO PREDIAL</t>
  </si>
  <si>
    <t>19.17</t>
  </si>
  <si>
    <t>0000089778</t>
  </si>
  <si>
    <t>LUVA SIMPLES, PVC, SERIE NORMAL, ESGOTO PREDIAL, DN 100 MM, JUNTA ELÁSTICA, FORNECIDO E INSTALADO EM RAMAL DE DESCARGA OU RAMAL DE ESGOTO SANITÁRIO. AF_08/2022</t>
  </si>
  <si>
    <t>19.18</t>
  </si>
  <si>
    <t>0000089813</t>
  </si>
  <si>
    <t>LUVA SIMPLES, PVC, SERIE NORMAL, ESGOTO PREDIAL, DN 50 MM, JUNTA ELÁSTICA, FORNECIDO E INSTALADO EM PRUMADA DE ESGOTO SANITÁRIO OU VENTILAÇÃO. AF_08/2022</t>
  </si>
  <si>
    <t>19.19</t>
  </si>
  <si>
    <t>0000089714</t>
  </si>
  <si>
    <t>TUBO PVC, SERIE NORMAL, ESGOTO PREDIAL, DN 100 MM, FORNECIDO E INSTALADO EM RAMAL DE DESCARGA OU RAMAL DE ESGOTO SANITÁRIO. AF_08/2022</t>
  </si>
  <si>
    <t>19.20</t>
  </si>
  <si>
    <t>0000089711</t>
  </si>
  <si>
    <t>TUBO PVC, SERIE NORMAL, ESGOTO PREDIAL, DN 40 MM, FORNECIDO E INSTALADO EM RAMAL DE DESCARGA OU RAMAL DE ESGOTO SANITÁRIO. AF_08/2022</t>
  </si>
  <si>
    <t>19.21</t>
  </si>
  <si>
    <t>0000089712</t>
  </si>
  <si>
    <t>TUBO PVC, SERIE NORMAL, ESGOTO PREDIAL, DN 50 MM, FORNECIDO E INSTALADO EM RAMAL DE DESCARGA OU RAMAL DE ESGOTO SANITÁRIO. AF_08/2022</t>
  </si>
  <si>
    <t>19.22</t>
  </si>
  <si>
    <t>0000089713</t>
  </si>
  <si>
    <t>TUBO PVC, SERIE NORMAL, ESGOTO PREDIAL, DN 75 MM, FORNECIDO E INSTALADO EM RAMAL DE DESCARGA OU RAMAL DE ESGOTO SANITÁRIO. AF_08/2022</t>
  </si>
  <si>
    <t>19.23</t>
  </si>
  <si>
    <t>6138</t>
  </si>
  <si>
    <t>ANEL DE VEDACAO, PVC FLEXIVEL, 100 MM, PARA SAIDA DE BACIA / VASO SANITARIO</t>
  </si>
  <si>
    <t>19.24</t>
  </si>
  <si>
    <t>0000089803</t>
  </si>
  <si>
    <t>CURVA CURTA 90 GRAUS, PVC, SERIE NORMAL, ESGOTO PREDIAL, DN 50 MM, JUNTA ELÁSTICA, FORNECIDO E INSTALADO EM PRUMADA DE ESGOTO SANITÁRIO OU VENTILAÇÃO. AF_08/2022</t>
  </si>
  <si>
    <t>19.25</t>
  </si>
  <si>
    <t>0000089801</t>
  </si>
  <si>
    <t>JOELHO 90 GRAUS, PVC, SERIE NORMAL, ESGOTO PREDIAL, DN 50 MM, JUNTA ELÁSTICA, FORNECIDO E INSTALADO EM PRUMADA DE ESGOTO SANITÁRIO OU VENTILAÇÃO. AF_08/2022</t>
  </si>
  <si>
    <t>19.26</t>
  </si>
  <si>
    <t>0000089798</t>
  </si>
  <si>
    <t>TUBO PVC, SERIE NORMAL, ESGOTO PREDIAL, DN 50 MM, FORNECIDO E INSTALADO EM PRUMADA DE ESGOTO SANITÁRIO OU VENTILAÇÃO. AF_08/2022</t>
  </si>
  <si>
    <t>19.27</t>
  </si>
  <si>
    <t>7097</t>
  </si>
  <si>
    <t>TE SANITARIO, PVC, DN 50 X 50 MM, SERIE NORMAL, PARA ESGOTO PREDIAL</t>
  </si>
  <si>
    <t>19.28</t>
  </si>
  <si>
    <t>0000086883</t>
  </si>
  <si>
    <t>SIFÃO DO TIPO FLEXÍVEL EM PVC 1 X 1.1/2 - FORNECIMENTO E INSTALAÇÃO. AF_01/2020</t>
  </si>
  <si>
    <t>19.29</t>
  </si>
  <si>
    <t>0000086879</t>
  </si>
  <si>
    <t>VÁLVULA EM PLÁSTICO 1" PARA PIA, TANQUE OU LAVATÓRIO, COM OU SEM LADRÃO - FORNECIMENTO E INSTALAÇÃO. AF_01/2020</t>
  </si>
  <si>
    <t>19.30</t>
  </si>
  <si>
    <t>296</t>
  </si>
  <si>
    <t>ANEL BORRACHA PARA TUBO ESGOTO PREDIAL, DN 50 MM (NBR 5688)</t>
  </si>
  <si>
    <t>19.31</t>
  </si>
  <si>
    <t>297</t>
  </si>
  <si>
    <t>ANEL BORRACHA PARA TUBO ESGOTO PREDIAL, DN 75 MM (NBR 5688)</t>
  </si>
  <si>
    <t>19.32</t>
  </si>
  <si>
    <t>7104</t>
  </si>
  <si>
    <t>TE DE REDUCAO, PVC, SOLDAVEL, 90 GRAUS, 25 MM X 20 MM, PARA AGUA FRIA PREDIAL</t>
  </si>
  <si>
    <t>20</t>
  </si>
  <si>
    <t>INSTALAÇÕES - aparelhos, metais e bancadas</t>
  </si>
  <si>
    <t>20.1</t>
  </si>
  <si>
    <t>0000095470</t>
  </si>
  <si>
    <t>VASO SANITARIO SIFONADO CONVENCIONAL COM LOUÇA BRANCA, INCLUSO CONJUNTO DE LIGAÇÃO PARA BACIA SANITÁRIA AJUSTÁVEL - FORNECIMENTO E INSTALAÇÃO. AF_01/2020</t>
  </si>
  <si>
    <t>Aparelhos, metais e bancadas</t>
  </si>
  <si>
    <t>20.2</t>
  </si>
  <si>
    <t>0000100860</t>
  </si>
  <si>
    <t>CHUVEIRO ELÉTRICO COMUM CORPO PLÁSTICO, TIPO DUCHA - FORNECIMENTO E INSTALAÇÃO. AF_01/2020</t>
  </si>
  <si>
    <t>20.3</t>
  </si>
  <si>
    <t>1370</t>
  </si>
  <si>
    <t>DUCHA HIGIENICA PLASTICA COM REGISTRO METALICO 1/2"</t>
  </si>
  <si>
    <t>20.4</t>
  </si>
  <si>
    <t>0000093396</t>
  </si>
  <si>
    <t>BANCADA GRANITO CINZA, 50 X 60 CM, INCL. CUBA DE EMBUTIR OVAL LOUÇA BRANCA 35 X 50 CM, VÁLVULA METAL CROMADO, SIFÃO FLEXÍVEL PVC, ENGATE 30 CM FLEXÍVEL PLÁSTICO E TORNEIRA CROMADA DE MESA, PADRÃO POPULAR - FORNEC. E INSTALAÇÃO. AF_01/2020</t>
  </si>
  <si>
    <t>20.5</t>
  </si>
  <si>
    <t>SEINFED-50278</t>
  </si>
  <si>
    <t>CUBA EM AÇO INOXIDÁVEL DE EMBUTIR, AISI 304, APLICAÇÃO PARA PIA (560X330X115)MM, NÚMERO 2, ASSENTAMENTO EM BANCADA, INCLUSIVE VÁLVULA DE ESCOAMENTO DE METAL COM ACABAMENTO CROMADO, SIFÃO DE METAL TIPO COPO COM ACABAMENTO CROMADO</t>
  </si>
  <si>
    <t>20.6</t>
  </si>
  <si>
    <t>SEINFED-21096</t>
  </si>
  <si>
    <t>BANCADA EM GRANITO, COR CINZA ANDORINHA, ESP. 3CM, ACABAMENTO POLIDO, APOIADA EM ALVENARIA, EXCLUSIVE ALVENARIA, RODABANCA/FRONTÃO, TESTEIRA/FAIXA, FURO EM BANCADA, CUBA METÁLICA, VÁLVULA, SIFÃO, TORNEIRA E ENGATE FLEXÍVEL</t>
  </si>
  <si>
    <t>20.7</t>
  </si>
  <si>
    <t>COT.LOC.07</t>
  </si>
  <si>
    <t>BALCÃO DE COZINHA NEW PREMIUM AÇO PARA PIA 3 PORTAS E 2 GAVETAS SEM TAMPO BRANCO NEVE</t>
  </si>
  <si>
    <t>20.8</t>
  </si>
  <si>
    <t>COT.LOC.08</t>
  </si>
  <si>
    <t>TANQUE TRIPLO 02 BACIA E 01 BATEDOR - COM SUPORTE - 1,62 M</t>
  </si>
  <si>
    <t>21</t>
  </si>
  <si>
    <t>COMPLEMENTOS - calafete/limpeza</t>
  </si>
  <si>
    <t>21.1</t>
  </si>
  <si>
    <t>COT.LOC.09</t>
  </si>
  <si>
    <t>TORNEIRA ALAVANCA PARA PCD AUTOMÁTICA NBR 9050</t>
  </si>
  <si>
    <t>Instalações Especiais</t>
  </si>
  <si>
    <t>21.2</t>
  </si>
  <si>
    <t>SEINFED-48164</t>
  </si>
  <si>
    <t>BARRA DE APOIO EM AÇO INOX POLIDO RETA, DIÂMETRO DE 1.1/4", PARA ACESSIBILIDADE (PMR/PCR), COMPRIMENTO 70CM, INSTALADO EM PAREDE, INCLUSIVE ACESSÓRIOS PARA FIXAÇÃO</t>
  </si>
  <si>
    <t>21.3</t>
  </si>
  <si>
    <t>0000100865</t>
  </si>
  <si>
    <t>BARRA DE APOIO LATERAL ARTICULADA, COM TRAVA, EM ACO INOX POLIDO, FIXADA NA PAREDE - FORNECIMENTO E INSTALAÇÃO. AF_01/2020</t>
  </si>
  <si>
    <t>22</t>
  </si>
  <si>
    <t>22.1</t>
  </si>
  <si>
    <t>0000099818</t>
  </si>
  <si>
    <t>LIMPEZA DE BACIA SANITÁRIA, BIDÊ OU MICTÓRIO EM LOUÇA, INCLUSIVE METAIS CORRESPONDENTES. AF_04/2019</t>
  </si>
  <si>
    <t>Calafete e Limpeza</t>
  </si>
  <si>
    <t>22.2</t>
  </si>
  <si>
    <t>0000099819</t>
  </si>
  <si>
    <t>LIMPEZA DE BANCADA DE PEDRA (MÁRMORE OU GRANITO). AF_04/2019</t>
  </si>
  <si>
    <t>22.3</t>
  </si>
  <si>
    <t>0000099811</t>
  </si>
  <si>
    <t>LIMPEZA DE CONTRAPISO COM VASSOURA A SECO. AF_04/2019</t>
  </si>
  <si>
    <t>22.4</t>
  </si>
  <si>
    <t>0000099821</t>
  </si>
  <si>
    <t>LIMPEZA DE JANELA DE VIDRO COM CAIXILHO EM AÇO/ALUMÍNIO/PVC. AF_04/2019</t>
  </si>
  <si>
    <t>22.5</t>
  </si>
  <si>
    <t>0000099820</t>
  </si>
  <si>
    <t>LIMPEZA DE JANELA INTEIRAMENTE DE VIDRO. AF_04/2019</t>
  </si>
  <si>
    <t>22.6</t>
  </si>
  <si>
    <t>0000099817</t>
  </si>
  <si>
    <t>LIMPEZA DE LAVATÓRIO DE LOUÇA COM BANCADA DE PEDRA, INCLUSIVE METAIS CORRESPONDENTES. AF_04/2019</t>
  </si>
  <si>
    <t>22.7</t>
  </si>
  <si>
    <t>0000099815</t>
  </si>
  <si>
    <t>LIMPEZA DE PIA INOX COM BANCADA DE PEDRA, INCLUSIVE METAIS CORRESPONDENTES. AF_04/2019</t>
  </si>
  <si>
    <t>22.8</t>
  </si>
  <si>
    <t>0000099803</t>
  </si>
  <si>
    <t>LIMPEZA DE PISO CERÂMICO OU PORCELANATO COM PANO ÚMIDO. AF_04/2019</t>
  </si>
  <si>
    <t>22.9</t>
  </si>
  <si>
    <t>0000099822</t>
  </si>
  <si>
    <t>LIMPEZA DE PORTA DE MADEIRA. AF_04/2019</t>
  </si>
  <si>
    <t>22.10</t>
  </si>
  <si>
    <t>0000099806</t>
  </si>
  <si>
    <t>LIMPEZA DE REVESTIMENTO CERÂMICO EM PAREDE COM PANO ÚMIDO AF_04/2019</t>
  </si>
  <si>
    <t>22.11</t>
  </si>
  <si>
    <t>0000099816</t>
  </si>
  <si>
    <t>LIMPEZA DE TANQUE OU LAVATÓRIO DE LOUÇA ISOLADO, INCLUSIVE METAIS CORRESPONDENTES. AF_04/2019</t>
  </si>
  <si>
    <t>Total:</t>
  </si>
  <si>
    <t>Valor não utilizado (QCI):</t>
  </si>
  <si>
    <t>N° do Evento</t>
  </si>
  <si>
    <t>Título do Evento</t>
  </si>
  <si>
    <t>N° da Frente de Obra</t>
  </si>
  <si>
    <t>N° do Período de Conclusão do Evento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</si>
</sst>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R\$\ #,##0.00"/>
    <numFmt numFmtId="165" formatCode="_-&quot;R$ &quot;* #,##0.00_-;&quot;-R$ &quot;* #,##0.00_-;_-&quot;R$ &quot;* \-??_-;_-@_-"/>
  </numFmts>
  <fonts count="4" x14ac:knownFonts="1">
    <font>
      <sz val="11"/>
      <color theme="1"/>
      <name val="Calibri"/>
      <family val="2"/>
      <scheme val="minor"/>
    </font>
    <font>
      <sz val="11"/>
      <color indexed="8"/>
      <name val="Calibri"/>
      <family val="2"/>
      <scheme val="minor"/>
    </font>
    <font>
      <b/>
      <sz val="10"/>
      <color indexed="9"/>
      <name val="Arial"/>
      <family val="2"/>
    </font>
    <font>
      <sz val="10"/>
      <name val="Arial"/>
      <family val="2"/>
    </font>
  </fonts>
  <fills count="5">
    <fill>
      <patternFill patternType="none"/>
    </fill>
    <fill>
      <patternFill patternType="gray125"/>
    </fill>
    <fill>
      <patternFill patternType="solid">
        <bgColor indexed="49"/>
      </patternFill>
    </fill>
    <fill>
      <patternFill patternType="solid">
        <fgColor theme="0" tint="-4.9989318521683403E-2"/>
        <bgColor indexed="64"/>
      </patternFill>
    </fill>
    <fill>
      <patternFill patternType="solid">
        <fgColor indexed="65" tint="-0.14996795556505021"/>
        <bgColor indexed="64"/>
      </patternFill>
    </fill>
  </fills>
  <borders count="5">
    <border>
      <left/>
      <right/>
      <top/>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165" fontId="3" fillId="0" borderId="0" applyFill="0" applyBorder="0" applyAlignment="0" applyProtection="0"/>
    <xf numFmtId="0" fontId="1" fillId="0" borderId="0"/>
  </cellStyleXfs>
  <cellXfs count="44">
    <xf numFmtId="0" fontId="0" fillId="0" borderId="0" xfId="0"/>
    <xf numFmtId="0" fontId="2" fillId="2" borderId="0" xfId="2" applyFont="1" applyFill="1" applyAlignment="1">
      <alignment horizontal="center"/>
    </xf>
    <xf numFmtId="49" fontId="2" fillId="2" borderId="0" xfId="2" applyNumberFormat="1" applyFont="1" applyFill="1" applyAlignment="1">
      <alignment horizontal="center"/>
    </xf>
    <xf numFmtId="0" fontId="1" fillId="0" borderId="0" xfId="2"/>
    <xf numFmtId="49" fontId="3" fillId="0" borderId="1" xfId="2" applyNumberFormat="1" applyFont="1" applyBorder="1" applyAlignment="1">
      <alignment horizontal="center" vertical="center" wrapText="1"/>
    </xf>
    <xf numFmtId="49" fontId="3" fillId="0" borderId="1" xfId="2" quotePrefix="1" applyNumberFormat="1" applyFont="1" applyBorder="1" applyAlignment="1">
      <alignment horizontal="center" vertical="center" wrapText="1"/>
    </xf>
    <xf numFmtId="4" fontId="3" fillId="3" borderId="1" xfId="2" applyNumberFormat="1" applyFont="1" applyFill="1" applyBorder="1" applyAlignment="1">
      <alignment horizontal="center" vertical="center"/>
    </xf>
    <xf numFmtId="164" fontId="3" fillId="0" borderId="1" xfId="2" applyNumberFormat="1" applyFont="1" applyBorder="1" applyAlignment="1">
      <alignment horizontal="center" vertical="center"/>
    </xf>
    <xf numFmtId="2" fontId="3" fillId="0" borderId="1" xfId="2" applyNumberFormat="1" applyFont="1" applyBorder="1" applyAlignment="1">
      <alignment horizontal="center" vertical="center"/>
    </xf>
    <xf numFmtId="164" fontId="3" fillId="3" borderId="1" xfId="2" applyNumberFormat="1" applyFont="1" applyFill="1" applyBorder="1" applyAlignment="1">
      <alignment horizontal="center" vertical="center"/>
    </xf>
    <xf numFmtId="164" fontId="3" fillId="3" borderId="1" xfId="2" applyNumberFormat="1" applyFont="1" applyFill="1" applyBorder="1" applyAlignment="1">
      <alignment horizontal="center" vertical="center" wrapText="1"/>
    </xf>
    <xf numFmtId="1" fontId="3" fillId="0" borderId="1" xfId="2" applyNumberFormat="1" applyFont="1" applyBorder="1" applyAlignment="1">
      <alignment horizontal="center" vertical="center" wrapText="1"/>
    </xf>
    <xf numFmtId="4" fontId="3" fillId="0" borderId="1" xfId="2" applyNumberFormat="1" applyFont="1" applyBorder="1" applyAlignment="1">
      <alignment horizontal="center" vertical="center"/>
    </xf>
    <xf numFmtId="49" fontId="3" fillId="0" borderId="2" xfId="2" applyNumberFormat="1" applyFont="1" applyBorder="1" applyAlignment="1">
      <alignment horizontal="center" vertical="center" wrapText="1"/>
    </xf>
    <xf numFmtId="49" fontId="3" fillId="0" borderId="2" xfId="2" quotePrefix="1" applyNumberFormat="1" applyFont="1" applyBorder="1" applyAlignment="1">
      <alignment horizontal="center" vertical="center" wrapText="1"/>
    </xf>
    <xf numFmtId="4" fontId="3" fillId="3" borderId="2" xfId="2" applyNumberFormat="1" applyFont="1" applyFill="1" applyBorder="1" applyAlignment="1">
      <alignment horizontal="center" vertical="center"/>
    </xf>
    <xf numFmtId="164" fontId="3" fillId="0" borderId="2" xfId="2" applyNumberFormat="1" applyFont="1" applyBorder="1" applyAlignment="1">
      <alignment horizontal="center" vertical="center"/>
    </xf>
    <xf numFmtId="2" fontId="3" fillId="0" borderId="2" xfId="2" applyNumberFormat="1" applyFont="1" applyBorder="1" applyAlignment="1">
      <alignment horizontal="center" vertical="center"/>
    </xf>
    <xf numFmtId="164" fontId="3" fillId="3" borderId="2" xfId="2" applyNumberFormat="1" applyFont="1" applyFill="1" applyBorder="1" applyAlignment="1">
      <alignment horizontal="center" vertical="center"/>
    </xf>
    <xf numFmtId="164" fontId="3" fillId="3" borderId="2" xfId="2" applyNumberFormat="1" applyFont="1" applyFill="1" applyBorder="1" applyAlignment="1">
      <alignment horizontal="center" vertical="center" wrapText="1"/>
    </xf>
    <xf numFmtId="1" fontId="3" fillId="0" borderId="2" xfId="2" applyNumberFormat="1" applyFont="1" applyBorder="1" applyAlignment="1">
      <alignment horizontal="center" vertical="center" wrapText="1"/>
    </xf>
    <xf numFmtId="49" fontId="3" fillId="0" borderId="3" xfId="2" applyNumberFormat="1" applyFont="1" applyBorder="1" applyAlignment="1">
      <alignment horizontal="center" vertical="center" wrapText="1"/>
    </xf>
    <xf numFmtId="49" fontId="3" fillId="0" borderId="3" xfId="2" quotePrefix="1" applyNumberFormat="1" applyFont="1" applyBorder="1" applyAlignment="1">
      <alignment horizontal="center" vertical="center" wrapText="1"/>
    </xf>
    <xf numFmtId="4" fontId="3" fillId="3" borderId="3" xfId="2" applyNumberFormat="1" applyFont="1" applyFill="1" applyBorder="1" applyAlignment="1">
      <alignment horizontal="center" vertical="center"/>
    </xf>
    <xf numFmtId="164" fontId="3" fillId="0" borderId="3" xfId="2" applyNumberFormat="1" applyFont="1" applyBorder="1" applyAlignment="1">
      <alignment horizontal="center" vertical="center"/>
    </xf>
    <xf numFmtId="2" fontId="3" fillId="0" borderId="3" xfId="2" applyNumberFormat="1" applyFont="1" applyBorder="1" applyAlignment="1">
      <alignment horizontal="center" vertical="center"/>
    </xf>
    <xf numFmtId="164" fontId="3" fillId="3" borderId="3" xfId="2" applyNumberFormat="1" applyFont="1" applyFill="1" applyBorder="1" applyAlignment="1">
      <alignment horizontal="center" vertical="center"/>
    </xf>
    <xf numFmtId="164" fontId="3" fillId="3" borderId="3" xfId="2" applyNumberFormat="1" applyFont="1" applyFill="1" applyBorder="1" applyAlignment="1">
      <alignment horizontal="center" vertical="center" wrapText="1"/>
    </xf>
    <xf numFmtId="1" fontId="3" fillId="0" borderId="3" xfId="2" applyNumberFormat="1" applyFont="1" applyBorder="1" applyAlignment="1">
      <alignment horizontal="center" vertical="center" wrapText="1"/>
    </xf>
    <xf numFmtId="49" fontId="3" fillId="0" borderId="4" xfId="2" applyNumberFormat="1" applyFont="1" applyBorder="1" applyAlignment="1">
      <alignment horizontal="center" vertical="center" wrapText="1"/>
    </xf>
    <xf numFmtId="49" fontId="3" fillId="0" borderId="4" xfId="2" quotePrefix="1" applyNumberFormat="1" applyFont="1" applyBorder="1" applyAlignment="1">
      <alignment horizontal="center" vertical="center" wrapText="1"/>
    </xf>
    <xf numFmtId="4" fontId="3" fillId="3" borderId="4" xfId="2" applyNumberFormat="1" applyFont="1" applyFill="1" applyBorder="1" applyAlignment="1">
      <alignment horizontal="center" vertical="center"/>
    </xf>
    <xf numFmtId="164" fontId="3" fillId="0" borderId="4" xfId="2" applyNumberFormat="1" applyFont="1" applyBorder="1" applyAlignment="1">
      <alignment horizontal="center" vertical="center"/>
    </xf>
    <xf numFmtId="2" fontId="3" fillId="0" borderId="4" xfId="2" applyNumberFormat="1" applyFont="1" applyBorder="1" applyAlignment="1">
      <alignment horizontal="center" vertical="center"/>
    </xf>
    <xf numFmtId="164" fontId="3" fillId="3" borderId="4" xfId="2" applyNumberFormat="1" applyFont="1" applyFill="1" applyBorder="1" applyAlignment="1">
      <alignment horizontal="center" vertical="center"/>
    </xf>
    <xf numFmtId="164" fontId="3" fillId="3" borderId="4" xfId="2" applyNumberFormat="1" applyFont="1" applyFill="1" applyBorder="1" applyAlignment="1">
      <alignment horizontal="center" vertical="center" wrapText="1"/>
    </xf>
    <xf numFmtId="1" fontId="3" fillId="0" borderId="4" xfId="2" applyNumberFormat="1" applyFont="1" applyBorder="1" applyAlignment="1">
      <alignment horizontal="center" vertical="center" wrapText="1"/>
    </xf>
    <xf numFmtId="49" fontId="1" fillId="0" borderId="0" xfId="2" applyNumberFormat="1"/>
    <xf numFmtId="0" fontId="1" fillId="0" borderId="0" xfId="2" applyAlignment="1">
      <alignment horizontal="right"/>
    </xf>
    <xf numFmtId="165" fontId="3" fillId="4" borderId="1" xfId="1" applyFill="1" applyBorder="1"/>
    <xf numFmtId="0" fontId="3" fillId="0" borderId="1" xfId="2" applyFont="1" applyBorder="1" applyAlignment="1">
      <alignment horizontal="center" vertical="center" wrapText="1"/>
    </xf>
    <xf numFmtId="0" fontId="3" fillId="0" borderId="2" xfId="2" applyFont="1" applyBorder="1" applyAlignment="1">
      <alignment horizontal="center" vertical="center" wrapText="1"/>
    </xf>
    <xf numFmtId="0" fontId="3" fillId="0" borderId="3" xfId="2" applyFont="1" applyBorder="1" applyAlignment="1">
      <alignment horizontal="center" vertical="center" wrapText="1"/>
    </xf>
    <xf numFmtId="0" fontId="3" fillId="0" borderId="4" xfId="2" applyFont="1" applyBorder="1" applyAlignment="1">
      <alignment horizontal="center" vertical="center" wrapText="1"/>
    </xf>
  </cellXfs>
  <cellStyles count="3">
    <cellStyle name="Moeda" xfId="1" builtinId="4"/>
    <cellStyle name="Normal" xfId="0" builtinId="0"/>
    <cellStyle name="Normal 4" xfId="2" xr:uid="{5D1937D5-CFB7-44A4-AB5A-B2016848A239}"/>
  </cellStyles>
  <dxfs count="21">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65AA9-C62E-4D5A-85DB-34CAC45AC5A9}">
  <sheetPr codeName="Planilha1"/>
  <dimension ref="A1:S709"/>
  <sheetViews>
    <sheetView tabSelected="1" workbookViewId="0">
      <pane ySplit="1" topLeftCell="A2" activePane="bottomLeft" state="frozen"/>
      <selection pane="bottomLeft"/>
    </sheetView>
  </sheetViews>
  <sheetFormatPr defaultColWidth="9.140625" defaultRowHeight="15" x14ac:dyDescent="0.25"/>
  <cols>
    <col min="1" max="1" width="15" style="3" customWidth="1"/>
    <col min="2" max="2" width="25" style="3" customWidth="1"/>
    <col min="3" max="3" width="12" style="3" customWidth="1"/>
    <col min="4" max="4" width="15.5703125" style="37" customWidth="1"/>
    <col min="5" max="5" width="70" style="3" customWidth="1"/>
    <col min="6" max="6" width="20" style="3" customWidth="1"/>
    <col min="7" max="7" width="10" style="3" customWidth="1"/>
    <col min="8" max="8" width="25" style="3" customWidth="1"/>
    <col min="9" max="9" width="15" style="3" customWidth="1"/>
    <col min="10" max="10" width="13" style="3" customWidth="1"/>
    <col min="11" max="12" width="35" style="3" customWidth="1"/>
    <col min="13" max="13" width="20" style="3" customWidth="1"/>
    <col min="14" max="14" width="15" style="3" customWidth="1"/>
    <col min="15" max="15" width="50" style="3" customWidth="1"/>
    <col min="16" max="16" width="20" style="3" customWidth="1"/>
    <col min="17" max="17" width="50" style="3" customWidth="1"/>
    <col min="18" max="18" width="15" style="3" customWidth="1"/>
    <col min="19" max="19" width="17.5703125" style="3" customWidth="1"/>
    <col min="20" max="16384" width="9.140625" style="3"/>
  </cols>
  <sheetData>
    <row r="1" spans="1:19" x14ac:dyDescent="0.25">
      <c r="A1" s="1" t="s">
        <v>0</v>
      </c>
      <c r="B1" s="1" t="s">
        <v>1</v>
      </c>
      <c r="C1" s="1" t="s">
        <v>2</v>
      </c>
      <c r="D1" s="2"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45" customHeight="1" x14ac:dyDescent="0.25">
      <c r="A2" s="4" t="s">
        <v>19</v>
      </c>
      <c r="B2" s="5" t="s">
        <v>20</v>
      </c>
      <c r="C2" s="4"/>
      <c r="D2" s="4"/>
      <c r="E2" s="4" t="s">
        <v>21</v>
      </c>
      <c r="F2" s="6"/>
      <c r="G2" s="4"/>
      <c r="H2" s="7"/>
      <c r="I2" s="7"/>
      <c r="J2" s="8"/>
      <c r="K2" s="9"/>
      <c r="L2" s="10">
        <f>4061.66</f>
        <v>4061.66</v>
      </c>
      <c r="M2" s="4"/>
      <c r="N2" s="11"/>
      <c r="O2" s="4"/>
      <c r="P2" s="11"/>
      <c r="Q2" s="4"/>
      <c r="R2" s="12"/>
      <c r="S2" s="9"/>
    </row>
    <row r="3" spans="1:19" ht="45" customHeight="1" x14ac:dyDescent="0.25">
      <c r="A3" s="4" t="s">
        <v>22</v>
      </c>
      <c r="B3" s="5" t="s">
        <v>23</v>
      </c>
      <c r="C3" s="4" t="s">
        <v>24</v>
      </c>
      <c r="D3" s="4" t="s">
        <v>25</v>
      </c>
      <c r="E3" s="4" t="s">
        <v>26</v>
      </c>
      <c r="F3" s="6">
        <f>6.48</f>
        <v>6.48</v>
      </c>
      <c r="G3" s="4" t="s">
        <v>27</v>
      </c>
      <c r="H3" s="7">
        <v>497.78</v>
      </c>
      <c r="I3" s="7">
        <v>497.78</v>
      </c>
      <c r="J3" s="8" t="s">
        <v>28</v>
      </c>
      <c r="K3" s="9">
        <f>626.8</f>
        <v>626.79999999999995</v>
      </c>
      <c r="L3" s="10">
        <f>4061.66</f>
        <v>4061.66</v>
      </c>
      <c r="M3" s="4"/>
      <c r="N3" s="11">
        <v>1</v>
      </c>
      <c r="O3" s="4" t="s">
        <v>29</v>
      </c>
      <c r="P3" s="11">
        <v>5</v>
      </c>
      <c r="Q3" s="4" t="s">
        <v>30</v>
      </c>
      <c r="R3" s="12">
        <v>6.48</v>
      </c>
      <c r="S3" s="9">
        <f>4061.66</f>
        <v>4061.66</v>
      </c>
    </row>
    <row r="4" spans="1:19" ht="45" customHeight="1" x14ac:dyDescent="0.25">
      <c r="A4" s="4" t="s">
        <v>19</v>
      </c>
      <c r="B4" s="5" t="s">
        <v>31</v>
      </c>
      <c r="C4" s="4"/>
      <c r="D4" s="4"/>
      <c r="E4" s="4" t="s">
        <v>32</v>
      </c>
      <c r="F4" s="6"/>
      <c r="G4" s="4"/>
      <c r="H4" s="7"/>
      <c r="I4" s="7"/>
      <c r="J4" s="8"/>
      <c r="K4" s="9"/>
      <c r="L4" s="10">
        <f>188643.2</f>
        <v>188643.20000000001</v>
      </c>
      <c r="M4" s="4"/>
      <c r="N4" s="11"/>
      <c r="O4" s="4"/>
      <c r="P4" s="11"/>
      <c r="Q4" s="4"/>
      <c r="R4" s="12"/>
      <c r="S4" s="9"/>
    </row>
    <row r="5" spans="1:19" ht="45" customHeight="1" x14ac:dyDescent="0.25">
      <c r="A5" s="13" t="s">
        <v>22</v>
      </c>
      <c r="B5" s="14" t="s">
        <v>33</v>
      </c>
      <c r="C5" s="13" t="s">
        <v>34</v>
      </c>
      <c r="D5" s="13" t="s">
        <v>35</v>
      </c>
      <c r="E5" s="13" t="s">
        <v>36</v>
      </c>
      <c r="F5" s="15">
        <f>1</f>
        <v>1</v>
      </c>
      <c r="G5" s="13" t="s">
        <v>37</v>
      </c>
      <c r="H5" s="16">
        <v>149811.96</v>
      </c>
      <c r="I5" s="16">
        <v>149811.96</v>
      </c>
      <c r="J5" s="17" t="s">
        <v>28</v>
      </c>
      <c r="K5" s="18">
        <f>188643.22</f>
        <v>188643.22</v>
      </c>
      <c r="L5" s="19">
        <f>188643.2</f>
        <v>188643.20000000001</v>
      </c>
      <c r="M5" s="13"/>
      <c r="N5" s="20">
        <v>2</v>
      </c>
      <c r="O5" s="13" t="s">
        <v>38</v>
      </c>
      <c r="P5" s="11">
        <v>5</v>
      </c>
      <c r="Q5" s="4" t="s">
        <v>30</v>
      </c>
      <c r="R5" s="12">
        <v>0.01</v>
      </c>
      <c r="S5" s="9">
        <f>1886.43</f>
        <v>1886.43</v>
      </c>
    </row>
    <row r="6" spans="1:19" ht="45" customHeight="1" x14ac:dyDescent="0.25">
      <c r="A6" s="21"/>
      <c r="B6" s="22"/>
      <c r="C6" s="21"/>
      <c r="D6" s="21"/>
      <c r="E6" s="21"/>
      <c r="F6" s="23"/>
      <c r="G6" s="21"/>
      <c r="H6" s="24"/>
      <c r="I6" s="24"/>
      <c r="J6" s="25"/>
      <c r="K6" s="26"/>
      <c r="L6" s="27"/>
      <c r="M6" s="21"/>
      <c r="N6" s="28"/>
      <c r="O6" s="21"/>
      <c r="P6" s="11">
        <v>6</v>
      </c>
      <c r="Q6" s="4" t="s">
        <v>39</v>
      </c>
      <c r="R6" s="12">
        <v>0.05</v>
      </c>
      <c r="S6" s="9">
        <f>9432.16</f>
        <v>9432.16</v>
      </c>
    </row>
    <row r="7" spans="1:19" ht="45" customHeight="1" x14ac:dyDescent="0.25">
      <c r="A7" s="21"/>
      <c r="B7" s="22"/>
      <c r="C7" s="21"/>
      <c r="D7" s="21"/>
      <c r="E7" s="21"/>
      <c r="F7" s="23"/>
      <c r="G7" s="21"/>
      <c r="H7" s="24"/>
      <c r="I7" s="24"/>
      <c r="J7" s="25"/>
      <c r="K7" s="26"/>
      <c r="L7" s="27"/>
      <c r="M7" s="21"/>
      <c r="N7" s="28"/>
      <c r="O7" s="21"/>
      <c r="P7" s="11">
        <v>7</v>
      </c>
      <c r="Q7" s="4" t="s">
        <v>40</v>
      </c>
      <c r="R7" s="12">
        <v>0.06</v>
      </c>
      <c r="S7" s="9">
        <f>11318.59</f>
        <v>11318.59</v>
      </c>
    </row>
    <row r="8" spans="1:19" ht="45" customHeight="1" x14ac:dyDescent="0.25">
      <c r="A8" s="21"/>
      <c r="B8" s="22"/>
      <c r="C8" s="21"/>
      <c r="D8" s="21"/>
      <c r="E8" s="21"/>
      <c r="F8" s="23"/>
      <c r="G8" s="21"/>
      <c r="H8" s="24"/>
      <c r="I8" s="24"/>
      <c r="J8" s="25"/>
      <c r="K8" s="26"/>
      <c r="L8" s="27"/>
      <c r="M8" s="21"/>
      <c r="N8" s="28"/>
      <c r="O8" s="21"/>
      <c r="P8" s="11">
        <v>8</v>
      </c>
      <c r="Q8" s="4" t="s">
        <v>41</v>
      </c>
      <c r="R8" s="12">
        <v>0.09</v>
      </c>
      <c r="S8" s="9">
        <f>16977.89</f>
        <v>16977.89</v>
      </c>
    </row>
    <row r="9" spans="1:19" ht="45" customHeight="1" x14ac:dyDescent="0.25">
      <c r="A9" s="21"/>
      <c r="B9" s="22"/>
      <c r="C9" s="21"/>
      <c r="D9" s="21"/>
      <c r="E9" s="21"/>
      <c r="F9" s="23"/>
      <c r="G9" s="21"/>
      <c r="H9" s="24"/>
      <c r="I9" s="24"/>
      <c r="J9" s="25"/>
      <c r="K9" s="26"/>
      <c r="L9" s="27"/>
      <c r="M9" s="21"/>
      <c r="N9" s="28"/>
      <c r="O9" s="21"/>
      <c r="P9" s="11">
        <v>9</v>
      </c>
      <c r="Q9" s="4" t="s">
        <v>42</v>
      </c>
      <c r="R9" s="12">
        <v>0.09</v>
      </c>
      <c r="S9" s="9">
        <f>16977.89</f>
        <v>16977.89</v>
      </c>
    </row>
    <row r="10" spans="1:19" ht="45" customHeight="1" x14ac:dyDescent="0.25">
      <c r="A10" s="21"/>
      <c r="B10" s="22"/>
      <c r="C10" s="21"/>
      <c r="D10" s="21"/>
      <c r="E10" s="21"/>
      <c r="F10" s="23"/>
      <c r="G10" s="21"/>
      <c r="H10" s="24"/>
      <c r="I10" s="24"/>
      <c r="J10" s="25"/>
      <c r="K10" s="26"/>
      <c r="L10" s="27"/>
      <c r="M10" s="21"/>
      <c r="N10" s="28"/>
      <c r="O10" s="21"/>
      <c r="P10" s="11">
        <v>10</v>
      </c>
      <c r="Q10" s="4" t="s">
        <v>43</v>
      </c>
      <c r="R10" s="12">
        <v>0.1</v>
      </c>
      <c r="S10" s="9">
        <f>18864.32</f>
        <v>18864.32</v>
      </c>
    </row>
    <row r="11" spans="1:19" ht="45" customHeight="1" x14ac:dyDescent="0.25">
      <c r="A11" s="21"/>
      <c r="B11" s="22"/>
      <c r="C11" s="21"/>
      <c r="D11" s="21"/>
      <c r="E11" s="21"/>
      <c r="F11" s="23"/>
      <c r="G11" s="21"/>
      <c r="H11" s="24"/>
      <c r="I11" s="24"/>
      <c r="J11" s="25"/>
      <c r="K11" s="26"/>
      <c r="L11" s="27"/>
      <c r="M11" s="21"/>
      <c r="N11" s="28"/>
      <c r="O11" s="21"/>
      <c r="P11" s="11">
        <v>11</v>
      </c>
      <c r="Q11" s="4" t="s">
        <v>44</v>
      </c>
      <c r="R11" s="12">
        <v>0.1</v>
      </c>
      <c r="S11" s="9">
        <f>18864.32</f>
        <v>18864.32</v>
      </c>
    </row>
    <row r="12" spans="1:19" ht="45" customHeight="1" x14ac:dyDescent="0.25">
      <c r="A12" s="21"/>
      <c r="B12" s="22"/>
      <c r="C12" s="21"/>
      <c r="D12" s="21"/>
      <c r="E12" s="21"/>
      <c r="F12" s="23"/>
      <c r="G12" s="21"/>
      <c r="H12" s="24"/>
      <c r="I12" s="24"/>
      <c r="J12" s="25"/>
      <c r="K12" s="26"/>
      <c r="L12" s="27"/>
      <c r="M12" s="21"/>
      <c r="N12" s="28"/>
      <c r="O12" s="21"/>
      <c r="P12" s="11">
        <v>12</v>
      </c>
      <c r="Q12" s="4" t="s">
        <v>45</v>
      </c>
      <c r="R12" s="12">
        <v>0.1</v>
      </c>
      <c r="S12" s="9">
        <f>18864.32</f>
        <v>18864.32</v>
      </c>
    </row>
    <row r="13" spans="1:19" ht="45" customHeight="1" x14ac:dyDescent="0.25">
      <c r="A13" s="21"/>
      <c r="B13" s="22"/>
      <c r="C13" s="21"/>
      <c r="D13" s="21"/>
      <c r="E13" s="21"/>
      <c r="F13" s="23"/>
      <c r="G13" s="21"/>
      <c r="H13" s="24"/>
      <c r="I13" s="24"/>
      <c r="J13" s="25"/>
      <c r="K13" s="26"/>
      <c r="L13" s="27"/>
      <c r="M13" s="21"/>
      <c r="N13" s="28"/>
      <c r="O13" s="21"/>
      <c r="P13" s="11">
        <v>13</v>
      </c>
      <c r="Q13" s="4" t="s">
        <v>46</v>
      </c>
      <c r="R13" s="12">
        <v>0.1</v>
      </c>
      <c r="S13" s="9">
        <f>18864.32</f>
        <v>18864.32</v>
      </c>
    </row>
    <row r="14" spans="1:19" ht="45" customHeight="1" x14ac:dyDescent="0.25">
      <c r="A14" s="21"/>
      <c r="B14" s="22"/>
      <c r="C14" s="21"/>
      <c r="D14" s="21"/>
      <c r="E14" s="21"/>
      <c r="F14" s="23"/>
      <c r="G14" s="21"/>
      <c r="H14" s="24"/>
      <c r="I14" s="24"/>
      <c r="J14" s="25"/>
      <c r="K14" s="26"/>
      <c r="L14" s="27"/>
      <c r="M14" s="21"/>
      <c r="N14" s="28"/>
      <c r="O14" s="21"/>
      <c r="P14" s="11">
        <v>14</v>
      </c>
      <c r="Q14" s="4" t="s">
        <v>47</v>
      </c>
      <c r="R14" s="12">
        <v>0.1</v>
      </c>
      <c r="S14" s="9">
        <f>18864.32</f>
        <v>18864.32</v>
      </c>
    </row>
    <row r="15" spans="1:19" ht="45" customHeight="1" x14ac:dyDescent="0.25">
      <c r="A15" s="21"/>
      <c r="B15" s="22"/>
      <c r="C15" s="21"/>
      <c r="D15" s="21"/>
      <c r="E15" s="21"/>
      <c r="F15" s="23"/>
      <c r="G15" s="21"/>
      <c r="H15" s="24"/>
      <c r="I15" s="24"/>
      <c r="J15" s="25"/>
      <c r="K15" s="26"/>
      <c r="L15" s="27"/>
      <c r="M15" s="21"/>
      <c r="N15" s="28"/>
      <c r="O15" s="21"/>
      <c r="P15" s="11">
        <v>15</v>
      </c>
      <c r="Q15" s="4" t="s">
        <v>48</v>
      </c>
      <c r="R15" s="12">
        <v>0.1</v>
      </c>
      <c r="S15" s="9">
        <f>18864.32</f>
        <v>18864.32</v>
      </c>
    </row>
    <row r="16" spans="1:19" ht="45" customHeight="1" x14ac:dyDescent="0.25">
      <c r="A16" s="29"/>
      <c r="B16" s="30"/>
      <c r="C16" s="29"/>
      <c r="D16" s="29"/>
      <c r="E16" s="29"/>
      <c r="F16" s="31"/>
      <c r="G16" s="29"/>
      <c r="H16" s="32"/>
      <c r="I16" s="32"/>
      <c r="J16" s="33"/>
      <c r="K16" s="34"/>
      <c r="L16" s="35"/>
      <c r="M16" s="29"/>
      <c r="N16" s="36"/>
      <c r="O16" s="29"/>
      <c r="P16" s="11">
        <v>16</v>
      </c>
      <c r="Q16" s="4" t="s">
        <v>49</v>
      </c>
      <c r="R16" s="12">
        <v>0.1</v>
      </c>
      <c r="S16" s="9">
        <f>18864.32</f>
        <v>18864.32</v>
      </c>
    </row>
    <row r="17" spans="1:19" ht="45" customHeight="1" x14ac:dyDescent="0.25">
      <c r="A17" s="4" t="s">
        <v>19</v>
      </c>
      <c r="B17" s="5" t="s">
        <v>50</v>
      </c>
      <c r="C17" s="4"/>
      <c r="D17" s="4"/>
      <c r="E17" s="4" t="s">
        <v>51</v>
      </c>
      <c r="F17" s="6"/>
      <c r="G17" s="4"/>
      <c r="H17" s="7"/>
      <c r="I17" s="7"/>
      <c r="J17" s="8"/>
      <c r="K17" s="9"/>
      <c r="L17" s="10">
        <f>326649.96</f>
        <v>326649.96000000002</v>
      </c>
      <c r="M17" s="4"/>
      <c r="N17" s="11"/>
      <c r="O17" s="4"/>
      <c r="P17" s="11"/>
      <c r="Q17" s="4"/>
      <c r="R17" s="12"/>
      <c r="S17" s="9"/>
    </row>
    <row r="18" spans="1:19" ht="45" customHeight="1" x14ac:dyDescent="0.25">
      <c r="A18" s="13" t="s">
        <v>22</v>
      </c>
      <c r="B18" s="14" t="s">
        <v>52</v>
      </c>
      <c r="C18" s="13" t="s">
        <v>24</v>
      </c>
      <c r="D18" s="13" t="s">
        <v>53</v>
      </c>
      <c r="E18" s="13" t="s">
        <v>54</v>
      </c>
      <c r="F18" s="15">
        <f>52</f>
        <v>52</v>
      </c>
      <c r="G18" s="13" t="s">
        <v>55</v>
      </c>
      <c r="H18" s="16">
        <v>82.75</v>
      </c>
      <c r="I18" s="16">
        <v>82.75</v>
      </c>
      <c r="J18" s="17" t="s">
        <v>28</v>
      </c>
      <c r="K18" s="18">
        <f>104.2</f>
        <v>104.2</v>
      </c>
      <c r="L18" s="19">
        <f>5418.4</f>
        <v>5418.4</v>
      </c>
      <c r="M18" s="13"/>
      <c r="N18" s="20">
        <v>3</v>
      </c>
      <c r="O18" s="13" t="s">
        <v>56</v>
      </c>
      <c r="P18" s="11">
        <v>1</v>
      </c>
      <c r="Q18" s="4" t="s">
        <v>57</v>
      </c>
      <c r="R18" s="12">
        <v>13</v>
      </c>
      <c r="S18" s="9">
        <f>1354.6</f>
        <v>1354.6</v>
      </c>
    </row>
    <row r="19" spans="1:19" ht="45" customHeight="1" x14ac:dyDescent="0.25">
      <c r="A19" s="21"/>
      <c r="B19" s="22"/>
      <c r="C19" s="21"/>
      <c r="D19" s="21"/>
      <c r="E19" s="21"/>
      <c r="F19" s="23"/>
      <c r="G19" s="21"/>
      <c r="H19" s="24"/>
      <c r="I19" s="24"/>
      <c r="J19" s="25"/>
      <c r="K19" s="26"/>
      <c r="L19" s="27"/>
      <c r="M19" s="21"/>
      <c r="N19" s="28"/>
      <c r="O19" s="21"/>
      <c r="P19" s="11">
        <v>2</v>
      </c>
      <c r="Q19" s="4" t="s">
        <v>58</v>
      </c>
      <c r="R19" s="12">
        <v>13</v>
      </c>
      <c r="S19" s="9">
        <f>1354.6</f>
        <v>1354.6</v>
      </c>
    </row>
    <row r="20" spans="1:19" ht="45" customHeight="1" x14ac:dyDescent="0.25">
      <c r="A20" s="21"/>
      <c r="B20" s="22"/>
      <c r="C20" s="21"/>
      <c r="D20" s="21"/>
      <c r="E20" s="21"/>
      <c r="F20" s="23"/>
      <c r="G20" s="21"/>
      <c r="H20" s="24"/>
      <c r="I20" s="24"/>
      <c r="J20" s="25"/>
      <c r="K20" s="26"/>
      <c r="L20" s="27"/>
      <c r="M20" s="21"/>
      <c r="N20" s="28"/>
      <c r="O20" s="21"/>
      <c r="P20" s="11">
        <v>3</v>
      </c>
      <c r="Q20" s="4" t="s">
        <v>59</v>
      </c>
      <c r="R20" s="12">
        <v>13</v>
      </c>
      <c r="S20" s="9">
        <f>1354.6</f>
        <v>1354.6</v>
      </c>
    </row>
    <row r="21" spans="1:19" ht="45" customHeight="1" x14ac:dyDescent="0.25">
      <c r="A21" s="29"/>
      <c r="B21" s="30"/>
      <c r="C21" s="29"/>
      <c r="D21" s="29"/>
      <c r="E21" s="29"/>
      <c r="F21" s="31"/>
      <c r="G21" s="29"/>
      <c r="H21" s="32"/>
      <c r="I21" s="32"/>
      <c r="J21" s="33"/>
      <c r="K21" s="34"/>
      <c r="L21" s="35"/>
      <c r="M21" s="29"/>
      <c r="N21" s="36"/>
      <c r="O21" s="29"/>
      <c r="P21" s="11">
        <v>4</v>
      </c>
      <c r="Q21" s="4" t="s">
        <v>60</v>
      </c>
      <c r="R21" s="12">
        <v>13</v>
      </c>
      <c r="S21" s="9">
        <f>1354.6</f>
        <v>1354.6</v>
      </c>
    </row>
    <row r="22" spans="1:19" ht="45" customHeight="1" x14ac:dyDescent="0.25">
      <c r="A22" s="13" t="s">
        <v>22</v>
      </c>
      <c r="B22" s="14" t="s">
        <v>61</v>
      </c>
      <c r="C22" s="13" t="s">
        <v>24</v>
      </c>
      <c r="D22" s="13" t="s">
        <v>62</v>
      </c>
      <c r="E22" s="13" t="s">
        <v>63</v>
      </c>
      <c r="F22" s="15">
        <f>600</f>
        <v>600</v>
      </c>
      <c r="G22" s="13" t="s">
        <v>64</v>
      </c>
      <c r="H22" s="16">
        <v>62.55</v>
      </c>
      <c r="I22" s="16">
        <v>62.55</v>
      </c>
      <c r="J22" s="17" t="s">
        <v>28</v>
      </c>
      <c r="K22" s="18">
        <f>78.76</f>
        <v>78.760000000000005</v>
      </c>
      <c r="L22" s="19">
        <f>47256</f>
        <v>47256</v>
      </c>
      <c r="M22" s="13"/>
      <c r="N22" s="20">
        <v>3</v>
      </c>
      <c r="O22" s="13" t="s">
        <v>56</v>
      </c>
      <c r="P22" s="11">
        <v>1</v>
      </c>
      <c r="Q22" s="4" t="s">
        <v>57</v>
      </c>
      <c r="R22" s="12">
        <v>150</v>
      </c>
      <c r="S22" s="9">
        <f>11814</f>
        <v>11814</v>
      </c>
    </row>
    <row r="23" spans="1:19" ht="45" customHeight="1" x14ac:dyDescent="0.25">
      <c r="A23" s="21"/>
      <c r="B23" s="22"/>
      <c r="C23" s="21"/>
      <c r="D23" s="21"/>
      <c r="E23" s="21"/>
      <c r="F23" s="23"/>
      <c r="G23" s="21"/>
      <c r="H23" s="24"/>
      <c r="I23" s="24"/>
      <c r="J23" s="25"/>
      <c r="K23" s="26"/>
      <c r="L23" s="27"/>
      <c r="M23" s="21"/>
      <c r="N23" s="28"/>
      <c r="O23" s="21"/>
      <c r="P23" s="11">
        <v>2</v>
      </c>
      <c r="Q23" s="4" t="s">
        <v>58</v>
      </c>
      <c r="R23" s="12">
        <v>150</v>
      </c>
      <c r="S23" s="9">
        <f>11814</f>
        <v>11814</v>
      </c>
    </row>
    <row r="24" spans="1:19" ht="45" customHeight="1" x14ac:dyDescent="0.25">
      <c r="A24" s="21"/>
      <c r="B24" s="22"/>
      <c r="C24" s="21"/>
      <c r="D24" s="21"/>
      <c r="E24" s="21"/>
      <c r="F24" s="23"/>
      <c r="G24" s="21"/>
      <c r="H24" s="24"/>
      <c r="I24" s="24"/>
      <c r="J24" s="25"/>
      <c r="K24" s="26"/>
      <c r="L24" s="27"/>
      <c r="M24" s="21"/>
      <c r="N24" s="28"/>
      <c r="O24" s="21"/>
      <c r="P24" s="11">
        <v>3</v>
      </c>
      <c r="Q24" s="4" t="s">
        <v>59</v>
      </c>
      <c r="R24" s="12">
        <v>150</v>
      </c>
      <c r="S24" s="9">
        <f>11814</f>
        <v>11814</v>
      </c>
    </row>
    <row r="25" spans="1:19" ht="45" customHeight="1" x14ac:dyDescent="0.25">
      <c r="A25" s="29"/>
      <c r="B25" s="30"/>
      <c r="C25" s="29"/>
      <c r="D25" s="29"/>
      <c r="E25" s="29"/>
      <c r="F25" s="31"/>
      <c r="G25" s="29"/>
      <c r="H25" s="32"/>
      <c r="I25" s="32"/>
      <c r="J25" s="33"/>
      <c r="K25" s="34"/>
      <c r="L25" s="35"/>
      <c r="M25" s="29"/>
      <c r="N25" s="36"/>
      <c r="O25" s="29"/>
      <c r="P25" s="11">
        <v>4</v>
      </c>
      <c r="Q25" s="4" t="s">
        <v>60</v>
      </c>
      <c r="R25" s="12">
        <v>150</v>
      </c>
      <c r="S25" s="9">
        <f>11814</f>
        <v>11814</v>
      </c>
    </row>
    <row r="26" spans="1:19" ht="45" customHeight="1" x14ac:dyDescent="0.25">
      <c r="A26" s="13" t="s">
        <v>22</v>
      </c>
      <c r="B26" s="14" t="s">
        <v>65</v>
      </c>
      <c r="C26" s="13" t="s">
        <v>66</v>
      </c>
      <c r="D26" s="13" t="s">
        <v>67</v>
      </c>
      <c r="E26" s="13" t="s">
        <v>68</v>
      </c>
      <c r="F26" s="15">
        <f>136.2</f>
        <v>136.19999999999999</v>
      </c>
      <c r="G26" s="13" t="s">
        <v>27</v>
      </c>
      <c r="H26" s="16">
        <v>24.08</v>
      </c>
      <c r="I26" s="16">
        <v>24.08</v>
      </c>
      <c r="J26" s="17" t="s">
        <v>28</v>
      </c>
      <c r="K26" s="18">
        <f>30.32</f>
        <v>30.32</v>
      </c>
      <c r="L26" s="19">
        <f>4129.6</f>
        <v>4129.6000000000004</v>
      </c>
      <c r="M26" s="13"/>
      <c r="N26" s="20">
        <v>3</v>
      </c>
      <c r="O26" s="13" t="s">
        <v>56</v>
      </c>
      <c r="P26" s="11">
        <v>1</v>
      </c>
      <c r="Q26" s="4" t="s">
        <v>57</v>
      </c>
      <c r="R26" s="12">
        <v>34.049999999999997</v>
      </c>
      <c r="S26" s="9">
        <f>1032.4</f>
        <v>1032.4000000000001</v>
      </c>
    </row>
    <row r="27" spans="1:19" ht="45" customHeight="1" x14ac:dyDescent="0.25">
      <c r="A27" s="21"/>
      <c r="B27" s="22"/>
      <c r="C27" s="21"/>
      <c r="D27" s="21"/>
      <c r="E27" s="21"/>
      <c r="F27" s="23"/>
      <c r="G27" s="21"/>
      <c r="H27" s="24"/>
      <c r="I27" s="24"/>
      <c r="J27" s="25"/>
      <c r="K27" s="26"/>
      <c r="L27" s="27"/>
      <c r="M27" s="21"/>
      <c r="N27" s="28"/>
      <c r="O27" s="21"/>
      <c r="P27" s="11">
        <v>2</v>
      </c>
      <c r="Q27" s="4" t="s">
        <v>58</v>
      </c>
      <c r="R27" s="12">
        <v>34.049999999999997</v>
      </c>
      <c r="S27" s="9">
        <f>1032.4</f>
        <v>1032.4000000000001</v>
      </c>
    </row>
    <row r="28" spans="1:19" ht="45" customHeight="1" x14ac:dyDescent="0.25">
      <c r="A28" s="21"/>
      <c r="B28" s="22"/>
      <c r="C28" s="21"/>
      <c r="D28" s="21"/>
      <c r="E28" s="21"/>
      <c r="F28" s="23"/>
      <c r="G28" s="21"/>
      <c r="H28" s="24"/>
      <c r="I28" s="24"/>
      <c r="J28" s="25"/>
      <c r="K28" s="26"/>
      <c r="L28" s="27"/>
      <c r="M28" s="21"/>
      <c r="N28" s="28"/>
      <c r="O28" s="21"/>
      <c r="P28" s="11">
        <v>3</v>
      </c>
      <c r="Q28" s="4" t="s">
        <v>59</v>
      </c>
      <c r="R28" s="12">
        <v>34.049999999999997</v>
      </c>
      <c r="S28" s="9">
        <f>1032.4</f>
        <v>1032.4000000000001</v>
      </c>
    </row>
    <row r="29" spans="1:19" ht="45" customHeight="1" x14ac:dyDescent="0.25">
      <c r="A29" s="29"/>
      <c r="B29" s="30"/>
      <c r="C29" s="29"/>
      <c r="D29" s="29"/>
      <c r="E29" s="29"/>
      <c r="F29" s="31"/>
      <c r="G29" s="29"/>
      <c r="H29" s="32"/>
      <c r="I29" s="32"/>
      <c r="J29" s="33"/>
      <c r="K29" s="34"/>
      <c r="L29" s="35"/>
      <c r="M29" s="29"/>
      <c r="N29" s="36"/>
      <c r="O29" s="29"/>
      <c r="P29" s="11">
        <v>4</v>
      </c>
      <c r="Q29" s="4" t="s">
        <v>60</v>
      </c>
      <c r="R29" s="12">
        <v>34.049999999999997</v>
      </c>
      <c r="S29" s="9">
        <f>1032.4</f>
        <v>1032.4000000000001</v>
      </c>
    </row>
    <row r="30" spans="1:19" ht="45" customHeight="1" x14ac:dyDescent="0.25">
      <c r="A30" s="13" t="s">
        <v>22</v>
      </c>
      <c r="B30" s="14" t="s">
        <v>69</v>
      </c>
      <c r="C30" s="13" t="s">
        <v>24</v>
      </c>
      <c r="D30" s="13" t="s">
        <v>70</v>
      </c>
      <c r="E30" s="13" t="s">
        <v>71</v>
      </c>
      <c r="F30" s="15">
        <f>905.4</f>
        <v>905.4</v>
      </c>
      <c r="G30" s="13" t="s">
        <v>72</v>
      </c>
      <c r="H30" s="16">
        <v>12.34</v>
      </c>
      <c r="I30" s="16">
        <v>12.34</v>
      </c>
      <c r="J30" s="17" t="s">
        <v>28</v>
      </c>
      <c r="K30" s="18">
        <f>15.54</f>
        <v>15.54</v>
      </c>
      <c r="L30" s="19">
        <f>14069.92</f>
        <v>14069.92</v>
      </c>
      <c r="M30" s="13"/>
      <c r="N30" s="20">
        <v>3</v>
      </c>
      <c r="O30" s="13" t="s">
        <v>56</v>
      </c>
      <c r="P30" s="11">
        <v>1</v>
      </c>
      <c r="Q30" s="4" t="s">
        <v>57</v>
      </c>
      <c r="R30" s="12">
        <v>226.35</v>
      </c>
      <c r="S30" s="9">
        <f>3517.48</f>
        <v>3517.48</v>
      </c>
    </row>
    <row r="31" spans="1:19" ht="45" customHeight="1" x14ac:dyDescent="0.25">
      <c r="A31" s="21"/>
      <c r="B31" s="22"/>
      <c r="C31" s="21"/>
      <c r="D31" s="21"/>
      <c r="E31" s="21"/>
      <c r="F31" s="23"/>
      <c r="G31" s="21"/>
      <c r="H31" s="24"/>
      <c r="I31" s="24"/>
      <c r="J31" s="25"/>
      <c r="K31" s="26"/>
      <c r="L31" s="27"/>
      <c r="M31" s="21"/>
      <c r="N31" s="28"/>
      <c r="O31" s="21"/>
      <c r="P31" s="11">
        <v>2</v>
      </c>
      <c r="Q31" s="4" t="s">
        <v>58</v>
      </c>
      <c r="R31" s="12">
        <v>226.35</v>
      </c>
      <c r="S31" s="9">
        <f>3517.48</f>
        <v>3517.48</v>
      </c>
    </row>
    <row r="32" spans="1:19" ht="45" customHeight="1" x14ac:dyDescent="0.25">
      <c r="A32" s="21"/>
      <c r="B32" s="22"/>
      <c r="C32" s="21"/>
      <c r="D32" s="21"/>
      <c r="E32" s="21"/>
      <c r="F32" s="23"/>
      <c r="G32" s="21"/>
      <c r="H32" s="24"/>
      <c r="I32" s="24"/>
      <c r="J32" s="25"/>
      <c r="K32" s="26"/>
      <c r="L32" s="27"/>
      <c r="M32" s="21"/>
      <c r="N32" s="28"/>
      <c r="O32" s="21"/>
      <c r="P32" s="11">
        <v>3</v>
      </c>
      <c r="Q32" s="4" t="s">
        <v>59</v>
      </c>
      <c r="R32" s="12">
        <v>226.35</v>
      </c>
      <c r="S32" s="9">
        <f>3517.48</f>
        <v>3517.48</v>
      </c>
    </row>
    <row r="33" spans="1:19" ht="45" customHeight="1" x14ac:dyDescent="0.25">
      <c r="A33" s="29"/>
      <c r="B33" s="30"/>
      <c r="C33" s="29"/>
      <c r="D33" s="29"/>
      <c r="E33" s="29"/>
      <c r="F33" s="31"/>
      <c r="G33" s="29"/>
      <c r="H33" s="32"/>
      <c r="I33" s="32"/>
      <c r="J33" s="33"/>
      <c r="K33" s="34"/>
      <c r="L33" s="35"/>
      <c r="M33" s="29"/>
      <c r="N33" s="36"/>
      <c r="O33" s="29"/>
      <c r="P33" s="11">
        <v>4</v>
      </c>
      <c r="Q33" s="4" t="s">
        <v>60</v>
      </c>
      <c r="R33" s="12">
        <v>226.35</v>
      </c>
      <c r="S33" s="9">
        <f>3517.48</f>
        <v>3517.48</v>
      </c>
    </row>
    <row r="34" spans="1:19" ht="45" customHeight="1" x14ac:dyDescent="0.25">
      <c r="A34" s="13" t="s">
        <v>22</v>
      </c>
      <c r="B34" s="14" t="s">
        <v>73</v>
      </c>
      <c r="C34" s="13" t="s">
        <v>24</v>
      </c>
      <c r="D34" s="13" t="s">
        <v>74</v>
      </c>
      <c r="E34" s="13" t="s">
        <v>75</v>
      </c>
      <c r="F34" s="15">
        <f>1785.6</f>
        <v>1785.6</v>
      </c>
      <c r="G34" s="13" t="s">
        <v>72</v>
      </c>
      <c r="H34" s="16">
        <v>13.89</v>
      </c>
      <c r="I34" s="16">
        <v>13.89</v>
      </c>
      <c r="J34" s="17" t="s">
        <v>28</v>
      </c>
      <c r="K34" s="18">
        <f>17.49</f>
        <v>17.489999999999998</v>
      </c>
      <c r="L34" s="19">
        <f>31230.16</f>
        <v>31230.16</v>
      </c>
      <c r="M34" s="13"/>
      <c r="N34" s="20">
        <v>3</v>
      </c>
      <c r="O34" s="13" t="s">
        <v>56</v>
      </c>
      <c r="P34" s="11">
        <v>1</v>
      </c>
      <c r="Q34" s="4" t="s">
        <v>57</v>
      </c>
      <c r="R34" s="12">
        <v>446.4</v>
      </c>
      <c r="S34" s="9">
        <f>7807.54</f>
        <v>7807.54</v>
      </c>
    </row>
    <row r="35" spans="1:19" ht="45" customHeight="1" x14ac:dyDescent="0.25">
      <c r="A35" s="21"/>
      <c r="B35" s="22"/>
      <c r="C35" s="21"/>
      <c r="D35" s="21"/>
      <c r="E35" s="21"/>
      <c r="F35" s="23"/>
      <c r="G35" s="21"/>
      <c r="H35" s="24"/>
      <c r="I35" s="24"/>
      <c r="J35" s="25"/>
      <c r="K35" s="26"/>
      <c r="L35" s="27"/>
      <c r="M35" s="21"/>
      <c r="N35" s="28"/>
      <c r="O35" s="21"/>
      <c r="P35" s="11">
        <v>2</v>
      </c>
      <c r="Q35" s="4" t="s">
        <v>58</v>
      </c>
      <c r="R35" s="12">
        <v>446.4</v>
      </c>
      <c r="S35" s="9">
        <f>7807.54</f>
        <v>7807.54</v>
      </c>
    </row>
    <row r="36" spans="1:19" ht="45" customHeight="1" x14ac:dyDescent="0.25">
      <c r="A36" s="21"/>
      <c r="B36" s="22"/>
      <c r="C36" s="21"/>
      <c r="D36" s="21"/>
      <c r="E36" s="21"/>
      <c r="F36" s="23"/>
      <c r="G36" s="21"/>
      <c r="H36" s="24"/>
      <c r="I36" s="24"/>
      <c r="J36" s="25"/>
      <c r="K36" s="26"/>
      <c r="L36" s="27"/>
      <c r="M36" s="21"/>
      <c r="N36" s="28"/>
      <c r="O36" s="21"/>
      <c r="P36" s="11">
        <v>3</v>
      </c>
      <c r="Q36" s="4" t="s">
        <v>59</v>
      </c>
      <c r="R36" s="12">
        <v>446.4</v>
      </c>
      <c r="S36" s="9">
        <f>7807.54</f>
        <v>7807.54</v>
      </c>
    </row>
    <row r="37" spans="1:19" ht="45" customHeight="1" x14ac:dyDescent="0.25">
      <c r="A37" s="29"/>
      <c r="B37" s="30"/>
      <c r="C37" s="29"/>
      <c r="D37" s="29"/>
      <c r="E37" s="29"/>
      <c r="F37" s="31"/>
      <c r="G37" s="29"/>
      <c r="H37" s="32"/>
      <c r="I37" s="32"/>
      <c r="J37" s="33"/>
      <c r="K37" s="34"/>
      <c r="L37" s="35"/>
      <c r="M37" s="29"/>
      <c r="N37" s="36"/>
      <c r="O37" s="29"/>
      <c r="P37" s="11">
        <v>4</v>
      </c>
      <c r="Q37" s="4" t="s">
        <v>60</v>
      </c>
      <c r="R37" s="12">
        <v>446.4</v>
      </c>
      <c r="S37" s="9">
        <f>7807.54</f>
        <v>7807.54</v>
      </c>
    </row>
    <row r="38" spans="1:19" ht="45" customHeight="1" x14ac:dyDescent="0.25">
      <c r="A38" s="13" t="s">
        <v>22</v>
      </c>
      <c r="B38" s="14" t="s">
        <v>76</v>
      </c>
      <c r="C38" s="13" t="s">
        <v>24</v>
      </c>
      <c r="D38" s="13" t="s">
        <v>77</v>
      </c>
      <c r="E38" s="13" t="s">
        <v>78</v>
      </c>
      <c r="F38" s="15">
        <f>1027.8</f>
        <v>1027.8</v>
      </c>
      <c r="G38" s="13" t="s">
        <v>72</v>
      </c>
      <c r="H38" s="16">
        <v>16.440000000000001</v>
      </c>
      <c r="I38" s="16">
        <v>16.440000000000001</v>
      </c>
      <c r="J38" s="17" t="s">
        <v>28</v>
      </c>
      <c r="K38" s="18">
        <f>20.7</f>
        <v>20.7</v>
      </c>
      <c r="L38" s="19">
        <f>21275.48</f>
        <v>21275.48</v>
      </c>
      <c r="M38" s="13"/>
      <c r="N38" s="20">
        <v>3</v>
      </c>
      <c r="O38" s="13" t="s">
        <v>56</v>
      </c>
      <c r="P38" s="11">
        <v>1</v>
      </c>
      <c r="Q38" s="4" t="s">
        <v>57</v>
      </c>
      <c r="R38" s="12">
        <v>256.95</v>
      </c>
      <c r="S38" s="9">
        <f>5318.87</f>
        <v>5318.87</v>
      </c>
    </row>
    <row r="39" spans="1:19" ht="45" customHeight="1" x14ac:dyDescent="0.25">
      <c r="A39" s="21"/>
      <c r="B39" s="22"/>
      <c r="C39" s="21"/>
      <c r="D39" s="21"/>
      <c r="E39" s="21"/>
      <c r="F39" s="23"/>
      <c r="G39" s="21"/>
      <c r="H39" s="24"/>
      <c r="I39" s="24"/>
      <c r="J39" s="25"/>
      <c r="K39" s="26"/>
      <c r="L39" s="27"/>
      <c r="M39" s="21"/>
      <c r="N39" s="28"/>
      <c r="O39" s="21"/>
      <c r="P39" s="11">
        <v>2</v>
      </c>
      <c r="Q39" s="4" t="s">
        <v>58</v>
      </c>
      <c r="R39" s="12">
        <v>256.95</v>
      </c>
      <c r="S39" s="9">
        <f>5318.87</f>
        <v>5318.87</v>
      </c>
    </row>
    <row r="40" spans="1:19" ht="45" customHeight="1" x14ac:dyDescent="0.25">
      <c r="A40" s="21"/>
      <c r="B40" s="22"/>
      <c r="C40" s="21"/>
      <c r="D40" s="21"/>
      <c r="E40" s="21"/>
      <c r="F40" s="23"/>
      <c r="G40" s="21"/>
      <c r="H40" s="24"/>
      <c r="I40" s="24"/>
      <c r="J40" s="25"/>
      <c r="K40" s="26"/>
      <c r="L40" s="27"/>
      <c r="M40" s="21"/>
      <c r="N40" s="28"/>
      <c r="O40" s="21"/>
      <c r="P40" s="11">
        <v>3</v>
      </c>
      <c r="Q40" s="4" t="s">
        <v>59</v>
      </c>
      <c r="R40" s="12">
        <v>256.95</v>
      </c>
      <c r="S40" s="9">
        <f>5318.87</f>
        <v>5318.87</v>
      </c>
    </row>
    <row r="41" spans="1:19" ht="45" customHeight="1" x14ac:dyDescent="0.25">
      <c r="A41" s="29"/>
      <c r="B41" s="30"/>
      <c r="C41" s="29"/>
      <c r="D41" s="29"/>
      <c r="E41" s="29"/>
      <c r="F41" s="31"/>
      <c r="G41" s="29"/>
      <c r="H41" s="32"/>
      <c r="I41" s="32"/>
      <c r="J41" s="33"/>
      <c r="K41" s="34"/>
      <c r="L41" s="35"/>
      <c r="M41" s="29"/>
      <c r="N41" s="36"/>
      <c r="O41" s="29"/>
      <c r="P41" s="11">
        <v>4</v>
      </c>
      <c r="Q41" s="4" t="s">
        <v>60</v>
      </c>
      <c r="R41" s="12">
        <v>256.95</v>
      </c>
      <c r="S41" s="9">
        <f>5318.87</f>
        <v>5318.87</v>
      </c>
    </row>
    <row r="42" spans="1:19" ht="45" customHeight="1" x14ac:dyDescent="0.25">
      <c r="A42" s="13" t="s">
        <v>22</v>
      </c>
      <c r="B42" s="14" t="s">
        <v>79</v>
      </c>
      <c r="C42" s="13" t="s">
        <v>24</v>
      </c>
      <c r="D42" s="13" t="s">
        <v>80</v>
      </c>
      <c r="E42" s="13" t="s">
        <v>81</v>
      </c>
      <c r="F42" s="15">
        <f>44.8</f>
        <v>44.8</v>
      </c>
      <c r="G42" s="13" t="s">
        <v>55</v>
      </c>
      <c r="H42" s="16">
        <v>558.07000000000005</v>
      </c>
      <c r="I42" s="16">
        <v>558.07000000000005</v>
      </c>
      <c r="J42" s="17" t="s">
        <v>28</v>
      </c>
      <c r="K42" s="18">
        <f>702.72</f>
        <v>702.72</v>
      </c>
      <c r="L42" s="19">
        <f>31481.84</f>
        <v>31481.84</v>
      </c>
      <c r="M42" s="13"/>
      <c r="N42" s="20">
        <v>3</v>
      </c>
      <c r="O42" s="13" t="s">
        <v>56</v>
      </c>
      <c r="P42" s="11">
        <v>1</v>
      </c>
      <c r="Q42" s="4" t="s">
        <v>57</v>
      </c>
      <c r="R42" s="12">
        <v>11.2</v>
      </c>
      <c r="S42" s="9">
        <f>7870.46</f>
        <v>7870.46</v>
      </c>
    </row>
    <row r="43" spans="1:19" ht="45" customHeight="1" x14ac:dyDescent="0.25">
      <c r="A43" s="21"/>
      <c r="B43" s="22"/>
      <c r="C43" s="21"/>
      <c r="D43" s="21"/>
      <c r="E43" s="21"/>
      <c r="F43" s="23"/>
      <c r="G43" s="21"/>
      <c r="H43" s="24"/>
      <c r="I43" s="24"/>
      <c r="J43" s="25"/>
      <c r="K43" s="26"/>
      <c r="L43" s="27"/>
      <c r="M43" s="21"/>
      <c r="N43" s="28"/>
      <c r="O43" s="21"/>
      <c r="P43" s="11">
        <v>2</v>
      </c>
      <c r="Q43" s="4" t="s">
        <v>58</v>
      </c>
      <c r="R43" s="12">
        <v>11.2</v>
      </c>
      <c r="S43" s="9">
        <f>7870.46</f>
        <v>7870.46</v>
      </c>
    </row>
    <row r="44" spans="1:19" ht="45" customHeight="1" x14ac:dyDescent="0.25">
      <c r="A44" s="21"/>
      <c r="B44" s="22"/>
      <c r="C44" s="21"/>
      <c r="D44" s="21"/>
      <c r="E44" s="21"/>
      <c r="F44" s="23"/>
      <c r="G44" s="21"/>
      <c r="H44" s="24"/>
      <c r="I44" s="24"/>
      <c r="J44" s="25"/>
      <c r="K44" s="26"/>
      <c r="L44" s="27"/>
      <c r="M44" s="21"/>
      <c r="N44" s="28"/>
      <c r="O44" s="21"/>
      <c r="P44" s="11">
        <v>3</v>
      </c>
      <c r="Q44" s="4" t="s">
        <v>59</v>
      </c>
      <c r="R44" s="12">
        <v>11.2</v>
      </c>
      <c r="S44" s="9">
        <f>7870.46</f>
        <v>7870.46</v>
      </c>
    </row>
    <row r="45" spans="1:19" ht="45" customHeight="1" x14ac:dyDescent="0.25">
      <c r="A45" s="29"/>
      <c r="B45" s="30"/>
      <c r="C45" s="29"/>
      <c r="D45" s="29"/>
      <c r="E45" s="29"/>
      <c r="F45" s="31"/>
      <c r="G45" s="29"/>
      <c r="H45" s="32"/>
      <c r="I45" s="32"/>
      <c r="J45" s="33"/>
      <c r="K45" s="34"/>
      <c r="L45" s="35"/>
      <c r="M45" s="29"/>
      <c r="N45" s="36"/>
      <c r="O45" s="29"/>
      <c r="P45" s="11">
        <v>4</v>
      </c>
      <c r="Q45" s="4" t="s">
        <v>60</v>
      </c>
      <c r="R45" s="12">
        <v>11.2</v>
      </c>
      <c r="S45" s="9">
        <f>7870.46</f>
        <v>7870.46</v>
      </c>
    </row>
    <row r="46" spans="1:19" ht="45" customHeight="1" x14ac:dyDescent="0.25">
      <c r="A46" s="13" t="s">
        <v>22</v>
      </c>
      <c r="B46" s="14" t="s">
        <v>82</v>
      </c>
      <c r="C46" s="13" t="s">
        <v>24</v>
      </c>
      <c r="D46" s="13" t="s">
        <v>83</v>
      </c>
      <c r="E46" s="13" t="s">
        <v>84</v>
      </c>
      <c r="F46" s="15">
        <f>44.8</f>
        <v>44.8</v>
      </c>
      <c r="G46" s="13" t="s">
        <v>55</v>
      </c>
      <c r="H46" s="16">
        <v>296.29000000000002</v>
      </c>
      <c r="I46" s="16">
        <v>296.29000000000002</v>
      </c>
      <c r="J46" s="17" t="s">
        <v>28</v>
      </c>
      <c r="K46" s="18">
        <f>373.09</f>
        <v>373.09</v>
      </c>
      <c r="L46" s="19">
        <f>16714.44</f>
        <v>16714.439999999999</v>
      </c>
      <c r="M46" s="13"/>
      <c r="N46" s="20">
        <v>3</v>
      </c>
      <c r="O46" s="13" t="s">
        <v>56</v>
      </c>
      <c r="P46" s="11">
        <v>1</v>
      </c>
      <c r="Q46" s="4" t="s">
        <v>57</v>
      </c>
      <c r="R46" s="12">
        <v>11.2</v>
      </c>
      <c r="S46" s="9">
        <f>4178.61</f>
        <v>4178.6099999999997</v>
      </c>
    </row>
    <row r="47" spans="1:19" ht="45" customHeight="1" x14ac:dyDescent="0.25">
      <c r="A47" s="21"/>
      <c r="B47" s="22"/>
      <c r="C47" s="21"/>
      <c r="D47" s="21"/>
      <c r="E47" s="21"/>
      <c r="F47" s="23"/>
      <c r="G47" s="21"/>
      <c r="H47" s="24"/>
      <c r="I47" s="24"/>
      <c r="J47" s="25"/>
      <c r="K47" s="26"/>
      <c r="L47" s="27"/>
      <c r="M47" s="21"/>
      <c r="N47" s="28"/>
      <c r="O47" s="21"/>
      <c r="P47" s="11">
        <v>2</v>
      </c>
      <c r="Q47" s="4" t="s">
        <v>58</v>
      </c>
      <c r="R47" s="12">
        <v>11.2</v>
      </c>
      <c r="S47" s="9">
        <f>4178.61</f>
        <v>4178.6099999999997</v>
      </c>
    </row>
    <row r="48" spans="1:19" ht="45" customHeight="1" x14ac:dyDescent="0.25">
      <c r="A48" s="21"/>
      <c r="B48" s="22"/>
      <c r="C48" s="21"/>
      <c r="D48" s="21"/>
      <c r="E48" s="21"/>
      <c r="F48" s="23"/>
      <c r="G48" s="21"/>
      <c r="H48" s="24"/>
      <c r="I48" s="24"/>
      <c r="J48" s="25"/>
      <c r="K48" s="26"/>
      <c r="L48" s="27"/>
      <c r="M48" s="21"/>
      <c r="N48" s="28"/>
      <c r="O48" s="21"/>
      <c r="P48" s="11">
        <v>3</v>
      </c>
      <c r="Q48" s="4" t="s">
        <v>59</v>
      </c>
      <c r="R48" s="12">
        <v>11.2</v>
      </c>
      <c r="S48" s="9">
        <f>4178.61</f>
        <v>4178.6099999999997</v>
      </c>
    </row>
    <row r="49" spans="1:19" ht="45" customHeight="1" x14ac:dyDescent="0.25">
      <c r="A49" s="29"/>
      <c r="B49" s="30"/>
      <c r="C49" s="29"/>
      <c r="D49" s="29"/>
      <c r="E49" s="29"/>
      <c r="F49" s="31"/>
      <c r="G49" s="29"/>
      <c r="H49" s="32"/>
      <c r="I49" s="32"/>
      <c r="J49" s="33"/>
      <c r="K49" s="34"/>
      <c r="L49" s="35"/>
      <c r="M49" s="29"/>
      <c r="N49" s="36"/>
      <c r="O49" s="29"/>
      <c r="P49" s="11">
        <v>4</v>
      </c>
      <c r="Q49" s="4" t="s">
        <v>60</v>
      </c>
      <c r="R49" s="12">
        <v>11.2</v>
      </c>
      <c r="S49" s="9">
        <f>4178.61</f>
        <v>4178.6099999999997</v>
      </c>
    </row>
    <row r="50" spans="1:19" ht="45" customHeight="1" x14ac:dyDescent="0.25">
      <c r="A50" s="13" t="s">
        <v>22</v>
      </c>
      <c r="B50" s="14" t="s">
        <v>85</v>
      </c>
      <c r="C50" s="13" t="s">
        <v>24</v>
      </c>
      <c r="D50" s="13" t="s">
        <v>86</v>
      </c>
      <c r="E50" s="13" t="s">
        <v>87</v>
      </c>
      <c r="F50" s="15">
        <f>333</f>
        <v>333</v>
      </c>
      <c r="G50" s="13" t="s">
        <v>27</v>
      </c>
      <c r="H50" s="16">
        <v>137.12</v>
      </c>
      <c r="I50" s="16">
        <v>137.12</v>
      </c>
      <c r="J50" s="17" t="s">
        <v>28</v>
      </c>
      <c r="K50" s="18">
        <f>172.66</f>
        <v>172.66</v>
      </c>
      <c r="L50" s="19">
        <f>57495.8</f>
        <v>57495.8</v>
      </c>
      <c r="M50" s="13"/>
      <c r="N50" s="20">
        <v>3</v>
      </c>
      <c r="O50" s="13" t="s">
        <v>56</v>
      </c>
      <c r="P50" s="11">
        <v>1</v>
      </c>
      <c r="Q50" s="4" t="s">
        <v>57</v>
      </c>
      <c r="R50" s="12">
        <v>83.25</v>
      </c>
      <c r="S50" s="9">
        <f>14373.95</f>
        <v>14373.95</v>
      </c>
    </row>
    <row r="51" spans="1:19" ht="45" customHeight="1" x14ac:dyDescent="0.25">
      <c r="A51" s="21"/>
      <c r="B51" s="22"/>
      <c r="C51" s="21"/>
      <c r="D51" s="21"/>
      <c r="E51" s="21"/>
      <c r="F51" s="23"/>
      <c r="G51" s="21"/>
      <c r="H51" s="24"/>
      <c r="I51" s="24"/>
      <c r="J51" s="25"/>
      <c r="K51" s="26"/>
      <c r="L51" s="27"/>
      <c r="M51" s="21"/>
      <c r="N51" s="28"/>
      <c r="O51" s="21"/>
      <c r="P51" s="11">
        <v>2</v>
      </c>
      <c r="Q51" s="4" t="s">
        <v>58</v>
      </c>
      <c r="R51" s="12">
        <v>83.25</v>
      </c>
      <c r="S51" s="9">
        <f>14373.95</f>
        <v>14373.95</v>
      </c>
    </row>
    <row r="52" spans="1:19" ht="45" customHeight="1" x14ac:dyDescent="0.25">
      <c r="A52" s="21"/>
      <c r="B52" s="22"/>
      <c r="C52" s="21"/>
      <c r="D52" s="21"/>
      <c r="E52" s="21"/>
      <c r="F52" s="23"/>
      <c r="G52" s="21"/>
      <c r="H52" s="24"/>
      <c r="I52" s="24"/>
      <c r="J52" s="25"/>
      <c r="K52" s="26"/>
      <c r="L52" s="27"/>
      <c r="M52" s="21"/>
      <c r="N52" s="28"/>
      <c r="O52" s="21"/>
      <c r="P52" s="11">
        <v>3</v>
      </c>
      <c r="Q52" s="4" t="s">
        <v>59</v>
      </c>
      <c r="R52" s="12">
        <v>83.25</v>
      </c>
      <c r="S52" s="9">
        <f>14373.95</f>
        <v>14373.95</v>
      </c>
    </row>
    <row r="53" spans="1:19" ht="45" customHeight="1" x14ac:dyDescent="0.25">
      <c r="A53" s="29"/>
      <c r="B53" s="30"/>
      <c r="C53" s="29"/>
      <c r="D53" s="29"/>
      <c r="E53" s="29"/>
      <c r="F53" s="31"/>
      <c r="G53" s="29"/>
      <c r="H53" s="32"/>
      <c r="I53" s="32"/>
      <c r="J53" s="33"/>
      <c r="K53" s="34"/>
      <c r="L53" s="35"/>
      <c r="M53" s="29"/>
      <c r="N53" s="36"/>
      <c r="O53" s="29"/>
      <c r="P53" s="11">
        <v>4</v>
      </c>
      <c r="Q53" s="4" t="s">
        <v>60</v>
      </c>
      <c r="R53" s="12">
        <v>83.25</v>
      </c>
      <c r="S53" s="9">
        <f>14373.95</f>
        <v>14373.95</v>
      </c>
    </row>
    <row r="54" spans="1:19" ht="45" customHeight="1" x14ac:dyDescent="0.25">
      <c r="A54" s="13" t="s">
        <v>22</v>
      </c>
      <c r="B54" s="14" t="s">
        <v>88</v>
      </c>
      <c r="C54" s="13" t="s">
        <v>24</v>
      </c>
      <c r="D54" s="13" t="s">
        <v>89</v>
      </c>
      <c r="E54" s="13" t="s">
        <v>90</v>
      </c>
      <c r="F54" s="15">
        <f>666.2</f>
        <v>666.2</v>
      </c>
      <c r="G54" s="13" t="s">
        <v>27</v>
      </c>
      <c r="H54" s="16">
        <v>116.32</v>
      </c>
      <c r="I54" s="16">
        <v>116.32</v>
      </c>
      <c r="J54" s="17" t="s">
        <v>28</v>
      </c>
      <c r="K54" s="18">
        <f>146.47</f>
        <v>146.47</v>
      </c>
      <c r="L54" s="19">
        <f>97578.32</f>
        <v>97578.32</v>
      </c>
      <c r="M54" s="13"/>
      <c r="N54" s="20">
        <v>3</v>
      </c>
      <c r="O54" s="13" t="s">
        <v>56</v>
      </c>
      <c r="P54" s="11">
        <v>1</v>
      </c>
      <c r="Q54" s="4" t="s">
        <v>57</v>
      </c>
      <c r="R54" s="12">
        <v>166.55</v>
      </c>
      <c r="S54" s="9">
        <f>24394.58</f>
        <v>24394.58</v>
      </c>
    </row>
    <row r="55" spans="1:19" ht="45" customHeight="1" x14ac:dyDescent="0.25">
      <c r="A55" s="21"/>
      <c r="B55" s="22"/>
      <c r="C55" s="21"/>
      <c r="D55" s="21"/>
      <c r="E55" s="21"/>
      <c r="F55" s="23"/>
      <c r="G55" s="21"/>
      <c r="H55" s="24"/>
      <c r="I55" s="24"/>
      <c r="J55" s="25"/>
      <c r="K55" s="26"/>
      <c r="L55" s="27"/>
      <c r="M55" s="21"/>
      <c r="N55" s="28"/>
      <c r="O55" s="21"/>
      <c r="P55" s="11">
        <v>2</v>
      </c>
      <c r="Q55" s="4" t="s">
        <v>58</v>
      </c>
      <c r="R55" s="12">
        <v>166.55</v>
      </c>
      <c r="S55" s="9">
        <f>24394.58</f>
        <v>24394.58</v>
      </c>
    </row>
    <row r="56" spans="1:19" ht="45" customHeight="1" x14ac:dyDescent="0.25">
      <c r="A56" s="21"/>
      <c r="B56" s="22"/>
      <c r="C56" s="21"/>
      <c r="D56" s="21"/>
      <c r="E56" s="21"/>
      <c r="F56" s="23"/>
      <c r="G56" s="21"/>
      <c r="H56" s="24"/>
      <c r="I56" s="24"/>
      <c r="J56" s="25"/>
      <c r="K56" s="26"/>
      <c r="L56" s="27"/>
      <c r="M56" s="21"/>
      <c r="N56" s="28"/>
      <c r="O56" s="21"/>
      <c r="P56" s="11">
        <v>3</v>
      </c>
      <c r="Q56" s="4" t="s">
        <v>59</v>
      </c>
      <c r="R56" s="12">
        <v>166.55</v>
      </c>
      <c r="S56" s="9">
        <f>24394.58</f>
        <v>24394.58</v>
      </c>
    </row>
    <row r="57" spans="1:19" ht="45" customHeight="1" x14ac:dyDescent="0.25">
      <c r="A57" s="29"/>
      <c r="B57" s="30"/>
      <c r="C57" s="29"/>
      <c r="D57" s="29"/>
      <c r="E57" s="29"/>
      <c r="F57" s="31"/>
      <c r="G57" s="29"/>
      <c r="H57" s="32"/>
      <c r="I57" s="32"/>
      <c r="J57" s="33"/>
      <c r="K57" s="34"/>
      <c r="L57" s="35"/>
      <c r="M57" s="29"/>
      <c r="N57" s="36"/>
      <c r="O57" s="29"/>
      <c r="P57" s="11">
        <v>4</v>
      </c>
      <c r="Q57" s="4" t="s">
        <v>60</v>
      </c>
      <c r="R57" s="12">
        <v>166.55</v>
      </c>
      <c r="S57" s="9">
        <f>24394.58</f>
        <v>24394.58</v>
      </c>
    </row>
    <row r="58" spans="1:19" ht="45" customHeight="1" x14ac:dyDescent="0.25">
      <c r="A58" s="4" t="s">
        <v>19</v>
      </c>
      <c r="B58" s="5" t="s">
        <v>91</v>
      </c>
      <c r="C58" s="4"/>
      <c r="D58" s="4"/>
      <c r="E58" s="4" t="s">
        <v>92</v>
      </c>
      <c r="F58" s="6"/>
      <c r="G58" s="4"/>
      <c r="H58" s="7"/>
      <c r="I58" s="7"/>
      <c r="J58" s="8"/>
      <c r="K58" s="9"/>
      <c r="L58" s="10">
        <f>588621.16</f>
        <v>588621.16</v>
      </c>
      <c r="M58" s="4"/>
      <c r="N58" s="11"/>
      <c r="O58" s="4"/>
      <c r="P58" s="11"/>
      <c r="Q58" s="4"/>
      <c r="R58" s="12"/>
      <c r="S58" s="9"/>
    </row>
    <row r="59" spans="1:19" ht="45" customHeight="1" x14ac:dyDescent="0.25">
      <c r="A59" s="13" t="s">
        <v>22</v>
      </c>
      <c r="B59" s="14" t="s">
        <v>93</v>
      </c>
      <c r="C59" s="13" t="s">
        <v>24</v>
      </c>
      <c r="D59" s="13" t="s">
        <v>94</v>
      </c>
      <c r="E59" s="13" t="s">
        <v>95</v>
      </c>
      <c r="F59" s="15">
        <f>844.6</f>
        <v>844.6</v>
      </c>
      <c r="G59" s="13" t="s">
        <v>27</v>
      </c>
      <c r="H59" s="16">
        <v>61.86</v>
      </c>
      <c r="I59" s="16">
        <v>61.86</v>
      </c>
      <c r="J59" s="17" t="s">
        <v>28</v>
      </c>
      <c r="K59" s="18">
        <f>77.89</f>
        <v>77.89</v>
      </c>
      <c r="L59" s="19">
        <f>65785.88</f>
        <v>65785.88</v>
      </c>
      <c r="M59" s="13"/>
      <c r="N59" s="20">
        <v>4</v>
      </c>
      <c r="O59" s="13" t="s">
        <v>96</v>
      </c>
      <c r="P59" s="11">
        <v>1</v>
      </c>
      <c r="Q59" s="4" t="s">
        <v>57</v>
      </c>
      <c r="R59" s="12">
        <v>211.15</v>
      </c>
      <c r="S59" s="9">
        <f>16446.47</f>
        <v>16446.47</v>
      </c>
    </row>
    <row r="60" spans="1:19" ht="45" customHeight="1" x14ac:dyDescent="0.25">
      <c r="A60" s="21"/>
      <c r="B60" s="22"/>
      <c r="C60" s="21"/>
      <c r="D60" s="21"/>
      <c r="E60" s="21"/>
      <c r="F60" s="23"/>
      <c r="G60" s="21"/>
      <c r="H60" s="24"/>
      <c r="I60" s="24"/>
      <c r="J60" s="25"/>
      <c r="K60" s="26"/>
      <c r="L60" s="27"/>
      <c r="M60" s="21"/>
      <c r="N60" s="28"/>
      <c r="O60" s="21"/>
      <c r="P60" s="11">
        <v>2</v>
      </c>
      <c r="Q60" s="4" t="s">
        <v>58</v>
      </c>
      <c r="R60" s="12">
        <v>211.15</v>
      </c>
      <c r="S60" s="9">
        <f>16446.47</f>
        <v>16446.47</v>
      </c>
    </row>
    <row r="61" spans="1:19" ht="45" customHeight="1" x14ac:dyDescent="0.25">
      <c r="A61" s="21"/>
      <c r="B61" s="22"/>
      <c r="C61" s="21"/>
      <c r="D61" s="21"/>
      <c r="E61" s="21"/>
      <c r="F61" s="23"/>
      <c r="G61" s="21"/>
      <c r="H61" s="24"/>
      <c r="I61" s="24"/>
      <c r="J61" s="25"/>
      <c r="K61" s="26"/>
      <c r="L61" s="27"/>
      <c r="M61" s="21"/>
      <c r="N61" s="28"/>
      <c r="O61" s="21"/>
      <c r="P61" s="11">
        <v>3</v>
      </c>
      <c r="Q61" s="4" t="s">
        <v>59</v>
      </c>
      <c r="R61" s="12">
        <v>211.15</v>
      </c>
      <c r="S61" s="9">
        <f>16446.47</f>
        <v>16446.47</v>
      </c>
    </row>
    <row r="62" spans="1:19" ht="45" customHeight="1" x14ac:dyDescent="0.25">
      <c r="A62" s="29"/>
      <c r="B62" s="30"/>
      <c r="C62" s="29"/>
      <c r="D62" s="29"/>
      <c r="E62" s="29"/>
      <c r="F62" s="31"/>
      <c r="G62" s="29"/>
      <c r="H62" s="32"/>
      <c r="I62" s="32"/>
      <c r="J62" s="33"/>
      <c r="K62" s="34"/>
      <c r="L62" s="35"/>
      <c r="M62" s="29"/>
      <c r="N62" s="36"/>
      <c r="O62" s="29"/>
      <c r="P62" s="11">
        <v>4</v>
      </c>
      <c r="Q62" s="4" t="s">
        <v>60</v>
      </c>
      <c r="R62" s="12">
        <v>211.15</v>
      </c>
      <c r="S62" s="9">
        <f>16446.47</f>
        <v>16446.47</v>
      </c>
    </row>
    <row r="63" spans="1:19" ht="45" customHeight="1" x14ac:dyDescent="0.25">
      <c r="A63" s="13" t="s">
        <v>22</v>
      </c>
      <c r="B63" s="14" t="s">
        <v>97</v>
      </c>
      <c r="C63" s="13" t="s">
        <v>24</v>
      </c>
      <c r="D63" s="13" t="s">
        <v>98</v>
      </c>
      <c r="E63" s="13" t="s">
        <v>99</v>
      </c>
      <c r="F63" s="15">
        <f>530</f>
        <v>530</v>
      </c>
      <c r="G63" s="13" t="s">
        <v>27</v>
      </c>
      <c r="H63" s="16">
        <v>122.71</v>
      </c>
      <c r="I63" s="16">
        <v>122.71</v>
      </c>
      <c r="J63" s="17" t="s">
        <v>28</v>
      </c>
      <c r="K63" s="18">
        <f>154.52</f>
        <v>154.52000000000001</v>
      </c>
      <c r="L63" s="19">
        <f>81895.6</f>
        <v>81895.600000000006</v>
      </c>
      <c r="M63" s="13"/>
      <c r="N63" s="20">
        <v>4</v>
      </c>
      <c r="O63" s="13" t="s">
        <v>96</v>
      </c>
      <c r="P63" s="11">
        <v>1</v>
      </c>
      <c r="Q63" s="4" t="s">
        <v>57</v>
      </c>
      <c r="R63" s="12">
        <v>132.5</v>
      </c>
      <c r="S63" s="9">
        <f>20473.9</f>
        <v>20473.900000000001</v>
      </c>
    </row>
    <row r="64" spans="1:19" ht="45" customHeight="1" x14ac:dyDescent="0.25">
      <c r="A64" s="21"/>
      <c r="B64" s="22"/>
      <c r="C64" s="21"/>
      <c r="D64" s="21"/>
      <c r="E64" s="21"/>
      <c r="F64" s="23"/>
      <c r="G64" s="21"/>
      <c r="H64" s="24"/>
      <c r="I64" s="24"/>
      <c r="J64" s="25"/>
      <c r="K64" s="26"/>
      <c r="L64" s="27"/>
      <c r="M64" s="21"/>
      <c r="N64" s="28"/>
      <c r="O64" s="21"/>
      <c r="P64" s="11">
        <v>2</v>
      </c>
      <c r="Q64" s="4" t="s">
        <v>58</v>
      </c>
      <c r="R64" s="12">
        <v>132.5</v>
      </c>
      <c r="S64" s="9">
        <f>20473.9</f>
        <v>20473.900000000001</v>
      </c>
    </row>
    <row r="65" spans="1:19" ht="45" customHeight="1" x14ac:dyDescent="0.25">
      <c r="A65" s="21"/>
      <c r="B65" s="22"/>
      <c r="C65" s="21"/>
      <c r="D65" s="21"/>
      <c r="E65" s="21"/>
      <c r="F65" s="23"/>
      <c r="G65" s="21"/>
      <c r="H65" s="24"/>
      <c r="I65" s="24"/>
      <c r="J65" s="25"/>
      <c r="K65" s="26"/>
      <c r="L65" s="27"/>
      <c r="M65" s="21"/>
      <c r="N65" s="28"/>
      <c r="O65" s="21"/>
      <c r="P65" s="11">
        <v>3</v>
      </c>
      <c r="Q65" s="4" t="s">
        <v>59</v>
      </c>
      <c r="R65" s="12">
        <v>132.5</v>
      </c>
      <c r="S65" s="9">
        <f>20473.9</f>
        <v>20473.900000000001</v>
      </c>
    </row>
    <row r="66" spans="1:19" ht="45" customHeight="1" x14ac:dyDescent="0.25">
      <c r="A66" s="29"/>
      <c r="B66" s="30"/>
      <c r="C66" s="29"/>
      <c r="D66" s="29"/>
      <c r="E66" s="29"/>
      <c r="F66" s="31"/>
      <c r="G66" s="29"/>
      <c r="H66" s="32"/>
      <c r="I66" s="32"/>
      <c r="J66" s="33"/>
      <c r="K66" s="34"/>
      <c r="L66" s="35"/>
      <c r="M66" s="29"/>
      <c r="N66" s="36"/>
      <c r="O66" s="29"/>
      <c r="P66" s="11">
        <v>4</v>
      </c>
      <c r="Q66" s="4" t="s">
        <v>60</v>
      </c>
      <c r="R66" s="12">
        <v>132.5</v>
      </c>
      <c r="S66" s="9">
        <f>20473.9</f>
        <v>20473.900000000001</v>
      </c>
    </row>
    <row r="67" spans="1:19" ht="45" customHeight="1" x14ac:dyDescent="0.25">
      <c r="A67" s="13" t="s">
        <v>22</v>
      </c>
      <c r="B67" s="14" t="s">
        <v>100</v>
      </c>
      <c r="C67" s="13" t="s">
        <v>24</v>
      </c>
      <c r="D67" s="13" t="s">
        <v>101</v>
      </c>
      <c r="E67" s="13" t="s">
        <v>102</v>
      </c>
      <c r="F67" s="15">
        <f>3002.4</f>
        <v>3002.4</v>
      </c>
      <c r="G67" s="13" t="s">
        <v>72</v>
      </c>
      <c r="H67" s="16">
        <v>10.62</v>
      </c>
      <c r="I67" s="16">
        <v>10.62</v>
      </c>
      <c r="J67" s="17" t="s">
        <v>28</v>
      </c>
      <c r="K67" s="18">
        <f>13.37</f>
        <v>13.37</v>
      </c>
      <c r="L67" s="19">
        <f>40142.08</f>
        <v>40142.080000000002</v>
      </c>
      <c r="M67" s="13"/>
      <c r="N67" s="20">
        <v>4</v>
      </c>
      <c r="O67" s="13" t="s">
        <v>96</v>
      </c>
      <c r="P67" s="11">
        <v>1</v>
      </c>
      <c r="Q67" s="4" t="s">
        <v>57</v>
      </c>
      <c r="R67" s="12">
        <v>750.6</v>
      </c>
      <c r="S67" s="9">
        <f>10035.52</f>
        <v>10035.52</v>
      </c>
    </row>
    <row r="68" spans="1:19" ht="45" customHeight="1" x14ac:dyDescent="0.25">
      <c r="A68" s="21"/>
      <c r="B68" s="22"/>
      <c r="C68" s="21"/>
      <c r="D68" s="21"/>
      <c r="E68" s="21"/>
      <c r="F68" s="23"/>
      <c r="G68" s="21"/>
      <c r="H68" s="24"/>
      <c r="I68" s="24"/>
      <c r="J68" s="25"/>
      <c r="K68" s="26"/>
      <c r="L68" s="27"/>
      <c r="M68" s="21"/>
      <c r="N68" s="28"/>
      <c r="O68" s="21"/>
      <c r="P68" s="11">
        <v>2</v>
      </c>
      <c r="Q68" s="4" t="s">
        <v>58</v>
      </c>
      <c r="R68" s="12">
        <v>750.6</v>
      </c>
      <c r="S68" s="9">
        <f>10035.52</f>
        <v>10035.52</v>
      </c>
    </row>
    <row r="69" spans="1:19" ht="45" customHeight="1" x14ac:dyDescent="0.25">
      <c r="A69" s="21"/>
      <c r="B69" s="22"/>
      <c r="C69" s="21"/>
      <c r="D69" s="21"/>
      <c r="E69" s="21"/>
      <c r="F69" s="23"/>
      <c r="G69" s="21"/>
      <c r="H69" s="24"/>
      <c r="I69" s="24"/>
      <c r="J69" s="25"/>
      <c r="K69" s="26"/>
      <c r="L69" s="27"/>
      <c r="M69" s="21"/>
      <c r="N69" s="28"/>
      <c r="O69" s="21"/>
      <c r="P69" s="11">
        <v>3</v>
      </c>
      <c r="Q69" s="4" t="s">
        <v>59</v>
      </c>
      <c r="R69" s="12">
        <v>750.6</v>
      </c>
      <c r="S69" s="9">
        <f>10035.52</f>
        <v>10035.52</v>
      </c>
    </row>
    <row r="70" spans="1:19" ht="45" customHeight="1" x14ac:dyDescent="0.25">
      <c r="A70" s="29"/>
      <c r="B70" s="30"/>
      <c r="C70" s="29"/>
      <c r="D70" s="29"/>
      <c r="E70" s="29"/>
      <c r="F70" s="31"/>
      <c r="G70" s="29"/>
      <c r="H70" s="32"/>
      <c r="I70" s="32"/>
      <c r="J70" s="33"/>
      <c r="K70" s="34"/>
      <c r="L70" s="35"/>
      <c r="M70" s="29"/>
      <c r="N70" s="36"/>
      <c r="O70" s="29"/>
      <c r="P70" s="11">
        <v>4</v>
      </c>
      <c r="Q70" s="4" t="s">
        <v>60</v>
      </c>
      <c r="R70" s="12">
        <v>750.6</v>
      </c>
      <c r="S70" s="9">
        <f>10035.52</f>
        <v>10035.52</v>
      </c>
    </row>
    <row r="71" spans="1:19" ht="45" customHeight="1" x14ac:dyDescent="0.25">
      <c r="A71" s="13" t="s">
        <v>22</v>
      </c>
      <c r="B71" s="14" t="s">
        <v>103</v>
      </c>
      <c r="C71" s="13" t="s">
        <v>24</v>
      </c>
      <c r="D71" s="13" t="s">
        <v>104</v>
      </c>
      <c r="E71" s="13" t="s">
        <v>105</v>
      </c>
      <c r="F71" s="15">
        <f>1281.6</f>
        <v>1281.5999999999999</v>
      </c>
      <c r="G71" s="13" t="s">
        <v>72</v>
      </c>
      <c r="H71" s="16">
        <v>11.96</v>
      </c>
      <c r="I71" s="16">
        <v>11.96</v>
      </c>
      <c r="J71" s="17" t="s">
        <v>28</v>
      </c>
      <c r="K71" s="18">
        <f>15.06</f>
        <v>15.06</v>
      </c>
      <c r="L71" s="19">
        <f>19300.88</f>
        <v>19300.88</v>
      </c>
      <c r="M71" s="13"/>
      <c r="N71" s="20">
        <v>4</v>
      </c>
      <c r="O71" s="13" t="s">
        <v>96</v>
      </c>
      <c r="P71" s="11">
        <v>1</v>
      </c>
      <c r="Q71" s="4" t="s">
        <v>57</v>
      </c>
      <c r="R71" s="12">
        <v>320.39999999999998</v>
      </c>
      <c r="S71" s="9">
        <f>4825.22</f>
        <v>4825.22</v>
      </c>
    </row>
    <row r="72" spans="1:19" ht="45" customHeight="1" x14ac:dyDescent="0.25">
      <c r="A72" s="21"/>
      <c r="B72" s="22"/>
      <c r="C72" s="21"/>
      <c r="D72" s="21"/>
      <c r="E72" s="21"/>
      <c r="F72" s="23"/>
      <c r="G72" s="21"/>
      <c r="H72" s="24"/>
      <c r="I72" s="24"/>
      <c r="J72" s="25"/>
      <c r="K72" s="26"/>
      <c r="L72" s="27"/>
      <c r="M72" s="21"/>
      <c r="N72" s="28"/>
      <c r="O72" s="21"/>
      <c r="P72" s="11">
        <v>2</v>
      </c>
      <c r="Q72" s="4" t="s">
        <v>58</v>
      </c>
      <c r="R72" s="12">
        <v>320.39999999999998</v>
      </c>
      <c r="S72" s="9">
        <f>4825.22</f>
        <v>4825.22</v>
      </c>
    </row>
    <row r="73" spans="1:19" ht="45" customHeight="1" x14ac:dyDescent="0.25">
      <c r="A73" s="21"/>
      <c r="B73" s="22"/>
      <c r="C73" s="21"/>
      <c r="D73" s="21"/>
      <c r="E73" s="21"/>
      <c r="F73" s="23"/>
      <c r="G73" s="21"/>
      <c r="H73" s="24"/>
      <c r="I73" s="24"/>
      <c r="J73" s="25"/>
      <c r="K73" s="26"/>
      <c r="L73" s="27"/>
      <c r="M73" s="21"/>
      <c r="N73" s="28"/>
      <c r="O73" s="21"/>
      <c r="P73" s="11">
        <v>3</v>
      </c>
      <c r="Q73" s="4" t="s">
        <v>59</v>
      </c>
      <c r="R73" s="12">
        <v>320.39999999999998</v>
      </c>
      <c r="S73" s="9">
        <f>4825.22</f>
        <v>4825.22</v>
      </c>
    </row>
    <row r="74" spans="1:19" ht="45" customHeight="1" x14ac:dyDescent="0.25">
      <c r="A74" s="29"/>
      <c r="B74" s="30"/>
      <c r="C74" s="29"/>
      <c r="D74" s="29"/>
      <c r="E74" s="29"/>
      <c r="F74" s="31"/>
      <c r="G74" s="29"/>
      <c r="H74" s="32"/>
      <c r="I74" s="32"/>
      <c r="J74" s="33"/>
      <c r="K74" s="34"/>
      <c r="L74" s="35"/>
      <c r="M74" s="29"/>
      <c r="N74" s="36"/>
      <c r="O74" s="29"/>
      <c r="P74" s="11">
        <v>4</v>
      </c>
      <c r="Q74" s="4" t="s">
        <v>60</v>
      </c>
      <c r="R74" s="12">
        <v>320.39999999999998</v>
      </c>
      <c r="S74" s="9">
        <f>4825.22</f>
        <v>4825.22</v>
      </c>
    </row>
    <row r="75" spans="1:19" ht="45" customHeight="1" x14ac:dyDescent="0.25">
      <c r="A75" s="13" t="s">
        <v>22</v>
      </c>
      <c r="B75" s="14" t="s">
        <v>106</v>
      </c>
      <c r="C75" s="13" t="s">
        <v>24</v>
      </c>
      <c r="D75" s="13" t="s">
        <v>107</v>
      </c>
      <c r="E75" s="13" t="s">
        <v>108</v>
      </c>
      <c r="F75" s="15">
        <f>1764</f>
        <v>1764</v>
      </c>
      <c r="G75" s="13" t="s">
        <v>72</v>
      </c>
      <c r="H75" s="16">
        <v>13.76</v>
      </c>
      <c r="I75" s="16">
        <v>13.76</v>
      </c>
      <c r="J75" s="17" t="s">
        <v>28</v>
      </c>
      <c r="K75" s="18">
        <f>17.33</f>
        <v>17.329999999999998</v>
      </c>
      <c r="L75" s="19">
        <f>30570.12</f>
        <v>30570.12</v>
      </c>
      <c r="M75" s="13"/>
      <c r="N75" s="20">
        <v>4</v>
      </c>
      <c r="O75" s="13" t="s">
        <v>96</v>
      </c>
      <c r="P75" s="11">
        <v>1</v>
      </c>
      <c r="Q75" s="4" t="s">
        <v>57</v>
      </c>
      <c r="R75" s="12">
        <v>441</v>
      </c>
      <c r="S75" s="9">
        <f>7642.53</f>
        <v>7642.53</v>
      </c>
    </row>
    <row r="76" spans="1:19" ht="45" customHeight="1" x14ac:dyDescent="0.25">
      <c r="A76" s="21"/>
      <c r="B76" s="22"/>
      <c r="C76" s="21"/>
      <c r="D76" s="21"/>
      <c r="E76" s="21"/>
      <c r="F76" s="23"/>
      <c r="G76" s="21"/>
      <c r="H76" s="24"/>
      <c r="I76" s="24"/>
      <c r="J76" s="25"/>
      <c r="K76" s="26"/>
      <c r="L76" s="27"/>
      <c r="M76" s="21"/>
      <c r="N76" s="28"/>
      <c r="O76" s="21"/>
      <c r="P76" s="11">
        <v>2</v>
      </c>
      <c r="Q76" s="4" t="s">
        <v>58</v>
      </c>
      <c r="R76" s="12">
        <v>441</v>
      </c>
      <c r="S76" s="9">
        <f>7642.53</f>
        <v>7642.53</v>
      </c>
    </row>
    <row r="77" spans="1:19" ht="45" customHeight="1" x14ac:dyDescent="0.25">
      <c r="A77" s="21"/>
      <c r="B77" s="22"/>
      <c r="C77" s="21"/>
      <c r="D77" s="21"/>
      <c r="E77" s="21"/>
      <c r="F77" s="23"/>
      <c r="G77" s="21"/>
      <c r="H77" s="24"/>
      <c r="I77" s="24"/>
      <c r="J77" s="25"/>
      <c r="K77" s="26"/>
      <c r="L77" s="27"/>
      <c r="M77" s="21"/>
      <c r="N77" s="28"/>
      <c r="O77" s="21"/>
      <c r="P77" s="11">
        <v>3</v>
      </c>
      <c r="Q77" s="4" t="s">
        <v>59</v>
      </c>
      <c r="R77" s="12">
        <v>441</v>
      </c>
      <c r="S77" s="9">
        <f>7642.53</f>
        <v>7642.53</v>
      </c>
    </row>
    <row r="78" spans="1:19" ht="45" customHeight="1" x14ac:dyDescent="0.25">
      <c r="A78" s="29"/>
      <c r="B78" s="30"/>
      <c r="C78" s="29"/>
      <c r="D78" s="29"/>
      <c r="E78" s="29"/>
      <c r="F78" s="31"/>
      <c r="G78" s="29"/>
      <c r="H78" s="32"/>
      <c r="I78" s="32"/>
      <c r="J78" s="33"/>
      <c r="K78" s="34"/>
      <c r="L78" s="35"/>
      <c r="M78" s="29"/>
      <c r="N78" s="36"/>
      <c r="O78" s="29"/>
      <c r="P78" s="11">
        <v>4</v>
      </c>
      <c r="Q78" s="4" t="s">
        <v>60</v>
      </c>
      <c r="R78" s="12">
        <v>441</v>
      </c>
      <c r="S78" s="9">
        <f>7642.53</f>
        <v>7642.53</v>
      </c>
    </row>
    <row r="79" spans="1:19" ht="45" customHeight="1" x14ac:dyDescent="0.25">
      <c r="A79" s="13" t="s">
        <v>22</v>
      </c>
      <c r="B79" s="14" t="s">
        <v>109</v>
      </c>
      <c r="C79" s="13" t="s">
        <v>24</v>
      </c>
      <c r="D79" s="13" t="s">
        <v>110</v>
      </c>
      <c r="E79" s="13" t="s">
        <v>111</v>
      </c>
      <c r="F79" s="15">
        <f>1011.6</f>
        <v>1011.6</v>
      </c>
      <c r="G79" s="13" t="s">
        <v>27</v>
      </c>
      <c r="H79" s="16">
        <v>208.27</v>
      </c>
      <c r="I79" s="16">
        <v>208.27</v>
      </c>
      <c r="J79" s="17" t="s">
        <v>28</v>
      </c>
      <c r="K79" s="18">
        <f>262.25</f>
        <v>262.25</v>
      </c>
      <c r="L79" s="19">
        <f>265292.12</f>
        <v>265292.12</v>
      </c>
      <c r="M79" s="13"/>
      <c r="N79" s="20">
        <v>4</v>
      </c>
      <c r="O79" s="13" t="s">
        <v>96</v>
      </c>
      <c r="P79" s="11">
        <v>1</v>
      </c>
      <c r="Q79" s="4" t="s">
        <v>57</v>
      </c>
      <c r="R79" s="12">
        <v>252.9</v>
      </c>
      <c r="S79" s="9">
        <f>66323.03</f>
        <v>66323.03</v>
      </c>
    </row>
    <row r="80" spans="1:19" ht="45" customHeight="1" x14ac:dyDescent="0.25">
      <c r="A80" s="21"/>
      <c r="B80" s="22"/>
      <c r="C80" s="21"/>
      <c r="D80" s="21"/>
      <c r="E80" s="21"/>
      <c r="F80" s="23"/>
      <c r="G80" s="21"/>
      <c r="H80" s="24"/>
      <c r="I80" s="24"/>
      <c r="J80" s="25"/>
      <c r="K80" s="26"/>
      <c r="L80" s="27"/>
      <c r="M80" s="21"/>
      <c r="N80" s="28"/>
      <c r="O80" s="21"/>
      <c r="P80" s="11">
        <v>2</v>
      </c>
      <c r="Q80" s="4" t="s">
        <v>58</v>
      </c>
      <c r="R80" s="12">
        <v>252.9</v>
      </c>
      <c r="S80" s="9">
        <f>66323.03</f>
        <v>66323.03</v>
      </c>
    </row>
    <row r="81" spans="1:19" ht="45" customHeight="1" x14ac:dyDescent="0.25">
      <c r="A81" s="21"/>
      <c r="B81" s="22"/>
      <c r="C81" s="21"/>
      <c r="D81" s="21"/>
      <c r="E81" s="21"/>
      <c r="F81" s="23"/>
      <c r="G81" s="21"/>
      <c r="H81" s="24"/>
      <c r="I81" s="24"/>
      <c r="J81" s="25"/>
      <c r="K81" s="26"/>
      <c r="L81" s="27"/>
      <c r="M81" s="21"/>
      <c r="N81" s="28"/>
      <c r="O81" s="21"/>
      <c r="P81" s="11">
        <v>3</v>
      </c>
      <c r="Q81" s="4" t="s">
        <v>59</v>
      </c>
      <c r="R81" s="12">
        <v>252.9</v>
      </c>
      <c r="S81" s="9">
        <f>66323.03</f>
        <v>66323.03</v>
      </c>
    </row>
    <row r="82" spans="1:19" ht="45" customHeight="1" x14ac:dyDescent="0.25">
      <c r="A82" s="29"/>
      <c r="B82" s="30"/>
      <c r="C82" s="29"/>
      <c r="D82" s="29"/>
      <c r="E82" s="29"/>
      <c r="F82" s="31"/>
      <c r="G82" s="29"/>
      <c r="H82" s="32"/>
      <c r="I82" s="32"/>
      <c r="J82" s="33"/>
      <c r="K82" s="34"/>
      <c r="L82" s="35"/>
      <c r="M82" s="29"/>
      <c r="N82" s="36"/>
      <c r="O82" s="29"/>
      <c r="P82" s="11">
        <v>4</v>
      </c>
      <c r="Q82" s="4" t="s">
        <v>60</v>
      </c>
      <c r="R82" s="12">
        <v>252.9</v>
      </c>
      <c r="S82" s="9">
        <f>66323.03</f>
        <v>66323.03</v>
      </c>
    </row>
    <row r="83" spans="1:19" ht="45" customHeight="1" x14ac:dyDescent="0.25">
      <c r="A83" s="13" t="s">
        <v>22</v>
      </c>
      <c r="B83" s="14" t="s">
        <v>112</v>
      </c>
      <c r="C83" s="13" t="s">
        <v>24</v>
      </c>
      <c r="D83" s="13" t="s">
        <v>80</v>
      </c>
      <c r="E83" s="13" t="s">
        <v>81</v>
      </c>
      <c r="F83" s="15">
        <f>79.6</f>
        <v>79.599999999999994</v>
      </c>
      <c r="G83" s="13" t="s">
        <v>55</v>
      </c>
      <c r="H83" s="16">
        <v>558.07000000000005</v>
      </c>
      <c r="I83" s="16">
        <v>558.07000000000005</v>
      </c>
      <c r="J83" s="17" t="s">
        <v>28</v>
      </c>
      <c r="K83" s="18">
        <f>702.72</f>
        <v>702.72</v>
      </c>
      <c r="L83" s="19">
        <f>55936.52</f>
        <v>55936.52</v>
      </c>
      <c r="M83" s="13"/>
      <c r="N83" s="20">
        <v>4</v>
      </c>
      <c r="O83" s="13" t="s">
        <v>96</v>
      </c>
      <c r="P83" s="11">
        <v>1</v>
      </c>
      <c r="Q83" s="4" t="s">
        <v>57</v>
      </c>
      <c r="R83" s="12">
        <v>19.899999999999999</v>
      </c>
      <c r="S83" s="9">
        <f>13984.13</f>
        <v>13984.13</v>
      </c>
    </row>
    <row r="84" spans="1:19" ht="45" customHeight="1" x14ac:dyDescent="0.25">
      <c r="A84" s="21"/>
      <c r="B84" s="22"/>
      <c r="C84" s="21"/>
      <c r="D84" s="21"/>
      <c r="E84" s="21"/>
      <c r="F84" s="23"/>
      <c r="G84" s="21"/>
      <c r="H84" s="24"/>
      <c r="I84" s="24"/>
      <c r="J84" s="25"/>
      <c r="K84" s="26"/>
      <c r="L84" s="27"/>
      <c r="M84" s="21"/>
      <c r="N84" s="28"/>
      <c r="O84" s="21"/>
      <c r="P84" s="11">
        <v>2</v>
      </c>
      <c r="Q84" s="4" t="s">
        <v>58</v>
      </c>
      <c r="R84" s="12">
        <v>19.899999999999999</v>
      </c>
      <c r="S84" s="9">
        <f>13984.13</f>
        <v>13984.13</v>
      </c>
    </row>
    <row r="85" spans="1:19" ht="45" customHeight="1" x14ac:dyDescent="0.25">
      <c r="A85" s="21"/>
      <c r="B85" s="22"/>
      <c r="C85" s="21"/>
      <c r="D85" s="21"/>
      <c r="E85" s="21"/>
      <c r="F85" s="23"/>
      <c r="G85" s="21"/>
      <c r="H85" s="24"/>
      <c r="I85" s="24"/>
      <c r="J85" s="25"/>
      <c r="K85" s="26"/>
      <c r="L85" s="27"/>
      <c r="M85" s="21"/>
      <c r="N85" s="28"/>
      <c r="O85" s="21"/>
      <c r="P85" s="11">
        <v>3</v>
      </c>
      <c r="Q85" s="4" t="s">
        <v>59</v>
      </c>
      <c r="R85" s="12">
        <v>19.899999999999999</v>
      </c>
      <c r="S85" s="9">
        <f>13984.13</f>
        <v>13984.13</v>
      </c>
    </row>
    <row r="86" spans="1:19" ht="45" customHeight="1" x14ac:dyDescent="0.25">
      <c r="A86" s="29"/>
      <c r="B86" s="30"/>
      <c r="C86" s="29"/>
      <c r="D86" s="29"/>
      <c r="E86" s="29"/>
      <c r="F86" s="31"/>
      <c r="G86" s="29"/>
      <c r="H86" s="32"/>
      <c r="I86" s="32"/>
      <c r="J86" s="33"/>
      <c r="K86" s="34"/>
      <c r="L86" s="35"/>
      <c r="M86" s="29"/>
      <c r="N86" s="36"/>
      <c r="O86" s="29"/>
      <c r="P86" s="11">
        <v>4</v>
      </c>
      <c r="Q86" s="4" t="s">
        <v>60</v>
      </c>
      <c r="R86" s="12">
        <v>19.899999999999999</v>
      </c>
      <c r="S86" s="9">
        <f>13984.13</f>
        <v>13984.13</v>
      </c>
    </row>
    <row r="87" spans="1:19" ht="45" customHeight="1" x14ac:dyDescent="0.25">
      <c r="A87" s="13" t="s">
        <v>22</v>
      </c>
      <c r="B87" s="14" t="s">
        <v>113</v>
      </c>
      <c r="C87" s="13" t="s">
        <v>24</v>
      </c>
      <c r="D87" s="13" t="s">
        <v>83</v>
      </c>
      <c r="E87" s="13" t="s">
        <v>84</v>
      </c>
      <c r="F87" s="15">
        <f>79.6</f>
        <v>79.599999999999994</v>
      </c>
      <c r="G87" s="13" t="s">
        <v>55</v>
      </c>
      <c r="H87" s="16">
        <v>296.29000000000002</v>
      </c>
      <c r="I87" s="16">
        <v>296.29000000000002</v>
      </c>
      <c r="J87" s="17" t="s">
        <v>28</v>
      </c>
      <c r="K87" s="18">
        <f>373.09</f>
        <v>373.09</v>
      </c>
      <c r="L87" s="19">
        <f>29697.96</f>
        <v>29697.96</v>
      </c>
      <c r="M87" s="13"/>
      <c r="N87" s="20">
        <v>4</v>
      </c>
      <c r="O87" s="13" t="s">
        <v>96</v>
      </c>
      <c r="P87" s="11">
        <v>1</v>
      </c>
      <c r="Q87" s="4" t="s">
        <v>57</v>
      </c>
      <c r="R87" s="12">
        <v>19.899999999999999</v>
      </c>
      <c r="S87" s="9">
        <f>7424.49</f>
        <v>7424.49</v>
      </c>
    </row>
    <row r="88" spans="1:19" ht="45" customHeight="1" x14ac:dyDescent="0.25">
      <c r="A88" s="21"/>
      <c r="B88" s="22"/>
      <c r="C88" s="21"/>
      <c r="D88" s="21"/>
      <c r="E88" s="21"/>
      <c r="F88" s="23"/>
      <c r="G88" s="21"/>
      <c r="H88" s="24"/>
      <c r="I88" s="24"/>
      <c r="J88" s="25"/>
      <c r="K88" s="26"/>
      <c r="L88" s="27"/>
      <c r="M88" s="21"/>
      <c r="N88" s="28"/>
      <c r="O88" s="21"/>
      <c r="P88" s="11">
        <v>2</v>
      </c>
      <c r="Q88" s="4" t="s">
        <v>58</v>
      </c>
      <c r="R88" s="12">
        <v>19.899999999999999</v>
      </c>
      <c r="S88" s="9">
        <f>7424.49</f>
        <v>7424.49</v>
      </c>
    </row>
    <row r="89" spans="1:19" ht="45" customHeight="1" x14ac:dyDescent="0.25">
      <c r="A89" s="21"/>
      <c r="B89" s="22"/>
      <c r="C89" s="21"/>
      <c r="D89" s="21"/>
      <c r="E89" s="21"/>
      <c r="F89" s="23"/>
      <c r="G89" s="21"/>
      <c r="H89" s="24"/>
      <c r="I89" s="24"/>
      <c r="J89" s="25"/>
      <c r="K89" s="26"/>
      <c r="L89" s="27"/>
      <c r="M89" s="21"/>
      <c r="N89" s="28"/>
      <c r="O89" s="21"/>
      <c r="P89" s="11">
        <v>3</v>
      </c>
      <c r="Q89" s="4" t="s">
        <v>59</v>
      </c>
      <c r="R89" s="12">
        <v>19.899999999999999</v>
      </c>
      <c r="S89" s="9">
        <f>7424.49</f>
        <v>7424.49</v>
      </c>
    </row>
    <row r="90" spans="1:19" ht="45" customHeight="1" x14ac:dyDescent="0.25">
      <c r="A90" s="29"/>
      <c r="B90" s="30"/>
      <c r="C90" s="29"/>
      <c r="D90" s="29"/>
      <c r="E90" s="29"/>
      <c r="F90" s="31"/>
      <c r="G90" s="29"/>
      <c r="H90" s="32"/>
      <c r="I90" s="32"/>
      <c r="J90" s="33"/>
      <c r="K90" s="34"/>
      <c r="L90" s="35"/>
      <c r="M90" s="29"/>
      <c r="N90" s="36"/>
      <c r="O90" s="29"/>
      <c r="P90" s="11">
        <v>4</v>
      </c>
      <c r="Q90" s="4" t="s">
        <v>60</v>
      </c>
      <c r="R90" s="12">
        <v>19.899999999999999</v>
      </c>
      <c r="S90" s="9">
        <f>7424.49</f>
        <v>7424.49</v>
      </c>
    </row>
    <row r="91" spans="1:19" ht="45" customHeight="1" x14ac:dyDescent="0.25">
      <c r="A91" s="4" t="s">
        <v>19</v>
      </c>
      <c r="B91" s="5" t="s">
        <v>114</v>
      </c>
      <c r="C91" s="4"/>
      <c r="D91" s="4"/>
      <c r="E91" s="4" t="s">
        <v>115</v>
      </c>
      <c r="F91" s="6"/>
      <c r="G91" s="4"/>
      <c r="H91" s="7"/>
      <c r="I91" s="7"/>
      <c r="J91" s="8"/>
      <c r="K91" s="9"/>
      <c r="L91" s="10">
        <f>400302.68</f>
        <v>400302.68</v>
      </c>
      <c r="M91" s="4"/>
      <c r="N91" s="11"/>
      <c r="O91" s="4"/>
      <c r="P91" s="11"/>
      <c r="Q91" s="4"/>
      <c r="R91" s="12"/>
      <c r="S91" s="9"/>
    </row>
    <row r="92" spans="1:19" ht="45" customHeight="1" x14ac:dyDescent="0.25">
      <c r="A92" s="13" t="s">
        <v>22</v>
      </c>
      <c r="B92" s="14" t="s">
        <v>116</v>
      </c>
      <c r="C92" s="13" t="s">
        <v>24</v>
      </c>
      <c r="D92" s="13" t="s">
        <v>117</v>
      </c>
      <c r="E92" s="13" t="s">
        <v>118</v>
      </c>
      <c r="F92" s="15">
        <f>3566.8</f>
        <v>3566.8</v>
      </c>
      <c r="G92" s="13" t="s">
        <v>27</v>
      </c>
      <c r="H92" s="16">
        <v>82.95</v>
      </c>
      <c r="I92" s="16">
        <v>82.95</v>
      </c>
      <c r="J92" s="17" t="s">
        <v>28</v>
      </c>
      <c r="K92" s="18">
        <f>104.45</f>
        <v>104.45</v>
      </c>
      <c r="L92" s="19">
        <f>372552.28</f>
        <v>372552.28</v>
      </c>
      <c r="M92" s="13"/>
      <c r="N92" s="20">
        <v>5</v>
      </c>
      <c r="O92" s="13" t="s">
        <v>119</v>
      </c>
      <c r="P92" s="11">
        <v>1</v>
      </c>
      <c r="Q92" s="4" t="s">
        <v>57</v>
      </c>
      <c r="R92" s="12">
        <v>891.7</v>
      </c>
      <c r="S92" s="9">
        <f>93138.07</f>
        <v>93138.07</v>
      </c>
    </row>
    <row r="93" spans="1:19" ht="45" customHeight="1" x14ac:dyDescent="0.25">
      <c r="A93" s="21"/>
      <c r="B93" s="22"/>
      <c r="C93" s="21"/>
      <c r="D93" s="21"/>
      <c r="E93" s="21"/>
      <c r="F93" s="23"/>
      <c r="G93" s="21"/>
      <c r="H93" s="24"/>
      <c r="I93" s="24"/>
      <c r="J93" s="25"/>
      <c r="K93" s="26"/>
      <c r="L93" s="27"/>
      <c r="M93" s="21"/>
      <c r="N93" s="28"/>
      <c r="O93" s="21"/>
      <c r="P93" s="11">
        <v>2</v>
      </c>
      <c r="Q93" s="4" t="s">
        <v>58</v>
      </c>
      <c r="R93" s="12">
        <v>891.7</v>
      </c>
      <c r="S93" s="9">
        <f>93138.07</f>
        <v>93138.07</v>
      </c>
    </row>
    <row r="94" spans="1:19" ht="45" customHeight="1" x14ac:dyDescent="0.25">
      <c r="A94" s="21"/>
      <c r="B94" s="22"/>
      <c r="C94" s="21"/>
      <c r="D94" s="21"/>
      <c r="E94" s="21"/>
      <c r="F94" s="23"/>
      <c r="G94" s="21"/>
      <c r="H94" s="24"/>
      <c r="I94" s="24"/>
      <c r="J94" s="25"/>
      <c r="K94" s="26"/>
      <c r="L94" s="27"/>
      <c r="M94" s="21"/>
      <c r="N94" s="28"/>
      <c r="O94" s="21"/>
      <c r="P94" s="11">
        <v>3</v>
      </c>
      <c r="Q94" s="4" t="s">
        <v>59</v>
      </c>
      <c r="R94" s="12">
        <v>891.7</v>
      </c>
      <c r="S94" s="9">
        <f>93138.07</f>
        <v>93138.07</v>
      </c>
    </row>
    <row r="95" spans="1:19" ht="45" customHeight="1" x14ac:dyDescent="0.25">
      <c r="A95" s="29"/>
      <c r="B95" s="30"/>
      <c r="C95" s="29"/>
      <c r="D95" s="29"/>
      <c r="E95" s="29"/>
      <c r="F95" s="31"/>
      <c r="G95" s="29"/>
      <c r="H95" s="32"/>
      <c r="I95" s="32"/>
      <c r="J95" s="33"/>
      <c r="K95" s="34"/>
      <c r="L95" s="35"/>
      <c r="M95" s="29"/>
      <c r="N95" s="36"/>
      <c r="O95" s="29"/>
      <c r="P95" s="11">
        <v>4</v>
      </c>
      <c r="Q95" s="4" t="s">
        <v>60</v>
      </c>
      <c r="R95" s="12">
        <v>891.7</v>
      </c>
      <c r="S95" s="9">
        <f>93138.07</f>
        <v>93138.07</v>
      </c>
    </row>
    <row r="96" spans="1:19" ht="45" customHeight="1" x14ac:dyDescent="0.25">
      <c r="A96" s="13" t="s">
        <v>22</v>
      </c>
      <c r="B96" s="14" t="s">
        <v>120</v>
      </c>
      <c r="C96" s="13" t="s">
        <v>24</v>
      </c>
      <c r="D96" s="13" t="s">
        <v>121</v>
      </c>
      <c r="E96" s="13" t="s">
        <v>122</v>
      </c>
      <c r="F96" s="15">
        <f>260</f>
        <v>260</v>
      </c>
      <c r="G96" s="13" t="s">
        <v>64</v>
      </c>
      <c r="H96" s="16">
        <v>57.18</v>
      </c>
      <c r="I96" s="16">
        <v>57.18</v>
      </c>
      <c r="J96" s="17" t="s">
        <v>28</v>
      </c>
      <c r="K96" s="18">
        <f>72</f>
        <v>72</v>
      </c>
      <c r="L96" s="19">
        <f>18720</f>
        <v>18720</v>
      </c>
      <c r="M96" s="13"/>
      <c r="N96" s="20">
        <v>5</v>
      </c>
      <c r="O96" s="13" t="s">
        <v>119</v>
      </c>
      <c r="P96" s="11">
        <v>1</v>
      </c>
      <c r="Q96" s="4" t="s">
        <v>57</v>
      </c>
      <c r="R96" s="12">
        <v>65</v>
      </c>
      <c r="S96" s="9">
        <f>4680</f>
        <v>4680</v>
      </c>
    </row>
    <row r="97" spans="1:19" ht="45" customHeight="1" x14ac:dyDescent="0.25">
      <c r="A97" s="21"/>
      <c r="B97" s="22"/>
      <c r="C97" s="21"/>
      <c r="D97" s="21"/>
      <c r="E97" s="21"/>
      <c r="F97" s="23"/>
      <c r="G97" s="21"/>
      <c r="H97" s="24"/>
      <c r="I97" s="24"/>
      <c r="J97" s="25"/>
      <c r="K97" s="26"/>
      <c r="L97" s="27"/>
      <c r="M97" s="21"/>
      <c r="N97" s="28"/>
      <c r="O97" s="21"/>
      <c r="P97" s="11">
        <v>2</v>
      </c>
      <c r="Q97" s="4" t="s">
        <v>58</v>
      </c>
      <c r="R97" s="12">
        <v>65</v>
      </c>
      <c r="S97" s="9">
        <f>4680</f>
        <v>4680</v>
      </c>
    </row>
    <row r="98" spans="1:19" ht="45" customHeight="1" x14ac:dyDescent="0.25">
      <c r="A98" s="21"/>
      <c r="B98" s="22"/>
      <c r="C98" s="21"/>
      <c r="D98" s="21"/>
      <c r="E98" s="21"/>
      <c r="F98" s="23"/>
      <c r="G98" s="21"/>
      <c r="H98" s="24"/>
      <c r="I98" s="24"/>
      <c r="J98" s="25"/>
      <c r="K98" s="26"/>
      <c r="L98" s="27"/>
      <c r="M98" s="21"/>
      <c r="N98" s="28"/>
      <c r="O98" s="21"/>
      <c r="P98" s="11">
        <v>3</v>
      </c>
      <c r="Q98" s="4" t="s">
        <v>59</v>
      </c>
      <c r="R98" s="12">
        <v>65</v>
      </c>
      <c r="S98" s="9">
        <f>4680</f>
        <v>4680</v>
      </c>
    </row>
    <row r="99" spans="1:19" ht="45" customHeight="1" x14ac:dyDescent="0.25">
      <c r="A99" s="29"/>
      <c r="B99" s="30"/>
      <c r="C99" s="29"/>
      <c r="D99" s="29"/>
      <c r="E99" s="29"/>
      <c r="F99" s="31"/>
      <c r="G99" s="29"/>
      <c r="H99" s="32"/>
      <c r="I99" s="32"/>
      <c r="J99" s="33"/>
      <c r="K99" s="34"/>
      <c r="L99" s="35"/>
      <c r="M99" s="29"/>
      <c r="N99" s="36"/>
      <c r="O99" s="29"/>
      <c r="P99" s="11">
        <v>4</v>
      </c>
      <c r="Q99" s="4" t="s">
        <v>60</v>
      </c>
      <c r="R99" s="12">
        <v>65</v>
      </c>
      <c r="S99" s="9">
        <f>4680</f>
        <v>4680</v>
      </c>
    </row>
    <row r="100" spans="1:19" ht="45" customHeight="1" x14ac:dyDescent="0.25">
      <c r="A100" s="13" t="s">
        <v>22</v>
      </c>
      <c r="B100" s="14" t="s">
        <v>123</v>
      </c>
      <c r="C100" s="13" t="s">
        <v>24</v>
      </c>
      <c r="D100" s="13" t="s">
        <v>124</v>
      </c>
      <c r="E100" s="13" t="s">
        <v>125</v>
      </c>
      <c r="F100" s="15">
        <f>160</f>
        <v>160</v>
      </c>
      <c r="G100" s="13" t="s">
        <v>64</v>
      </c>
      <c r="H100" s="16">
        <v>44.82</v>
      </c>
      <c r="I100" s="16">
        <v>44.82</v>
      </c>
      <c r="J100" s="17" t="s">
        <v>28</v>
      </c>
      <c r="K100" s="18">
        <f>56.44</f>
        <v>56.44</v>
      </c>
      <c r="L100" s="19">
        <f>9030.4</f>
        <v>9030.4</v>
      </c>
      <c r="M100" s="13"/>
      <c r="N100" s="20">
        <v>5</v>
      </c>
      <c r="O100" s="13" t="s">
        <v>119</v>
      </c>
      <c r="P100" s="11">
        <v>1</v>
      </c>
      <c r="Q100" s="4" t="s">
        <v>57</v>
      </c>
      <c r="R100" s="12">
        <v>40</v>
      </c>
      <c r="S100" s="9">
        <f>2257.6</f>
        <v>2257.6</v>
      </c>
    </row>
    <row r="101" spans="1:19" ht="45" customHeight="1" x14ac:dyDescent="0.25">
      <c r="A101" s="21"/>
      <c r="B101" s="22"/>
      <c r="C101" s="21"/>
      <c r="D101" s="21"/>
      <c r="E101" s="21"/>
      <c r="F101" s="23"/>
      <c r="G101" s="21"/>
      <c r="H101" s="24"/>
      <c r="I101" s="24"/>
      <c r="J101" s="25"/>
      <c r="K101" s="26"/>
      <c r="L101" s="27"/>
      <c r="M101" s="21"/>
      <c r="N101" s="28"/>
      <c r="O101" s="21"/>
      <c r="P101" s="11">
        <v>2</v>
      </c>
      <c r="Q101" s="4" t="s">
        <v>58</v>
      </c>
      <c r="R101" s="12">
        <v>40</v>
      </c>
      <c r="S101" s="9">
        <f>2257.6</f>
        <v>2257.6</v>
      </c>
    </row>
    <row r="102" spans="1:19" ht="45" customHeight="1" x14ac:dyDescent="0.25">
      <c r="A102" s="21"/>
      <c r="B102" s="22"/>
      <c r="C102" s="21"/>
      <c r="D102" s="21"/>
      <c r="E102" s="21"/>
      <c r="F102" s="23"/>
      <c r="G102" s="21"/>
      <c r="H102" s="24"/>
      <c r="I102" s="24"/>
      <c r="J102" s="25"/>
      <c r="K102" s="26"/>
      <c r="L102" s="27"/>
      <c r="M102" s="21"/>
      <c r="N102" s="28"/>
      <c r="O102" s="21"/>
      <c r="P102" s="11">
        <v>3</v>
      </c>
      <c r="Q102" s="4" t="s">
        <v>59</v>
      </c>
      <c r="R102" s="12">
        <v>40</v>
      </c>
      <c r="S102" s="9">
        <f>2257.6</f>
        <v>2257.6</v>
      </c>
    </row>
    <row r="103" spans="1:19" ht="45" customHeight="1" x14ac:dyDescent="0.25">
      <c r="A103" s="29"/>
      <c r="B103" s="30"/>
      <c r="C103" s="29"/>
      <c r="D103" s="29"/>
      <c r="E103" s="29"/>
      <c r="F103" s="31"/>
      <c r="G103" s="29"/>
      <c r="H103" s="32"/>
      <c r="I103" s="32"/>
      <c r="J103" s="33"/>
      <c r="K103" s="34"/>
      <c r="L103" s="35"/>
      <c r="M103" s="29"/>
      <c r="N103" s="36"/>
      <c r="O103" s="29"/>
      <c r="P103" s="11">
        <v>4</v>
      </c>
      <c r="Q103" s="4" t="s">
        <v>60</v>
      </c>
      <c r="R103" s="12">
        <v>40</v>
      </c>
      <c r="S103" s="9">
        <f>2257.6</f>
        <v>2257.6</v>
      </c>
    </row>
    <row r="104" spans="1:19" ht="45" customHeight="1" x14ac:dyDescent="0.25">
      <c r="A104" s="4" t="s">
        <v>19</v>
      </c>
      <c r="B104" s="5" t="s">
        <v>126</v>
      </c>
      <c r="C104" s="4"/>
      <c r="D104" s="4"/>
      <c r="E104" s="4" t="s">
        <v>127</v>
      </c>
      <c r="F104" s="6"/>
      <c r="G104" s="4"/>
      <c r="H104" s="7"/>
      <c r="I104" s="7"/>
      <c r="J104" s="8"/>
      <c r="K104" s="9"/>
      <c r="L104" s="10">
        <f>43996.96</f>
        <v>43996.959999999999</v>
      </c>
      <c r="M104" s="4"/>
      <c r="N104" s="11"/>
      <c r="O104" s="4"/>
      <c r="P104" s="11"/>
      <c r="Q104" s="4"/>
      <c r="R104" s="12"/>
      <c r="S104" s="9"/>
    </row>
    <row r="105" spans="1:19" ht="45" customHeight="1" x14ac:dyDescent="0.25">
      <c r="A105" s="13" t="s">
        <v>22</v>
      </c>
      <c r="B105" s="14" t="s">
        <v>128</v>
      </c>
      <c r="C105" s="13" t="s">
        <v>129</v>
      </c>
      <c r="D105" s="13" t="s">
        <v>130</v>
      </c>
      <c r="E105" s="13" t="s">
        <v>131</v>
      </c>
      <c r="F105" s="15">
        <f>40</f>
        <v>40</v>
      </c>
      <c r="G105" s="13" t="s">
        <v>37</v>
      </c>
      <c r="H105" s="16">
        <v>705.67</v>
      </c>
      <c r="I105" s="16">
        <v>705.67</v>
      </c>
      <c r="J105" s="17" t="s">
        <v>28</v>
      </c>
      <c r="K105" s="18">
        <f>888.58</f>
        <v>888.58</v>
      </c>
      <c r="L105" s="19">
        <f>35543.2</f>
        <v>35543.199999999997</v>
      </c>
      <c r="M105" s="13"/>
      <c r="N105" s="20">
        <v>6</v>
      </c>
      <c r="O105" s="13" t="s">
        <v>132</v>
      </c>
      <c r="P105" s="11">
        <v>1</v>
      </c>
      <c r="Q105" s="4" t="s">
        <v>57</v>
      </c>
      <c r="R105" s="12">
        <v>10</v>
      </c>
      <c r="S105" s="9">
        <f>8885.8</f>
        <v>8885.7999999999993</v>
      </c>
    </row>
    <row r="106" spans="1:19" ht="45" customHeight="1" x14ac:dyDescent="0.25">
      <c r="A106" s="21"/>
      <c r="B106" s="22"/>
      <c r="C106" s="21"/>
      <c r="D106" s="21"/>
      <c r="E106" s="21"/>
      <c r="F106" s="23"/>
      <c r="G106" s="21"/>
      <c r="H106" s="24"/>
      <c r="I106" s="24"/>
      <c r="J106" s="25"/>
      <c r="K106" s="26"/>
      <c r="L106" s="27"/>
      <c r="M106" s="21"/>
      <c r="N106" s="28"/>
      <c r="O106" s="21"/>
      <c r="P106" s="11">
        <v>2</v>
      </c>
      <c r="Q106" s="4" t="s">
        <v>58</v>
      </c>
      <c r="R106" s="12">
        <v>10</v>
      </c>
      <c r="S106" s="9">
        <f>8885.8</f>
        <v>8885.7999999999993</v>
      </c>
    </row>
    <row r="107" spans="1:19" ht="45" customHeight="1" x14ac:dyDescent="0.25">
      <c r="A107" s="21"/>
      <c r="B107" s="22"/>
      <c r="C107" s="21"/>
      <c r="D107" s="21"/>
      <c r="E107" s="21"/>
      <c r="F107" s="23"/>
      <c r="G107" s="21"/>
      <c r="H107" s="24"/>
      <c r="I107" s="24"/>
      <c r="J107" s="25"/>
      <c r="K107" s="26"/>
      <c r="L107" s="27"/>
      <c r="M107" s="21"/>
      <c r="N107" s="28"/>
      <c r="O107" s="21"/>
      <c r="P107" s="11">
        <v>3</v>
      </c>
      <c r="Q107" s="4" t="s">
        <v>59</v>
      </c>
      <c r="R107" s="12">
        <v>10</v>
      </c>
      <c r="S107" s="9">
        <f>8885.8</f>
        <v>8885.7999999999993</v>
      </c>
    </row>
    <row r="108" spans="1:19" ht="45" customHeight="1" x14ac:dyDescent="0.25">
      <c r="A108" s="29"/>
      <c r="B108" s="30"/>
      <c r="C108" s="29"/>
      <c r="D108" s="29"/>
      <c r="E108" s="29"/>
      <c r="F108" s="31"/>
      <c r="G108" s="29"/>
      <c r="H108" s="32"/>
      <c r="I108" s="32"/>
      <c r="J108" s="33"/>
      <c r="K108" s="34"/>
      <c r="L108" s="35"/>
      <c r="M108" s="29"/>
      <c r="N108" s="36"/>
      <c r="O108" s="29"/>
      <c r="P108" s="11">
        <v>4</v>
      </c>
      <c r="Q108" s="4" t="s">
        <v>60</v>
      </c>
      <c r="R108" s="12">
        <v>10</v>
      </c>
      <c r="S108" s="9">
        <f>8885.8</f>
        <v>8885.7999999999993</v>
      </c>
    </row>
    <row r="109" spans="1:19" ht="45" customHeight="1" x14ac:dyDescent="0.25">
      <c r="A109" s="13" t="s">
        <v>22</v>
      </c>
      <c r="B109" s="14" t="s">
        <v>133</v>
      </c>
      <c r="C109" s="13" t="s">
        <v>129</v>
      </c>
      <c r="D109" s="13" t="s">
        <v>134</v>
      </c>
      <c r="E109" s="13" t="s">
        <v>135</v>
      </c>
      <c r="F109" s="15">
        <f>9.6</f>
        <v>9.6</v>
      </c>
      <c r="G109" s="13" t="s">
        <v>27</v>
      </c>
      <c r="H109" s="16">
        <v>699.33</v>
      </c>
      <c r="I109" s="16">
        <v>699.33</v>
      </c>
      <c r="J109" s="17" t="s">
        <v>28</v>
      </c>
      <c r="K109" s="18">
        <f>880.6</f>
        <v>880.6</v>
      </c>
      <c r="L109" s="19">
        <f>8453.76</f>
        <v>8453.76</v>
      </c>
      <c r="M109" s="13"/>
      <c r="N109" s="20">
        <v>6</v>
      </c>
      <c r="O109" s="13" t="s">
        <v>132</v>
      </c>
      <c r="P109" s="11">
        <v>1</v>
      </c>
      <c r="Q109" s="4" t="s">
        <v>57</v>
      </c>
      <c r="R109" s="12">
        <v>2.4</v>
      </c>
      <c r="S109" s="9">
        <f>2113.44</f>
        <v>2113.44</v>
      </c>
    </row>
    <row r="110" spans="1:19" ht="45" customHeight="1" x14ac:dyDescent="0.25">
      <c r="A110" s="21"/>
      <c r="B110" s="22"/>
      <c r="C110" s="21"/>
      <c r="D110" s="21"/>
      <c r="E110" s="21"/>
      <c r="F110" s="23"/>
      <c r="G110" s="21"/>
      <c r="H110" s="24"/>
      <c r="I110" s="24"/>
      <c r="J110" s="25"/>
      <c r="K110" s="26"/>
      <c r="L110" s="27"/>
      <c r="M110" s="21"/>
      <c r="N110" s="28"/>
      <c r="O110" s="21"/>
      <c r="P110" s="11">
        <v>2</v>
      </c>
      <c r="Q110" s="4" t="s">
        <v>58</v>
      </c>
      <c r="R110" s="12">
        <v>2.4</v>
      </c>
      <c r="S110" s="9">
        <f>2113.44</f>
        <v>2113.44</v>
      </c>
    </row>
    <row r="111" spans="1:19" ht="45" customHeight="1" x14ac:dyDescent="0.25">
      <c r="A111" s="21"/>
      <c r="B111" s="22"/>
      <c r="C111" s="21"/>
      <c r="D111" s="21"/>
      <c r="E111" s="21"/>
      <c r="F111" s="23"/>
      <c r="G111" s="21"/>
      <c r="H111" s="24"/>
      <c r="I111" s="24"/>
      <c r="J111" s="25"/>
      <c r="K111" s="26"/>
      <c r="L111" s="27"/>
      <c r="M111" s="21"/>
      <c r="N111" s="28"/>
      <c r="O111" s="21"/>
      <c r="P111" s="11">
        <v>3</v>
      </c>
      <c r="Q111" s="4" t="s">
        <v>59</v>
      </c>
      <c r="R111" s="12">
        <v>2.4</v>
      </c>
      <c r="S111" s="9">
        <f>2113.44</f>
        <v>2113.44</v>
      </c>
    </row>
    <row r="112" spans="1:19" ht="45" customHeight="1" x14ac:dyDescent="0.25">
      <c r="A112" s="29"/>
      <c r="B112" s="30"/>
      <c r="C112" s="29"/>
      <c r="D112" s="29"/>
      <c r="E112" s="29"/>
      <c r="F112" s="31"/>
      <c r="G112" s="29"/>
      <c r="H112" s="32"/>
      <c r="I112" s="32"/>
      <c r="J112" s="33"/>
      <c r="K112" s="34"/>
      <c r="L112" s="35"/>
      <c r="M112" s="29"/>
      <c r="N112" s="36"/>
      <c r="O112" s="29"/>
      <c r="P112" s="11">
        <v>4</v>
      </c>
      <c r="Q112" s="4" t="s">
        <v>60</v>
      </c>
      <c r="R112" s="12">
        <v>2.4</v>
      </c>
      <c r="S112" s="9">
        <f>2113.44</f>
        <v>2113.44</v>
      </c>
    </row>
    <row r="113" spans="1:19" ht="45" customHeight="1" x14ac:dyDescent="0.25">
      <c r="A113" s="4" t="s">
        <v>19</v>
      </c>
      <c r="B113" s="5" t="s">
        <v>136</v>
      </c>
      <c r="C113" s="4"/>
      <c r="D113" s="4"/>
      <c r="E113" s="4" t="s">
        <v>137</v>
      </c>
      <c r="F113" s="6"/>
      <c r="G113" s="4"/>
      <c r="H113" s="7"/>
      <c r="I113" s="7"/>
      <c r="J113" s="8"/>
      <c r="K113" s="9"/>
      <c r="L113" s="10">
        <f>150567.6</f>
        <v>150567.6</v>
      </c>
      <c r="M113" s="4"/>
      <c r="N113" s="11"/>
      <c r="O113" s="4"/>
      <c r="P113" s="11"/>
      <c r="Q113" s="4"/>
      <c r="R113" s="12"/>
      <c r="S113" s="9"/>
    </row>
    <row r="114" spans="1:19" ht="45" customHeight="1" x14ac:dyDescent="0.25">
      <c r="A114" s="13" t="s">
        <v>22</v>
      </c>
      <c r="B114" s="14" t="s">
        <v>138</v>
      </c>
      <c r="C114" s="13" t="s">
        <v>24</v>
      </c>
      <c r="D114" s="13" t="s">
        <v>139</v>
      </c>
      <c r="E114" s="13" t="s">
        <v>140</v>
      </c>
      <c r="F114" s="15">
        <f>100</f>
        <v>100</v>
      </c>
      <c r="G114" s="13" t="s">
        <v>37</v>
      </c>
      <c r="H114" s="16">
        <v>1138.44</v>
      </c>
      <c r="I114" s="16">
        <v>1138.44</v>
      </c>
      <c r="J114" s="17" t="s">
        <v>28</v>
      </c>
      <c r="K114" s="18">
        <f>1433.52</f>
        <v>1433.52</v>
      </c>
      <c r="L114" s="19">
        <f>143352</f>
        <v>143352</v>
      </c>
      <c r="M114" s="13"/>
      <c r="N114" s="20">
        <v>7</v>
      </c>
      <c r="O114" s="13" t="s">
        <v>141</v>
      </c>
      <c r="P114" s="11">
        <v>1</v>
      </c>
      <c r="Q114" s="4" t="s">
        <v>57</v>
      </c>
      <c r="R114" s="12">
        <v>25</v>
      </c>
      <c r="S114" s="9">
        <f>35838</f>
        <v>35838</v>
      </c>
    </row>
    <row r="115" spans="1:19" ht="45" customHeight="1" x14ac:dyDescent="0.25">
      <c r="A115" s="21"/>
      <c r="B115" s="22"/>
      <c r="C115" s="21"/>
      <c r="D115" s="21"/>
      <c r="E115" s="21"/>
      <c r="F115" s="23"/>
      <c r="G115" s="21"/>
      <c r="H115" s="24"/>
      <c r="I115" s="24"/>
      <c r="J115" s="25"/>
      <c r="K115" s="26"/>
      <c r="L115" s="27"/>
      <c r="M115" s="21"/>
      <c r="N115" s="28"/>
      <c r="O115" s="21"/>
      <c r="P115" s="11">
        <v>2</v>
      </c>
      <c r="Q115" s="4" t="s">
        <v>58</v>
      </c>
      <c r="R115" s="12">
        <v>25</v>
      </c>
      <c r="S115" s="9">
        <f>35838</f>
        <v>35838</v>
      </c>
    </row>
    <row r="116" spans="1:19" ht="45" customHeight="1" x14ac:dyDescent="0.25">
      <c r="A116" s="21"/>
      <c r="B116" s="22"/>
      <c r="C116" s="21"/>
      <c r="D116" s="21"/>
      <c r="E116" s="21"/>
      <c r="F116" s="23"/>
      <c r="G116" s="21"/>
      <c r="H116" s="24"/>
      <c r="I116" s="24"/>
      <c r="J116" s="25"/>
      <c r="K116" s="26"/>
      <c r="L116" s="27"/>
      <c r="M116" s="21"/>
      <c r="N116" s="28"/>
      <c r="O116" s="21"/>
      <c r="P116" s="11">
        <v>3</v>
      </c>
      <c r="Q116" s="4" t="s">
        <v>59</v>
      </c>
      <c r="R116" s="12">
        <v>25</v>
      </c>
      <c r="S116" s="9">
        <f>35838</f>
        <v>35838</v>
      </c>
    </row>
    <row r="117" spans="1:19" ht="45" customHeight="1" x14ac:dyDescent="0.25">
      <c r="A117" s="29"/>
      <c r="B117" s="30"/>
      <c r="C117" s="29"/>
      <c r="D117" s="29"/>
      <c r="E117" s="29"/>
      <c r="F117" s="31"/>
      <c r="G117" s="29"/>
      <c r="H117" s="32"/>
      <c r="I117" s="32"/>
      <c r="J117" s="33"/>
      <c r="K117" s="34"/>
      <c r="L117" s="35"/>
      <c r="M117" s="29"/>
      <c r="N117" s="36"/>
      <c r="O117" s="29"/>
      <c r="P117" s="11">
        <v>4</v>
      </c>
      <c r="Q117" s="4" t="s">
        <v>60</v>
      </c>
      <c r="R117" s="12">
        <v>25</v>
      </c>
      <c r="S117" s="9">
        <f>35838</f>
        <v>35838</v>
      </c>
    </row>
    <row r="118" spans="1:19" ht="45" customHeight="1" x14ac:dyDescent="0.25">
      <c r="A118" s="13" t="s">
        <v>22</v>
      </c>
      <c r="B118" s="14" t="s">
        <v>142</v>
      </c>
      <c r="C118" s="13" t="s">
        <v>66</v>
      </c>
      <c r="D118" s="13" t="s">
        <v>143</v>
      </c>
      <c r="E118" s="13" t="s">
        <v>144</v>
      </c>
      <c r="F118" s="15">
        <f>168</f>
        <v>168</v>
      </c>
      <c r="G118" s="13" t="s">
        <v>27</v>
      </c>
      <c r="H118" s="16">
        <v>34.11</v>
      </c>
      <c r="I118" s="16">
        <v>34.11</v>
      </c>
      <c r="J118" s="17" t="s">
        <v>28</v>
      </c>
      <c r="K118" s="18">
        <f>42.95</f>
        <v>42.95</v>
      </c>
      <c r="L118" s="19">
        <f>7215.6</f>
        <v>7215.6</v>
      </c>
      <c r="M118" s="13"/>
      <c r="N118" s="20">
        <v>7</v>
      </c>
      <c r="O118" s="13" t="s">
        <v>141</v>
      </c>
      <c r="P118" s="11">
        <v>1</v>
      </c>
      <c r="Q118" s="4" t="s">
        <v>57</v>
      </c>
      <c r="R118" s="12">
        <v>42</v>
      </c>
      <c r="S118" s="9">
        <f>1803.9</f>
        <v>1803.9</v>
      </c>
    </row>
    <row r="119" spans="1:19" ht="45" customHeight="1" x14ac:dyDescent="0.25">
      <c r="A119" s="21"/>
      <c r="B119" s="22"/>
      <c r="C119" s="21"/>
      <c r="D119" s="21"/>
      <c r="E119" s="21"/>
      <c r="F119" s="23"/>
      <c r="G119" s="21"/>
      <c r="H119" s="24"/>
      <c r="I119" s="24"/>
      <c r="J119" s="25"/>
      <c r="K119" s="26"/>
      <c r="L119" s="27"/>
      <c r="M119" s="21"/>
      <c r="N119" s="28"/>
      <c r="O119" s="21"/>
      <c r="P119" s="11">
        <v>2</v>
      </c>
      <c r="Q119" s="4" t="s">
        <v>58</v>
      </c>
      <c r="R119" s="12">
        <v>42</v>
      </c>
      <c r="S119" s="9">
        <f>1803.9</f>
        <v>1803.9</v>
      </c>
    </row>
    <row r="120" spans="1:19" ht="45" customHeight="1" x14ac:dyDescent="0.25">
      <c r="A120" s="21"/>
      <c r="B120" s="22"/>
      <c r="C120" s="21"/>
      <c r="D120" s="21"/>
      <c r="E120" s="21"/>
      <c r="F120" s="23"/>
      <c r="G120" s="21"/>
      <c r="H120" s="24"/>
      <c r="I120" s="24"/>
      <c r="J120" s="25"/>
      <c r="K120" s="26"/>
      <c r="L120" s="27"/>
      <c r="M120" s="21"/>
      <c r="N120" s="28"/>
      <c r="O120" s="21"/>
      <c r="P120" s="11">
        <v>3</v>
      </c>
      <c r="Q120" s="4" t="s">
        <v>59</v>
      </c>
      <c r="R120" s="12">
        <v>42</v>
      </c>
      <c r="S120" s="9">
        <f>1803.9</f>
        <v>1803.9</v>
      </c>
    </row>
    <row r="121" spans="1:19" ht="45" customHeight="1" x14ac:dyDescent="0.25">
      <c r="A121" s="29"/>
      <c r="B121" s="30"/>
      <c r="C121" s="29"/>
      <c r="D121" s="29"/>
      <c r="E121" s="29"/>
      <c r="F121" s="31"/>
      <c r="G121" s="29"/>
      <c r="H121" s="32"/>
      <c r="I121" s="32"/>
      <c r="J121" s="33"/>
      <c r="K121" s="34"/>
      <c r="L121" s="35"/>
      <c r="M121" s="29"/>
      <c r="N121" s="36"/>
      <c r="O121" s="29"/>
      <c r="P121" s="11">
        <v>4</v>
      </c>
      <c r="Q121" s="4" t="s">
        <v>60</v>
      </c>
      <c r="R121" s="12">
        <v>42</v>
      </c>
      <c r="S121" s="9">
        <f>1803.9</f>
        <v>1803.9</v>
      </c>
    </row>
    <row r="122" spans="1:19" ht="45" customHeight="1" x14ac:dyDescent="0.25">
      <c r="A122" s="4" t="s">
        <v>19</v>
      </c>
      <c r="B122" s="5" t="s">
        <v>145</v>
      </c>
      <c r="C122" s="4"/>
      <c r="D122" s="4"/>
      <c r="E122" s="4" t="s">
        <v>146</v>
      </c>
      <c r="F122" s="6"/>
      <c r="G122" s="4"/>
      <c r="H122" s="7"/>
      <c r="I122" s="7"/>
      <c r="J122" s="8"/>
      <c r="K122" s="9"/>
      <c r="L122" s="10">
        <f>81535.68</f>
        <v>81535.679999999993</v>
      </c>
      <c r="M122" s="4"/>
      <c r="N122" s="11"/>
      <c r="O122" s="4"/>
      <c r="P122" s="11"/>
      <c r="Q122" s="4"/>
      <c r="R122" s="12"/>
      <c r="S122" s="9"/>
    </row>
    <row r="123" spans="1:19" ht="45" customHeight="1" x14ac:dyDescent="0.25">
      <c r="A123" s="13" t="s">
        <v>22</v>
      </c>
      <c r="B123" s="14" t="s">
        <v>147</v>
      </c>
      <c r="C123" s="13" t="s">
        <v>129</v>
      </c>
      <c r="D123" s="13" t="s">
        <v>148</v>
      </c>
      <c r="E123" s="13" t="s">
        <v>149</v>
      </c>
      <c r="F123" s="15">
        <f>60</f>
        <v>60</v>
      </c>
      <c r="G123" s="13" t="s">
        <v>37</v>
      </c>
      <c r="H123" s="16">
        <v>899.33</v>
      </c>
      <c r="I123" s="16">
        <v>899.33</v>
      </c>
      <c r="J123" s="17" t="s">
        <v>28</v>
      </c>
      <c r="K123" s="18">
        <f>1132.44</f>
        <v>1132.44</v>
      </c>
      <c r="L123" s="19">
        <f>67946.4</f>
        <v>67946.399999999994</v>
      </c>
      <c r="M123" s="13"/>
      <c r="N123" s="20">
        <v>8</v>
      </c>
      <c r="O123" s="13" t="s">
        <v>150</v>
      </c>
      <c r="P123" s="11">
        <v>1</v>
      </c>
      <c r="Q123" s="4" t="s">
        <v>57</v>
      </c>
      <c r="R123" s="12">
        <v>15</v>
      </c>
      <c r="S123" s="9">
        <f>16986.6</f>
        <v>16986.599999999999</v>
      </c>
    </row>
    <row r="124" spans="1:19" ht="45" customHeight="1" x14ac:dyDescent="0.25">
      <c r="A124" s="21"/>
      <c r="B124" s="22"/>
      <c r="C124" s="21"/>
      <c r="D124" s="21"/>
      <c r="E124" s="21"/>
      <c r="F124" s="23"/>
      <c r="G124" s="21"/>
      <c r="H124" s="24"/>
      <c r="I124" s="24"/>
      <c r="J124" s="25"/>
      <c r="K124" s="26"/>
      <c r="L124" s="27"/>
      <c r="M124" s="21"/>
      <c r="N124" s="28"/>
      <c r="O124" s="21"/>
      <c r="P124" s="11">
        <v>2</v>
      </c>
      <c r="Q124" s="4" t="s">
        <v>58</v>
      </c>
      <c r="R124" s="12">
        <v>15</v>
      </c>
      <c r="S124" s="9">
        <f>16986.6</f>
        <v>16986.599999999999</v>
      </c>
    </row>
    <row r="125" spans="1:19" ht="45" customHeight="1" x14ac:dyDescent="0.25">
      <c r="A125" s="21"/>
      <c r="B125" s="22"/>
      <c r="C125" s="21"/>
      <c r="D125" s="21"/>
      <c r="E125" s="21"/>
      <c r="F125" s="23"/>
      <c r="G125" s="21"/>
      <c r="H125" s="24"/>
      <c r="I125" s="24"/>
      <c r="J125" s="25"/>
      <c r="K125" s="26"/>
      <c r="L125" s="27"/>
      <c r="M125" s="21"/>
      <c r="N125" s="28"/>
      <c r="O125" s="21"/>
      <c r="P125" s="11">
        <v>3</v>
      </c>
      <c r="Q125" s="4" t="s">
        <v>59</v>
      </c>
      <c r="R125" s="12">
        <v>15</v>
      </c>
      <c r="S125" s="9">
        <f>16986.6</f>
        <v>16986.599999999999</v>
      </c>
    </row>
    <row r="126" spans="1:19" ht="45" customHeight="1" x14ac:dyDescent="0.25">
      <c r="A126" s="29"/>
      <c r="B126" s="30"/>
      <c r="C126" s="29"/>
      <c r="D126" s="29"/>
      <c r="E126" s="29"/>
      <c r="F126" s="31"/>
      <c r="G126" s="29"/>
      <c r="H126" s="32"/>
      <c r="I126" s="32"/>
      <c r="J126" s="33"/>
      <c r="K126" s="34"/>
      <c r="L126" s="35"/>
      <c r="M126" s="29"/>
      <c r="N126" s="36"/>
      <c r="O126" s="29"/>
      <c r="P126" s="11">
        <v>4</v>
      </c>
      <c r="Q126" s="4" t="s">
        <v>60</v>
      </c>
      <c r="R126" s="12">
        <v>15</v>
      </c>
      <c r="S126" s="9">
        <f>16986.6</f>
        <v>16986.599999999999</v>
      </c>
    </row>
    <row r="127" spans="1:19" ht="45" customHeight="1" x14ac:dyDescent="0.25">
      <c r="A127" s="13" t="s">
        <v>22</v>
      </c>
      <c r="B127" s="14" t="s">
        <v>151</v>
      </c>
      <c r="C127" s="13" t="s">
        <v>129</v>
      </c>
      <c r="D127" s="13" t="s">
        <v>148</v>
      </c>
      <c r="E127" s="13" t="s">
        <v>149</v>
      </c>
      <c r="F127" s="15">
        <f>12</f>
        <v>12</v>
      </c>
      <c r="G127" s="13" t="s">
        <v>37</v>
      </c>
      <c r="H127" s="16">
        <v>899.33</v>
      </c>
      <c r="I127" s="16">
        <v>899.33</v>
      </c>
      <c r="J127" s="17" t="s">
        <v>28</v>
      </c>
      <c r="K127" s="18">
        <f>1132.44</f>
        <v>1132.44</v>
      </c>
      <c r="L127" s="19">
        <f>13589.28</f>
        <v>13589.28</v>
      </c>
      <c r="M127" s="13"/>
      <c r="N127" s="20">
        <v>8</v>
      </c>
      <c r="O127" s="13" t="s">
        <v>150</v>
      </c>
      <c r="P127" s="11">
        <v>1</v>
      </c>
      <c r="Q127" s="4" t="s">
        <v>57</v>
      </c>
      <c r="R127" s="12">
        <v>3</v>
      </c>
      <c r="S127" s="9">
        <f>3397.32</f>
        <v>3397.32</v>
      </c>
    </row>
    <row r="128" spans="1:19" ht="45" customHeight="1" x14ac:dyDescent="0.25">
      <c r="A128" s="21"/>
      <c r="B128" s="22"/>
      <c r="C128" s="21"/>
      <c r="D128" s="21"/>
      <c r="E128" s="21"/>
      <c r="F128" s="23"/>
      <c r="G128" s="21"/>
      <c r="H128" s="24"/>
      <c r="I128" s="24"/>
      <c r="J128" s="25"/>
      <c r="K128" s="26"/>
      <c r="L128" s="27"/>
      <c r="M128" s="21"/>
      <c r="N128" s="28"/>
      <c r="O128" s="21"/>
      <c r="P128" s="11">
        <v>2</v>
      </c>
      <c r="Q128" s="4" t="s">
        <v>58</v>
      </c>
      <c r="R128" s="12">
        <v>3</v>
      </c>
      <c r="S128" s="9">
        <f>3397.32</f>
        <v>3397.32</v>
      </c>
    </row>
    <row r="129" spans="1:19" ht="45" customHeight="1" x14ac:dyDescent="0.25">
      <c r="A129" s="21"/>
      <c r="B129" s="22"/>
      <c r="C129" s="21"/>
      <c r="D129" s="21"/>
      <c r="E129" s="21"/>
      <c r="F129" s="23"/>
      <c r="G129" s="21"/>
      <c r="H129" s="24"/>
      <c r="I129" s="24"/>
      <c r="J129" s="25"/>
      <c r="K129" s="26"/>
      <c r="L129" s="27"/>
      <c r="M129" s="21"/>
      <c r="N129" s="28"/>
      <c r="O129" s="21"/>
      <c r="P129" s="11">
        <v>3</v>
      </c>
      <c r="Q129" s="4" t="s">
        <v>59</v>
      </c>
      <c r="R129" s="12">
        <v>3</v>
      </c>
      <c r="S129" s="9">
        <f>3397.32</f>
        <v>3397.32</v>
      </c>
    </row>
    <row r="130" spans="1:19" ht="45" customHeight="1" x14ac:dyDescent="0.25">
      <c r="A130" s="29"/>
      <c r="B130" s="30"/>
      <c r="C130" s="29"/>
      <c r="D130" s="29"/>
      <c r="E130" s="29"/>
      <c r="F130" s="31"/>
      <c r="G130" s="29"/>
      <c r="H130" s="32"/>
      <c r="I130" s="32"/>
      <c r="J130" s="33"/>
      <c r="K130" s="34"/>
      <c r="L130" s="35"/>
      <c r="M130" s="29"/>
      <c r="N130" s="36"/>
      <c r="O130" s="29"/>
      <c r="P130" s="11">
        <v>4</v>
      </c>
      <c r="Q130" s="4" t="s">
        <v>60</v>
      </c>
      <c r="R130" s="12">
        <v>3</v>
      </c>
      <c r="S130" s="9">
        <f>3397.32</f>
        <v>3397.32</v>
      </c>
    </row>
    <row r="131" spans="1:19" ht="45" customHeight="1" x14ac:dyDescent="0.25">
      <c r="A131" s="4" t="s">
        <v>19</v>
      </c>
      <c r="B131" s="5" t="s">
        <v>152</v>
      </c>
      <c r="C131" s="4"/>
      <c r="D131" s="4"/>
      <c r="E131" s="4" t="s">
        <v>153</v>
      </c>
      <c r="F131" s="6"/>
      <c r="G131" s="4"/>
      <c r="H131" s="7"/>
      <c r="I131" s="7"/>
      <c r="J131" s="8"/>
      <c r="K131" s="9"/>
      <c r="L131" s="10">
        <f>373721.96</f>
        <v>373721.96</v>
      </c>
      <c r="M131" s="4"/>
      <c r="N131" s="11"/>
      <c r="O131" s="4"/>
      <c r="P131" s="11"/>
      <c r="Q131" s="4"/>
      <c r="R131" s="12"/>
      <c r="S131" s="9"/>
    </row>
    <row r="132" spans="1:19" ht="45" customHeight="1" x14ac:dyDescent="0.25">
      <c r="A132" s="13" t="s">
        <v>22</v>
      </c>
      <c r="B132" s="14" t="s">
        <v>154</v>
      </c>
      <c r="C132" s="13" t="s">
        <v>24</v>
      </c>
      <c r="D132" s="13" t="s">
        <v>155</v>
      </c>
      <c r="E132" s="13" t="s">
        <v>156</v>
      </c>
      <c r="F132" s="15">
        <f>1491</f>
        <v>1491</v>
      </c>
      <c r="G132" s="13" t="s">
        <v>27</v>
      </c>
      <c r="H132" s="16">
        <v>96.66</v>
      </c>
      <c r="I132" s="16">
        <v>96.66</v>
      </c>
      <c r="J132" s="17" t="s">
        <v>28</v>
      </c>
      <c r="K132" s="18">
        <f>121.71</f>
        <v>121.71</v>
      </c>
      <c r="L132" s="19">
        <f>181469.6</f>
        <v>181469.6</v>
      </c>
      <c r="M132" s="13"/>
      <c r="N132" s="20">
        <v>9</v>
      </c>
      <c r="O132" s="13" t="s">
        <v>157</v>
      </c>
      <c r="P132" s="11">
        <v>1</v>
      </c>
      <c r="Q132" s="4" t="s">
        <v>57</v>
      </c>
      <c r="R132" s="12">
        <v>372.75</v>
      </c>
      <c r="S132" s="9">
        <f>45367.4</f>
        <v>45367.4</v>
      </c>
    </row>
    <row r="133" spans="1:19" ht="45" customHeight="1" x14ac:dyDescent="0.25">
      <c r="A133" s="21"/>
      <c r="B133" s="22"/>
      <c r="C133" s="21"/>
      <c r="D133" s="21"/>
      <c r="E133" s="21"/>
      <c r="F133" s="23"/>
      <c r="G133" s="21"/>
      <c r="H133" s="24"/>
      <c r="I133" s="24"/>
      <c r="J133" s="25"/>
      <c r="K133" s="26"/>
      <c r="L133" s="27"/>
      <c r="M133" s="21"/>
      <c r="N133" s="28"/>
      <c r="O133" s="21"/>
      <c r="P133" s="11">
        <v>2</v>
      </c>
      <c r="Q133" s="4" t="s">
        <v>58</v>
      </c>
      <c r="R133" s="12">
        <v>372.75</v>
      </c>
      <c r="S133" s="9">
        <f>45367.4</f>
        <v>45367.4</v>
      </c>
    </row>
    <row r="134" spans="1:19" ht="45" customHeight="1" x14ac:dyDescent="0.25">
      <c r="A134" s="21"/>
      <c r="B134" s="22"/>
      <c r="C134" s="21"/>
      <c r="D134" s="21"/>
      <c r="E134" s="21"/>
      <c r="F134" s="23"/>
      <c r="G134" s="21"/>
      <c r="H134" s="24"/>
      <c r="I134" s="24"/>
      <c r="J134" s="25"/>
      <c r="K134" s="26"/>
      <c r="L134" s="27"/>
      <c r="M134" s="21"/>
      <c r="N134" s="28"/>
      <c r="O134" s="21"/>
      <c r="P134" s="11">
        <v>3</v>
      </c>
      <c r="Q134" s="4" t="s">
        <v>59</v>
      </c>
      <c r="R134" s="12">
        <v>372.75</v>
      </c>
      <c r="S134" s="9">
        <f>45367.4</f>
        <v>45367.4</v>
      </c>
    </row>
    <row r="135" spans="1:19" ht="45" customHeight="1" x14ac:dyDescent="0.25">
      <c r="A135" s="29"/>
      <c r="B135" s="30"/>
      <c r="C135" s="29"/>
      <c r="D135" s="29"/>
      <c r="E135" s="29"/>
      <c r="F135" s="31"/>
      <c r="G135" s="29"/>
      <c r="H135" s="32"/>
      <c r="I135" s="32"/>
      <c r="J135" s="33"/>
      <c r="K135" s="34"/>
      <c r="L135" s="35"/>
      <c r="M135" s="29"/>
      <c r="N135" s="36"/>
      <c r="O135" s="29"/>
      <c r="P135" s="11">
        <v>4</v>
      </c>
      <c r="Q135" s="4" t="s">
        <v>60</v>
      </c>
      <c r="R135" s="12">
        <v>372.75</v>
      </c>
      <c r="S135" s="9">
        <f>45367.4</f>
        <v>45367.4</v>
      </c>
    </row>
    <row r="136" spans="1:19" ht="45" customHeight="1" x14ac:dyDescent="0.25">
      <c r="A136" s="13" t="s">
        <v>22</v>
      </c>
      <c r="B136" s="14" t="s">
        <v>158</v>
      </c>
      <c r="C136" s="13" t="s">
        <v>24</v>
      </c>
      <c r="D136" s="13" t="s">
        <v>159</v>
      </c>
      <c r="E136" s="13" t="s">
        <v>160</v>
      </c>
      <c r="F136" s="15">
        <f>1491</f>
        <v>1491</v>
      </c>
      <c r="G136" s="13" t="s">
        <v>27</v>
      </c>
      <c r="H136" s="16">
        <v>61.97</v>
      </c>
      <c r="I136" s="16">
        <v>61.97</v>
      </c>
      <c r="J136" s="17" t="s">
        <v>28</v>
      </c>
      <c r="K136" s="18">
        <f>78.03</f>
        <v>78.03</v>
      </c>
      <c r="L136" s="19">
        <f>116342.72</f>
        <v>116342.72</v>
      </c>
      <c r="M136" s="13"/>
      <c r="N136" s="20">
        <v>9</v>
      </c>
      <c r="O136" s="13" t="s">
        <v>157</v>
      </c>
      <c r="P136" s="11">
        <v>1</v>
      </c>
      <c r="Q136" s="4" t="s">
        <v>57</v>
      </c>
      <c r="R136" s="12">
        <v>372.75</v>
      </c>
      <c r="S136" s="9">
        <f>29085.68</f>
        <v>29085.68</v>
      </c>
    </row>
    <row r="137" spans="1:19" ht="45" customHeight="1" x14ac:dyDescent="0.25">
      <c r="A137" s="21"/>
      <c r="B137" s="22"/>
      <c r="C137" s="21"/>
      <c r="D137" s="21"/>
      <c r="E137" s="21"/>
      <c r="F137" s="23"/>
      <c r="G137" s="21"/>
      <c r="H137" s="24"/>
      <c r="I137" s="24"/>
      <c r="J137" s="25"/>
      <c r="K137" s="26"/>
      <c r="L137" s="27"/>
      <c r="M137" s="21"/>
      <c r="N137" s="28"/>
      <c r="O137" s="21"/>
      <c r="P137" s="11">
        <v>2</v>
      </c>
      <c r="Q137" s="4" t="s">
        <v>58</v>
      </c>
      <c r="R137" s="12">
        <v>372.75</v>
      </c>
      <c r="S137" s="9">
        <f>29085.68</f>
        <v>29085.68</v>
      </c>
    </row>
    <row r="138" spans="1:19" ht="45" customHeight="1" x14ac:dyDescent="0.25">
      <c r="A138" s="21"/>
      <c r="B138" s="22"/>
      <c r="C138" s="21"/>
      <c r="D138" s="21"/>
      <c r="E138" s="21"/>
      <c r="F138" s="23"/>
      <c r="G138" s="21"/>
      <c r="H138" s="24"/>
      <c r="I138" s="24"/>
      <c r="J138" s="25"/>
      <c r="K138" s="26"/>
      <c r="L138" s="27"/>
      <c r="M138" s="21"/>
      <c r="N138" s="28"/>
      <c r="O138" s="21"/>
      <c r="P138" s="11">
        <v>3</v>
      </c>
      <c r="Q138" s="4" t="s">
        <v>59</v>
      </c>
      <c r="R138" s="12">
        <v>372.75</v>
      </c>
      <c r="S138" s="9">
        <f>29085.68</f>
        <v>29085.68</v>
      </c>
    </row>
    <row r="139" spans="1:19" ht="45" customHeight="1" x14ac:dyDescent="0.25">
      <c r="A139" s="29"/>
      <c r="B139" s="30"/>
      <c r="C139" s="29"/>
      <c r="D139" s="29"/>
      <c r="E139" s="29"/>
      <c r="F139" s="31"/>
      <c r="G139" s="29"/>
      <c r="H139" s="32"/>
      <c r="I139" s="32"/>
      <c r="J139" s="33"/>
      <c r="K139" s="34"/>
      <c r="L139" s="35"/>
      <c r="M139" s="29"/>
      <c r="N139" s="36"/>
      <c r="O139" s="29"/>
      <c r="P139" s="11">
        <v>4</v>
      </c>
      <c r="Q139" s="4" t="s">
        <v>60</v>
      </c>
      <c r="R139" s="12">
        <v>372.75</v>
      </c>
      <c r="S139" s="9">
        <f>29085.68</f>
        <v>29085.68</v>
      </c>
    </row>
    <row r="140" spans="1:19" ht="45" customHeight="1" x14ac:dyDescent="0.25">
      <c r="A140" s="13" t="s">
        <v>22</v>
      </c>
      <c r="B140" s="14" t="s">
        <v>161</v>
      </c>
      <c r="C140" s="13" t="s">
        <v>66</v>
      </c>
      <c r="D140" s="13" t="s">
        <v>162</v>
      </c>
      <c r="E140" s="13" t="s">
        <v>163</v>
      </c>
      <c r="F140" s="15">
        <f>126</f>
        <v>126</v>
      </c>
      <c r="G140" s="13" t="s">
        <v>64</v>
      </c>
      <c r="H140" s="16">
        <v>43.58</v>
      </c>
      <c r="I140" s="16">
        <v>43.58</v>
      </c>
      <c r="J140" s="17" t="s">
        <v>28</v>
      </c>
      <c r="K140" s="18">
        <f>54.88</f>
        <v>54.88</v>
      </c>
      <c r="L140" s="19">
        <f>6914.88</f>
        <v>6914.88</v>
      </c>
      <c r="M140" s="13"/>
      <c r="N140" s="20">
        <v>9</v>
      </c>
      <c r="O140" s="13" t="s">
        <v>157</v>
      </c>
      <c r="P140" s="11">
        <v>1</v>
      </c>
      <c r="Q140" s="4" t="s">
        <v>57</v>
      </c>
      <c r="R140" s="12">
        <v>31.5</v>
      </c>
      <c r="S140" s="9">
        <f>1728.72</f>
        <v>1728.72</v>
      </c>
    </row>
    <row r="141" spans="1:19" ht="45" customHeight="1" x14ac:dyDescent="0.25">
      <c r="A141" s="21"/>
      <c r="B141" s="22"/>
      <c r="C141" s="21"/>
      <c r="D141" s="21"/>
      <c r="E141" s="21"/>
      <c r="F141" s="23"/>
      <c r="G141" s="21"/>
      <c r="H141" s="24"/>
      <c r="I141" s="24"/>
      <c r="J141" s="25"/>
      <c r="K141" s="26"/>
      <c r="L141" s="27"/>
      <c r="M141" s="21"/>
      <c r="N141" s="28"/>
      <c r="O141" s="21"/>
      <c r="P141" s="11">
        <v>2</v>
      </c>
      <c r="Q141" s="4" t="s">
        <v>58</v>
      </c>
      <c r="R141" s="12">
        <v>31.5</v>
      </c>
      <c r="S141" s="9">
        <f>1728.72</f>
        <v>1728.72</v>
      </c>
    </row>
    <row r="142" spans="1:19" ht="45" customHeight="1" x14ac:dyDescent="0.25">
      <c r="A142" s="21"/>
      <c r="B142" s="22"/>
      <c r="C142" s="21"/>
      <c r="D142" s="21"/>
      <c r="E142" s="21"/>
      <c r="F142" s="23"/>
      <c r="G142" s="21"/>
      <c r="H142" s="24"/>
      <c r="I142" s="24"/>
      <c r="J142" s="25"/>
      <c r="K142" s="26"/>
      <c r="L142" s="27"/>
      <c r="M142" s="21"/>
      <c r="N142" s="28"/>
      <c r="O142" s="21"/>
      <c r="P142" s="11">
        <v>3</v>
      </c>
      <c r="Q142" s="4" t="s">
        <v>59</v>
      </c>
      <c r="R142" s="12">
        <v>31.5</v>
      </c>
      <c r="S142" s="9">
        <f>1728.72</f>
        <v>1728.72</v>
      </c>
    </row>
    <row r="143" spans="1:19" ht="45" customHeight="1" x14ac:dyDescent="0.25">
      <c r="A143" s="29"/>
      <c r="B143" s="30"/>
      <c r="C143" s="29"/>
      <c r="D143" s="29"/>
      <c r="E143" s="29"/>
      <c r="F143" s="31"/>
      <c r="G143" s="29"/>
      <c r="H143" s="32"/>
      <c r="I143" s="32"/>
      <c r="J143" s="33"/>
      <c r="K143" s="34"/>
      <c r="L143" s="35"/>
      <c r="M143" s="29"/>
      <c r="N143" s="36"/>
      <c r="O143" s="29"/>
      <c r="P143" s="11">
        <v>4</v>
      </c>
      <c r="Q143" s="4" t="s">
        <v>60</v>
      </c>
      <c r="R143" s="12">
        <v>31.5</v>
      </c>
      <c r="S143" s="9">
        <f>1728.72</f>
        <v>1728.72</v>
      </c>
    </row>
    <row r="144" spans="1:19" ht="45" customHeight="1" x14ac:dyDescent="0.25">
      <c r="A144" s="13" t="s">
        <v>22</v>
      </c>
      <c r="B144" s="14" t="s">
        <v>164</v>
      </c>
      <c r="C144" s="13" t="s">
        <v>24</v>
      </c>
      <c r="D144" s="13" t="s">
        <v>165</v>
      </c>
      <c r="E144" s="13" t="s">
        <v>166</v>
      </c>
      <c r="F144" s="15">
        <f>999.2</f>
        <v>999.2</v>
      </c>
      <c r="G144" s="13" t="s">
        <v>64</v>
      </c>
      <c r="H144" s="16">
        <v>54.84</v>
      </c>
      <c r="I144" s="16">
        <v>54.84</v>
      </c>
      <c r="J144" s="17" t="s">
        <v>28</v>
      </c>
      <c r="K144" s="18">
        <f>69.05</f>
        <v>69.05</v>
      </c>
      <c r="L144" s="19">
        <f>68994.76</f>
        <v>68994.759999999995</v>
      </c>
      <c r="M144" s="13"/>
      <c r="N144" s="20">
        <v>9</v>
      </c>
      <c r="O144" s="13" t="s">
        <v>157</v>
      </c>
      <c r="P144" s="11">
        <v>1</v>
      </c>
      <c r="Q144" s="4" t="s">
        <v>57</v>
      </c>
      <c r="R144" s="12">
        <v>249.8</v>
      </c>
      <c r="S144" s="9">
        <f>17248.69</f>
        <v>17248.689999999999</v>
      </c>
    </row>
    <row r="145" spans="1:19" ht="45" customHeight="1" x14ac:dyDescent="0.25">
      <c r="A145" s="21"/>
      <c r="B145" s="22"/>
      <c r="C145" s="21"/>
      <c r="D145" s="21"/>
      <c r="E145" s="21"/>
      <c r="F145" s="23"/>
      <c r="G145" s="21"/>
      <c r="H145" s="24"/>
      <c r="I145" s="24"/>
      <c r="J145" s="25"/>
      <c r="K145" s="26"/>
      <c r="L145" s="27"/>
      <c r="M145" s="21"/>
      <c r="N145" s="28"/>
      <c r="O145" s="21"/>
      <c r="P145" s="11">
        <v>2</v>
      </c>
      <c r="Q145" s="4" t="s">
        <v>58</v>
      </c>
      <c r="R145" s="12">
        <v>249.8</v>
      </c>
      <c r="S145" s="9">
        <f>17248.69</f>
        <v>17248.689999999999</v>
      </c>
    </row>
    <row r="146" spans="1:19" ht="45" customHeight="1" x14ac:dyDescent="0.25">
      <c r="A146" s="21"/>
      <c r="B146" s="22"/>
      <c r="C146" s="21"/>
      <c r="D146" s="21"/>
      <c r="E146" s="21"/>
      <c r="F146" s="23"/>
      <c r="G146" s="21"/>
      <c r="H146" s="24"/>
      <c r="I146" s="24"/>
      <c r="J146" s="25"/>
      <c r="K146" s="26"/>
      <c r="L146" s="27"/>
      <c r="M146" s="21"/>
      <c r="N146" s="28"/>
      <c r="O146" s="21"/>
      <c r="P146" s="11">
        <v>3</v>
      </c>
      <c r="Q146" s="4" t="s">
        <v>59</v>
      </c>
      <c r="R146" s="12">
        <v>249.8</v>
      </c>
      <c r="S146" s="9">
        <f>17248.69</f>
        <v>17248.689999999999</v>
      </c>
    </row>
    <row r="147" spans="1:19" ht="45" customHeight="1" x14ac:dyDescent="0.25">
      <c r="A147" s="29"/>
      <c r="B147" s="30"/>
      <c r="C147" s="29"/>
      <c r="D147" s="29"/>
      <c r="E147" s="29"/>
      <c r="F147" s="31"/>
      <c r="G147" s="29"/>
      <c r="H147" s="32"/>
      <c r="I147" s="32"/>
      <c r="J147" s="33"/>
      <c r="K147" s="34"/>
      <c r="L147" s="35"/>
      <c r="M147" s="29"/>
      <c r="N147" s="36"/>
      <c r="O147" s="29"/>
      <c r="P147" s="11">
        <v>4</v>
      </c>
      <c r="Q147" s="4" t="s">
        <v>60</v>
      </c>
      <c r="R147" s="12">
        <v>249.8</v>
      </c>
      <c r="S147" s="9">
        <f>17248.69</f>
        <v>17248.689999999999</v>
      </c>
    </row>
    <row r="148" spans="1:19" ht="45" customHeight="1" x14ac:dyDescent="0.25">
      <c r="A148" s="4" t="s">
        <v>19</v>
      </c>
      <c r="B148" s="5" t="s">
        <v>167</v>
      </c>
      <c r="C148" s="4"/>
      <c r="D148" s="4"/>
      <c r="E148" s="4" t="s">
        <v>168</v>
      </c>
      <c r="F148" s="6"/>
      <c r="G148" s="4"/>
      <c r="H148" s="7"/>
      <c r="I148" s="7"/>
      <c r="J148" s="8"/>
      <c r="K148" s="9"/>
      <c r="L148" s="10">
        <f>187600.92</f>
        <v>187600.92</v>
      </c>
      <c r="M148" s="4"/>
      <c r="N148" s="11"/>
      <c r="O148" s="4"/>
      <c r="P148" s="11"/>
      <c r="Q148" s="4"/>
      <c r="R148" s="12"/>
      <c r="S148" s="9"/>
    </row>
    <row r="149" spans="1:19" ht="45" customHeight="1" x14ac:dyDescent="0.25">
      <c r="A149" s="13" t="s">
        <v>22</v>
      </c>
      <c r="B149" s="14" t="s">
        <v>169</v>
      </c>
      <c r="C149" s="13" t="s">
        <v>24</v>
      </c>
      <c r="D149" s="13" t="s">
        <v>170</v>
      </c>
      <c r="E149" s="13" t="s">
        <v>171</v>
      </c>
      <c r="F149" s="15">
        <f>4192.2</f>
        <v>4192.2</v>
      </c>
      <c r="G149" s="13" t="s">
        <v>27</v>
      </c>
      <c r="H149" s="16">
        <v>4.67</v>
      </c>
      <c r="I149" s="16">
        <v>4.67</v>
      </c>
      <c r="J149" s="17" t="s">
        <v>28</v>
      </c>
      <c r="K149" s="18">
        <f>5.88</f>
        <v>5.88</v>
      </c>
      <c r="L149" s="19">
        <f>24650.12</f>
        <v>24650.12</v>
      </c>
      <c r="M149" s="13"/>
      <c r="N149" s="20">
        <v>10</v>
      </c>
      <c r="O149" s="13" t="s">
        <v>172</v>
      </c>
      <c r="P149" s="11">
        <v>1</v>
      </c>
      <c r="Q149" s="4" t="s">
        <v>57</v>
      </c>
      <c r="R149" s="12">
        <v>1048.05</v>
      </c>
      <c r="S149" s="9">
        <f>6162.53</f>
        <v>6162.53</v>
      </c>
    </row>
    <row r="150" spans="1:19" ht="45" customHeight="1" x14ac:dyDescent="0.25">
      <c r="A150" s="21"/>
      <c r="B150" s="22"/>
      <c r="C150" s="21"/>
      <c r="D150" s="21"/>
      <c r="E150" s="21"/>
      <c r="F150" s="23"/>
      <c r="G150" s="21"/>
      <c r="H150" s="24"/>
      <c r="I150" s="24"/>
      <c r="J150" s="25"/>
      <c r="K150" s="26"/>
      <c r="L150" s="27"/>
      <c r="M150" s="21"/>
      <c r="N150" s="28"/>
      <c r="O150" s="21"/>
      <c r="P150" s="11">
        <v>2</v>
      </c>
      <c r="Q150" s="4" t="s">
        <v>58</v>
      </c>
      <c r="R150" s="12">
        <v>1048.05</v>
      </c>
      <c r="S150" s="9">
        <f>6162.53</f>
        <v>6162.53</v>
      </c>
    </row>
    <row r="151" spans="1:19" ht="45" customHeight="1" x14ac:dyDescent="0.25">
      <c r="A151" s="21"/>
      <c r="B151" s="22"/>
      <c r="C151" s="21"/>
      <c r="D151" s="21"/>
      <c r="E151" s="21"/>
      <c r="F151" s="23"/>
      <c r="G151" s="21"/>
      <c r="H151" s="24"/>
      <c r="I151" s="24"/>
      <c r="J151" s="25"/>
      <c r="K151" s="26"/>
      <c r="L151" s="27"/>
      <c r="M151" s="21"/>
      <c r="N151" s="28"/>
      <c r="O151" s="21"/>
      <c r="P151" s="11">
        <v>3</v>
      </c>
      <c r="Q151" s="4" t="s">
        <v>59</v>
      </c>
      <c r="R151" s="12">
        <v>1048.05</v>
      </c>
      <c r="S151" s="9">
        <f>6162.53</f>
        <v>6162.53</v>
      </c>
    </row>
    <row r="152" spans="1:19" ht="45" customHeight="1" x14ac:dyDescent="0.25">
      <c r="A152" s="29"/>
      <c r="B152" s="30"/>
      <c r="C152" s="29"/>
      <c r="D152" s="29"/>
      <c r="E152" s="29"/>
      <c r="F152" s="31"/>
      <c r="G152" s="29"/>
      <c r="H152" s="32"/>
      <c r="I152" s="32"/>
      <c r="J152" s="33"/>
      <c r="K152" s="34"/>
      <c r="L152" s="35"/>
      <c r="M152" s="29"/>
      <c r="N152" s="36"/>
      <c r="O152" s="29"/>
      <c r="P152" s="11">
        <v>4</v>
      </c>
      <c r="Q152" s="4" t="s">
        <v>60</v>
      </c>
      <c r="R152" s="12">
        <v>1048.05</v>
      </c>
      <c r="S152" s="9">
        <f>6162.53</f>
        <v>6162.53</v>
      </c>
    </row>
    <row r="153" spans="1:19" ht="45" customHeight="1" x14ac:dyDescent="0.25">
      <c r="A153" s="13" t="s">
        <v>22</v>
      </c>
      <c r="B153" s="14" t="s">
        <v>173</v>
      </c>
      <c r="C153" s="13" t="s">
        <v>24</v>
      </c>
      <c r="D153" s="13" t="s">
        <v>174</v>
      </c>
      <c r="E153" s="13" t="s">
        <v>175</v>
      </c>
      <c r="F153" s="15">
        <f>4192.2</f>
        <v>4192.2</v>
      </c>
      <c r="G153" s="13" t="s">
        <v>27</v>
      </c>
      <c r="H153" s="16">
        <v>30.87</v>
      </c>
      <c r="I153" s="16">
        <v>30.87</v>
      </c>
      <c r="J153" s="17" t="s">
        <v>28</v>
      </c>
      <c r="K153" s="18">
        <f>38.87</f>
        <v>38.869999999999997</v>
      </c>
      <c r="L153" s="19">
        <f>162950.8</f>
        <v>162950.79999999999</v>
      </c>
      <c r="M153" s="13"/>
      <c r="N153" s="20">
        <v>10</v>
      </c>
      <c r="O153" s="13" t="s">
        <v>172</v>
      </c>
      <c r="P153" s="11">
        <v>1</v>
      </c>
      <c r="Q153" s="4" t="s">
        <v>57</v>
      </c>
      <c r="R153" s="12">
        <v>1048.05</v>
      </c>
      <c r="S153" s="9">
        <f>40737.7</f>
        <v>40737.699999999997</v>
      </c>
    </row>
    <row r="154" spans="1:19" ht="45" customHeight="1" x14ac:dyDescent="0.25">
      <c r="A154" s="21"/>
      <c r="B154" s="22"/>
      <c r="C154" s="21"/>
      <c r="D154" s="21"/>
      <c r="E154" s="21"/>
      <c r="F154" s="23"/>
      <c r="G154" s="21"/>
      <c r="H154" s="24"/>
      <c r="I154" s="24"/>
      <c r="J154" s="25"/>
      <c r="K154" s="26"/>
      <c r="L154" s="27"/>
      <c r="M154" s="21"/>
      <c r="N154" s="28"/>
      <c r="O154" s="21"/>
      <c r="P154" s="11">
        <v>2</v>
      </c>
      <c r="Q154" s="4" t="s">
        <v>58</v>
      </c>
      <c r="R154" s="12">
        <v>1048.05</v>
      </c>
      <c r="S154" s="9">
        <f>40737.7</f>
        <v>40737.699999999997</v>
      </c>
    </row>
    <row r="155" spans="1:19" ht="45" customHeight="1" x14ac:dyDescent="0.25">
      <c r="A155" s="21"/>
      <c r="B155" s="22"/>
      <c r="C155" s="21"/>
      <c r="D155" s="21"/>
      <c r="E155" s="21"/>
      <c r="F155" s="23"/>
      <c r="G155" s="21"/>
      <c r="H155" s="24"/>
      <c r="I155" s="24"/>
      <c r="J155" s="25"/>
      <c r="K155" s="26"/>
      <c r="L155" s="27"/>
      <c r="M155" s="21"/>
      <c r="N155" s="28"/>
      <c r="O155" s="21"/>
      <c r="P155" s="11">
        <v>3</v>
      </c>
      <c r="Q155" s="4" t="s">
        <v>59</v>
      </c>
      <c r="R155" s="12">
        <v>1048.05</v>
      </c>
      <c r="S155" s="9">
        <f>40737.7</f>
        <v>40737.699999999997</v>
      </c>
    </row>
    <row r="156" spans="1:19" ht="45" customHeight="1" x14ac:dyDescent="0.25">
      <c r="A156" s="29"/>
      <c r="B156" s="30"/>
      <c r="C156" s="29"/>
      <c r="D156" s="29"/>
      <c r="E156" s="29"/>
      <c r="F156" s="31"/>
      <c r="G156" s="29"/>
      <c r="H156" s="32"/>
      <c r="I156" s="32"/>
      <c r="J156" s="33"/>
      <c r="K156" s="34"/>
      <c r="L156" s="35"/>
      <c r="M156" s="29"/>
      <c r="N156" s="36"/>
      <c r="O156" s="29"/>
      <c r="P156" s="11">
        <v>4</v>
      </c>
      <c r="Q156" s="4" t="s">
        <v>60</v>
      </c>
      <c r="R156" s="12">
        <v>1048.05</v>
      </c>
      <c r="S156" s="9">
        <f>40737.7</f>
        <v>40737.699999999997</v>
      </c>
    </row>
    <row r="157" spans="1:19" ht="45" customHeight="1" x14ac:dyDescent="0.25">
      <c r="A157" s="4" t="s">
        <v>19</v>
      </c>
      <c r="B157" s="5" t="s">
        <v>176</v>
      </c>
      <c r="C157" s="4"/>
      <c r="D157" s="4"/>
      <c r="E157" s="4" t="s">
        <v>177</v>
      </c>
      <c r="F157" s="6"/>
      <c r="G157" s="4"/>
      <c r="H157" s="7"/>
      <c r="I157" s="7"/>
      <c r="J157" s="8"/>
      <c r="K157" s="9"/>
      <c r="L157" s="10">
        <f>84422.84</f>
        <v>84422.84</v>
      </c>
      <c r="M157" s="4"/>
      <c r="N157" s="11"/>
      <c r="O157" s="4"/>
      <c r="P157" s="11"/>
      <c r="Q157" s="4"/>
      <c r="R157" s="12"/>
      <c r="S157" s="9"/>
    </row>
    <row r="158" spans="1:19" ht="45" customHeight="1" x14ac:dyDescent="0.25">
      <c r="A158" s="13" t="s">
        <v>22</v>
      </c>
      <c r="B158" s="14" t="s">
        <v>178</v>
      </c>
      <c r="C158" s="13" t="s">
        <v>24</v>
      </c>
      <c r="D158" s="13" t="s">
        <v>179</v>
      </c>
      <c r="E158" s="13" t="s">
        <v>180</v>
      </c>
      <c r="F158" s="15">
        <f>1121.6</f>
        <v>1121.5999999999999</v>
      </c>
      <c r="G158" s="13" t="s">
        <v>27</v>
      </c>
      <c r="H158" s="16">
        <v>59.78</v>
      </c>
      <c r="I158" s="16">
        <v>59.78</v>
      </c>
      <c r="J158" s="17" t="s">
        <v>28</v>
      </c>
      <c r="K158" s="18">
        <f>75.27</f>
        <v>75.27</v>
      </c>
      <c r="L158" s="19">
        <f>84422.84</f>
        <v>84422.84</v>
      </c>
      <c r="M158" s="13"/>
      <c r="N158" s="20">
        <v>11</v>
      </c>
      <c r="O158" s="13" t="s">
        <v>181</v>
      </c>
      <c r="P158" s="11">
        <v>1</v>
      </c>
      <c r="Q158" s="4" t="s">
        <v>57</v>
      </c>
      <c r="R158" s="12">
        <v>280.39999999999998</v>
      </c>
      <c r="S158" s="9">
        <f>21105.71</f>
        <v>21105.71</v>
      </c>
    </row>
    <row r="159" spans="1:19" ht="45" customHeight="1" x14ac:dyDescent="0.25">
      <c r="A159" s="21"/>
      <c r="B159" s="22"/>
      <c r="C159" s="21"/>
      <c r="D159" s="21"/>
      <c r="E159" s="21"/>
      <c r="F159" s="23"/>
      <c r="G159" s="21"/>
      <c r="H159" s="24"/>
      <c r="I159" s="24"/>
      <c r="J159" s="25"/>
      <c r="K159" s="26"/>
      <c r="L159" s="27"/>
      <c r="M159" s="21"/>
      <c r="N159" s="28"/>
      <c r="O159" s="21"/>
      <c r="P159" s="11">
        <v>2</v>
      </c>
      <c r="Q159" s="4" t="s">
        <v>58</v>
      </c>
      <c r="R159" s="12">
        <v>280.39999999999998</v>
      </c>
      <c r="S159" s="9">
        <f>21105.71</f>
        <v>21105.71</v>
      </c>
    </row>
    <row r="160" spans="1:19" ht="45" customHeight="1" x14ac:dyDescent="0.25">
      <c r="A160" s="21"/>
      <c r="B160" s="22"/>
      <c r="C160" s="21"/>
      <c r="D160" s="21"/>
      <c r="E160" s="21"/>
      <c r="F160" s="23"/>
      <c r="G160" s="21"/>
      <c r="H160" s="24"/>
      <c r="I160" s="24"/>
      <c r="J160" s="25"/>
      <c r="K160" s="26"/>
      <c r="L160" s="27"/>
      <c r="M160" s="21"/>
      <c r="N160" s="28"/>
      <c r="O160" s="21"/>
      <c r="P160" s="11">
        <v>3</v>
      </c>
      <c r="Q160" s="4" t="s">
        <v>59</v>
      </c>
      <c r="R160" s="12">
        <v>280.39999999999998</v>
      </c>
      <c r="S160" s="9">
        <f>21105.71</f>
        <v>21105.71</v>
      </c>
    </row>
    <row r="161" spans="1:19" ht="45" customHeight="1" x14ac:dyDescent="0.25">
      <c r="A161" s="29"/>
      <c r="B161" s="30"/>
      <c r="C161" s="29"/>
      <c r="D161" s="29"/>
      <c r="E161" s="29"/>
      <c r="F161" s="31"/>
      <c r="G161" s="29"/>
      <c r="H161" s="32"/>
      <c r="I161" s="32"/>
      <c r="J161" s="33"/>
      <c r="K161" s="34"/>
      <c r="L161" s="35"/>
      <c r="M161" s="29"/>
      <c r="N161" s="36"/>
      <c r="O161" s="29"/>
      <c r="P161" s="11">
        <v>4</v>
      </c>
      <c r="Q161" s="4" t="s">
        <v>60</v>
      </c>
      <c r="R161" s="12">
        <v>280.39999999999998</v>
      </c>
      <c r="S161" s="9">
        <f>21105.71</f>
        <v>21105.71</v>
      </c>
    </row>
    <row r="162" spans="1:19" ht="45" customHeight="1" x14ac:dyDescent="0.25">
      <c r="A162" s="4" t="s">
        <v>19</v>
      </c>
      <c r="B162" s="5" t="s">
        <v>182</v>
      </c>
      <c r="C162" s="4"/>
      <c r="D162" s="4"/>
      <c r="E162" s="4" t="s">
        <v>183</v>
      </c>
      <c r="F162" s="6"/>
      <c r="G162" s="4"/>
      <c r="H162" s="7"/>
      <c r="I162" s="7"/>
      <c r="J162" s="8"/>
      <c r="K162" s="9"/>
      <c r="L162" s="10">
        <f>205381.36</f>
        <v>205381.36</v>
      </c>
      <c r="M162" s="4"/>
      <c r="N162" s="11"/>
      <c r="O162" s="4"/>
      <c r="P162" s="11"/>
      <c r="Q162" s="4"/>
      <c r="R162" s="12"/>
      <c r="S162" s="9"/>
    </row>
    <row r="163" spans="1:19" ht="45" customHeight="1" x14ac:dyDescent="0.25">
      <c r="A163" s="13" t="s">
        <v>22</v>
      </c>
      <c r="B163" s="14" t="s">
        <v>184</v>
      </c>
      <c r="C163" s="13" t="s">
        <v>24</v>
      </c>
      <c r="D163" s="13" t="s">
        <v>185</v>
      </c>
      <c r="E163" s="13" t="s">
        <v>186</v>
      </c>
      <c r="F163" s="15">
        <f>2501.6</f>
        <v>2501.6</v>
      </c>
      <c r="G163" s="13" t="s">
        <v>27</v>
      </c>
      <c r="H163" s="16">
        <v>8.33</v>
      </c>
      <c r="I163" s="16">
        <v>8.33</v>
      </c>
      <c r="J163" s="17" t="s">
        <v>28</v>
      </c>
      <c r="K163" s="18">
        <f>10.49</f>
        <v>10.49</v>
      </c>
      <c r="L163" s="19">
        <f>26241.8</f>
        <v>26241.8</v>
      </c>
      <c r="M163" s="13"/>
      <c r="N163" s="20">
        <v>12</v>
      </c>
      <c r="O163" s="13" t="s">
        <v>187</v>
      </c>
      <c r="P163" s="11">
        <v>1</v>
      </c>
      <c r="Q163" s="4" t="s">
        <v>57</v>
      </c>
      <c r="R163" s="12">
        <v>625.4</v>
      </c>
      <c r="S163" s="9">
        <f>6560.45</f>
        <v>6560.45</v>
      </c>
    </row>
    <row r="164" spans="1:19" ht="45" customHeight="1" x14ac:dyDescent="0.25">
      <c r="A164" s="21"/>
      <c r="B164" s="22"/>
      <c r="C164" s="21"/>
      <c r="D164" s="21"/>
      <c r="E164" s="21"/>
      <c r="F164" s="23"/>
      <c r="G164" s="21"/>
      <c r="H164" s="24"/>
      <c r="I164" s="24"/>
      <c r="J164" s="25"/>
      <c r="K164" s="26"/>
      <c r="L164" s="27"/>
      <c r="M164" s="21"/>
      <c r="N164" s="28"/>
      <c r="O164" s="21"/>
      <c r="P164" s="11">
        <v>2</v>
      </c>
      <c r="Q164" s="4" t="s">
        <v>58</v>
      </c>
      <c r="R164" s="12">
        <v>625.4</v>
      </c>
      <c r="S164" s="9">
        <f>6560.45</f>
        <v>6560.45</v>
      </c>
    </row>
    <row r="165" spans="1:19" ht="45" customHeight="1" x14ac:dyDescent="0.25">
      <c r="A165" s="21"/>
      <c r="B165" s="22"/>
      <c r="C165" s="21"/>
      <c r="D165" s="21"/>
      <c r="E165" s="21"/>
      <c r="F165" s="23"/>
      <c r="G165" s="21"/>
      <c r="H165" s="24"/>
      <c r="I165" s="24"/>
      <c r="J165" s="25"/>
      <c r="K165" s="26"/>
      <c r="L165" s="27"/>
      <c r="M165" s="21"/>
      <c r="N165" s="28"/>
      <c r="O165" s="21"/>
      <c r="P165" s="11">
        <v>3</v>
      </c>
      <c r="Q165" s="4" t="s">
        <v>59</v>
      </c>
      <c r="R165" s="12">
        <v>625.4</v>
      </c>
      <c r="S165" s="9">
        <f>6560.45</f>
        <v>6560.45</v>
      </c>
    </row>
    <row r="166" spans="1:19" ht="45" customHeight="1" x14ac:dyDescent="0.25">
      <c r="A166" s="29"/>
      <c r="B166" s="30"/>
      <c r="C166" s="29"/>
      <c r="D166" s="29"/>
      <c r="E166" s="29"/>
      <c r="F166" s="31"/>
      <c r="G166" s="29"/>
      <c r="H166" s="32"/>
      <c r="I166" s="32"/>
      <c r="J166" s="33"/>
      <c r="K166" s="34"/>
      <c r="L166" s="35"/>
      <c r="M166" s="29"/>
      <c r="N166" s="36"/>
      <c r="O166" s="29"/>
      <c r="P166" s="11">
        <v>4</v>
      </c>
      <c r="Q166" s="4" t="s">
        <v>60</v>
      </c>
      <c r="R166" s="12">
        <v>625.4</v>
      </c>
      <c r="S166" s="9">
        <f>6560.45</f>
        <v>6560.45</v>
      </c>
    </row>
    <row r="167" spans="1:19" ht="45" customHeight="1" x14ac:dyDescent="0.25">
      <c r="A167" s="13" t="s">
        <v>22</v>
      </c>
      <c r="B167" s="14" t="s">
        <v>188</v>
      </c>
      <c r="C167" s="13" t="s">
        <v>24</v>
      </c>
      <c r="D167" s="13" t="s">
        <v>189</v>
      </c>
      <c r="E167" s="13" t="s">
        <v>190</v>
      </c>
      <c r="F167" s="15">
        <f>2501.6</f>
        <v>2501.6</v>
      </c>
      <c r="G167" s="13" t="s">
        <v>27</v>
      </c>
      <c r="H167" s="16">
        <v>56.87</v>
      </c>
      <c r="I167" s="16">
        <v>56.87</v>
      </c>
      <c r="J167" s="17" t="s">
        <v>28</v>
      </c>
      <c r="K167" s="18">
        <f>71.61</f>
        <v>71.61</v>
      </c>
      <c r="L167" s="19">
        <f>179139.56</f>
        <v>179139.56</v>
      </c>
      <c r="M167" s="13"/>
      <c r="N167" s="20">
        <v>12</v>
      </c>
      <c r="O167" s="13" t="s">
        <v>187</v>
      </c>
      <c r="P167" s="11">
        <v>1</v>
      </c>
      <c r="Q167" s="4" t="s">
        <v>57</v>
      </c>
      <c r="R167" s="12">
        <v>625.4</v>
      </c>
      <c r="S167" s="9">
        <f>44784.89</f>
        <v>44784.89</v>
      </c>
    </row>
    <row r="168" spans="1:19" ht="45" customHeight="1" x14ac:dyDescent="0.25">
      <c r="A168" s="21"/>
      <c r="B168" s="22"/>
      <c r="C168" s="21"/>
      <c r="D168" s="21"/>
      <c r="E168" s="21"/>
      <c r="F168" s="23"/>
      <c r="G168" s="21"/>
      <c r="H168" s="24"/>
      <c r="I168" s="24"/>
      <c r="J168" s="25"/>
      <c r="K168" s="26"/>
      <c r="L168" s="27"/>
      <c r="M168" s="21"/>
      <c r="N168" s="28"/>
      <c r="O168" s="21"/>
      <c r="P168" s="11">
        <v>2</v>
      </c>
      <c r="Q168" s="4" t="s">
        <v>58</v>
      </c>
      <c r="R168" s="12">
        <v>625.4</v>
      </c>
      <c r="S168" s="9">
        <f>44784.89</f>
        <v>44784.89</v>
      </c>
    </row>
    <row r="169" spans="1:19" ht="45" customHeight="1" x14ac:dyDescent="0.25">
      <c r="A169" s="21"/>
      <c r="B169" s="22"/>
      <c r="C169" s="21"/>
      <c r="D169" s="21"/>
      <c r="E169" s="21"/>
      <c r="F169" s="23"/>
      <c r="G169" s="21"/>
      <c r="H169" s="24"/>
      <c r="I169" s="24"/>
      <c r="J169" s="25"/>
      <c r="K169" s="26"/>
      <c r="L169" s="27"/>
      <c r="M169" s="21"/>
      <c r="N169" s="28"/>
      <c r="O169" s="21"/>
      <c r="P169" s="11">
        <v>3</v>
      </c>
      <c r="Q169" s="4" t="s">
        <v>59</v>
      </c>
      <c r="R169" s="12">
        <v>625.4</v>
      </c>
      <c r="S169" s="9">
        <f>44784.89</f>
        <v>44784.89</v>
      </c>
    </row>
    <row r="170" spans="1:19" ht="45" customHeight="1" x14ac:dyDescent="0.25">
      <c r="A170" s="29"/>
      <c r="B170" s="30"/>
      <c r="C170" s="29"/>
      <c r="D170" s="29"/>
      <c r="E170" s="29"/>
      <c r="F170" s="31"/>
      <c r="G170" s="29"/>
      <c r="H170" s="32"/>
      <c r="I170" s="32"/>
      <c r="J170" s="33"/>
      <c r="K170" s="34"/>
      <c r="L170" s="35"/>
      <c r="M170" s="29"/>
      <c r="N170" s="36"/>
      <c r="O170" s="29"/>
      <c r="P170" s="11">
        <v>4</v>
      </c>
      <c r="Q170" s="4" t="s">
        <v>60</v>
      </c>
      <c r="R170" s="12">
        <v>625.4</v>
      </c>
      <c r="S170" s="9">
        <f>44784.89</f>
        <v>44784.89</v>
      </c>
    </row>
    <row r="171" spans="1:19" ht="45" customHeight="1" x14ac:dyDescent="0.25">
      <c r="A171" s="4" t="s">
        <v>19</v>
      </c>
      <c r="B171" s="5" t="s">
        <v>191</v>
      </c>
      <c r="C171" s="4"/>
      <c r="D171" s="4"/>
      <c r="E171" s="4" t="s">
        <v>192</v>
      </c>
      <c r="F171" s="6"/>
      <c r="G171" s="4"/>
      <c r="H171" s="7"/>
      <c r="I171" s="7"/>
      <c r="J171" s="8"/>
      <c r="K171" s="9"/>
      <c r="L171" s="10">
        <f>198150.04</f>
        <v>198150.04</v>
      </c>
      <c r="M171" s="4"/>
      <c r="N171" s="11"/>
      <c r="O171" s="4"/>
      <c r="P171" s="11"/>
      <c r="Q171" s="4"/>
      <c r="R171" s="12"/>
      <c r="S171" s="9"/>
    </row>
    <row r="172" spans="1:19" ht="45" customHeight="1" x14ac:dyDescent="0.25">
      <c r="A172" s="13" t="s">
        <v>22</v>
      </c>
      <c r="B172" s="14" t="s">
        <v>193</v>
      </c>
      <c r="C172" s="13" t="s">
        <v>24</v>
      </c>
      <c r="D172" s="13" t="s">
        <v>194</v>
      </c>
      <c r="E172" s="13" t="s">
        <v>195</v>
      </c>
      <c r="F172" s="15">
        <f>4726.4</f>
        <v>4726.3999999999996</v>
      </c>
      <c r="G172" s="13" t="s">
        <v>27</v>
      </c>
      <c r="H172" s="16">
        <v>4.53</v>
      </c>
      <c r="I172" s="16">
        <v>4.53</v>
      </c>
      <c r="J172" s="17" t="s">
        <v>28</v>
      </c>
      <c r="K172" s="18">
        <f>5.7</f>
        <v>5.7</v>
      </c>
      <c r="L172" s="19">
        <f>26940.48</f>
        <v>26940.48</v>
      </c>
      <c r="M172" s="13"/>
      <c r="N172" s="20">
        <v>13</v>
      </c>
      <c r="O172" s="13" t="s">
        <v>196</v>
      </c>
      <c r="P172" s="11">
        <v>1</v>
      </c>
      <c r="Q172" s="4" t="s">
        <v>57</v>
      </c>
      <c r="R172" s="12">
        <v>1181.5999999999999</v>
      </c>
      <c r="S172" s="9">
        <f>6735.12</f>
        <v>6735.12</v>
      </c>
    </row>
    <row r="173" spans="1:19" ht="45" customHeight="1" x14ac:dyDescent="0.25">
      <c r="A173" s="21"/>
      <c r="B173" s="22"/>
      <c r="C173" s="21"/>
      <c r="D173" s="21"/>
      <c r="E173" s="21"/>
      <c r="F173" s="23"/>
      <c r="G173" s="21"/>
      <c r="H173" s="24"/>
      <c r="I173" s="24"/>
      <c r="J173" s="25"/>
      <c r="K173" s="26"/>
      <c r="L173" s="27"/>
      <c r="M173" s="21"/>
      <c r="N173" s="28"/>
      <c r="O173" s="21"/>
      <c r="P173" s="11">
        <v>2</v>
      </c>
      <c r="Q173" s="4" t="s">
        <v>58</v>
      </c>
      <c r="R173" s="12">
        <v>1181.5999999999999</v>
      </c>
      <c r="S173" s="9">
        <f>6735.12</f>
        <v>6735.12</v>
      </c>
    </row>
    <row r="174" spans="1:19" ht="45" customHeight="1" x14ac:dyDescent="0.25">
      <c r="A174" s="21"/>
      <c r="B174" s="22"/>
      <c r="C174" s="21"/>
      <c r="D174" s="21"/>
      <c r="E174" s="21"/>
      <c r="F174" s="23"/>
      <c r="G174" s="21"/>
      <c r="H174" s="24"/>
      <c r="I174" s="24"/>
      <c r="J174" s="25"/>
      <c r="K174" s="26"/>
      <c r="L174" s="27"/>
      <c r="M174" s="21"/>
      <c r="N174" s="28"/>
      <c r="O174" s="21"/>
      <c r="P174" s="11">
        <v>3</v>
      </c>
      <c r="Q174" s="4" t="s">
        <v>59</v>
      </c>
      <c r="R174" s="12">
        <v>1181.5999999999999</v>
      </c>
      <c r="S174" s="9">
        <f>6735.12</f>
        <v>6735.12</v>
      </c>
    </row>
    <row r="175" spans="1:19" ht="45" customHeight="1" x14ac:dyDescent="0.25">
      <c r="A175" s="29"/>
      <c r="B175" s="30"/>
      <c r="C175" s="29"/>
      <c r="D175" s="29"/>
      <c r="E175" s="29"/>
      <c r="F175" s="31"/>
      <c r="G175" s="29"/>
      <c r="H175" s="32"/>
      <c r="I175" s="32"/>
      <c r="J175" s="33"/>
      <c r="K175" s="34"/>
      <c r="L175" s="35"/>
      <c r="M175" s="29"/>
      <c r="N175" s="36"/>
      <c r="O175" s="29"/>
      <c r="P175" s="11">
        <v>4</v>
      </c>
      <c r="Q175" s="4" t="s">
        <v>60</v>
      </c>
      <c r="R175" s="12">
        <v>1181.5999999999999</v>
      </c>
      <c r="S175" s="9">
        <f>6735.12</f>
        <v>6735.12</v>
      </c>
    </row>
    <row r="176" spans="1:19" ht="45" customHeight="1" x14ac:dyDescent="0.25">
      <c r="A176" s="13" t="s">
        <v>22</v>
      </c>
      <c r="B176" s="14" t="s">
        <v>197</v>
      </c>
      <c r="C176" s="13" t="s">
        <v>24</v>
      </c>
      <c r="D176" s="13" t="s">
        <v>198</v>
      </c>
      <c r="E176" s="13" t="s">
        <v>199</v>
      </c>
      <c r="F176" s="15">
        <f>845.8</f>
        <v>845.8</v>
      </c>
      <c r="G176" s="13" t="s">
        <v>27</v>
      </c>
      <c r="H176" s="16">
        <v>5.5</v>
      </c>
      <c r="I176" s="16">
        <v>5.5</v>
      </c>
      <c r="J176" s="17" t="s">
        <v>28</v>
      </c>
      <c r="K176" s="18">
        <f>6.93</f>
        <v>6.93</v>
      </c>
      <c r="L176" s="19">
        <f>5861.4</f>
        <v>5861.4</v>
      </c>
      <c r="M176" s="13"/>
      <c r="N176" s="20">
        <v>13</v>
      </c>
      <c r="O176" s="13" t="s">
        <v>196</v>
      </c>
      <c r="P176" s="11">
        <v>1</v>
      </c>
      <c r="Q176" s="4" t="s">
        <v>57</v>
      </c>
      <c r="R176" s="12">
        <v>211.45</v>
      </c>
      <c r="S176" s="9">
        <f>1465.35</f>
        <v>1465.35</v>
      </c>
    </row>
    <row r="177" spans="1:19" ht="45" customHeight="1" x14ac:dyDescent="0.25">
      <c r="A177" s="21"/>
      <c r="B177" s="22"/>
      <c r="C177" s="21"/>
      <c r="D177" s="21"/>
      <c r="E177" s="21"/>
      <c r="F177" s="23"/>
      <c r="G177" s="21"/>
      <c r="H177" s="24"/>
      <c r="I177" s="24"/>
      <c r="J177" s="25"/>
      <c r="K177" s="26"/>
      <c r="L177" s="27"/>
      <c r="M177" s="21"/>
      <c r="N177" s="28"/>
      <c r="O177" s="21"/>
      <c r="P177" s="11">
        <v>2</v>
      </c>
      <c r="Q177" s="4" t="s">
        <v>58</v>
      </c>
      <c r="R177" s="12">
        <v>211.45</v>
      </c>
      <c r="S177" s="9">
        <f>1465.35</f>
        <v>1465.35</v>
      </c>
    </row>
    <row r="178" spans="1:19" ht="45" customHeight="1" x14ac:dyDescent="0.25">
      <c r="A178" s="21"/>
      <c r="B178" s="22"/>
      <c r="C178" s="21"/>
      <c r="D178" s="21"/>
      <c r="E178" s="21"/>
      <c r="F178" s="23"/>
      <c r="G178" s="21"/>
      <c r="H178" s="24"/>
      <c r="I178" s="24"/>
      <c r="J178" s="25"/>
      <c r="K178" s="26"/>
      <c r="L178" s="27"/>
      <c r="M178" s="21"/>
      <c r="N178" s="28"/>
      <c r="O178" s="21"/>
      <c r="P178" s="11">
        <v>3</v>
      </c>
      <c r="Q178" s="4" t="s">
        <v>59</v>
      </c>
      <c r="R178" s="12">
        <v>211.45</v>
      </c>
      <c r="S178" s="9">
        <f>1465.35</f>
        <v>1465.35</v>
      </c>
    </row>
    <row r="179" spans="1:19" ht="45" customHeight="1" x14ac:dyDescent="0.25">
      <c r="A179" s="29"/>
      <c r="B179" s="30"/>
      <c r="C179" s="29"/>
      <c r="D179" s="29"/>
      <c r="E179" s="29"/>
      <c r="F179" s="31"/>
      <c r="G179" s="29"/>
      <c r="H179" s="32"/>
      <c r="I179" s="32"/>
      <c r="J179" s="33"/>
      <c r="K179" s="34"/>
      <c r="L179" s="35"/>
      <c r="M179" s="29"/>
      <c r="N179" s="36"/>
      <c r="O179" s="29"/>
      <c r="P179" s="11">
        <v>4</v>
      </c>
      <c r="Q179" s="4" t="s">
        <v>60</v>
      </c>
      <c r="R179" s="12">
        <v>211.45</v>
      </c>
      <c r="S179" s="9">
        <f>1465.35</f>
        <v>1465.35</v>
      </c>
    </row>
    <row r="180" spans="1:19" ht="45" customHeight="1" x14ac:dyDescent="0.25">
      <c r="A180" s="13" t="s">
        <v>22</v>
      </c>
      <c r="B180" s="14" t="s">
        <v>200</v>
      </c>
      <c r="C180" s="13" t="s">
        <v>24</v>
      </c>
      <c r="D180" s="13" t="s">
        <v>201</v>
      </c>
      <c r="E180" s="13" t="s">
        <v>202</v>
      </c>
      <c r="F180" s="15">
        <f>3155.4</f>
        <v>3155.4</v>
      </c>
      <c r="G180" s="13" t="s">
        <v>27</v>
      </c>
      <c r="H180" s="16">
        <v>18.61</v>
      </c>
      <c r="I180" s="16">
        <v>18.61</v>
      </c>
      <c r="J180" s="17" t="s">
        <v>28</v>
      </c>
      <c r="K180" s="18">
        <f>23.43</f>
        <v>23.43</v>
      </c>
      <c r="L180" s="19">
        <f>73931.04</f>
        <v>73931.039999999994</v>
      </c>
      <c r="M180" s="13"/>
      <c r="N180" s="20">
        <v>13</v>
      </c>
      <c r="O180" s="13" t="s">
        <v>196</v>
      </c>
      <c r="P180" s="11">
        <v>1</v>
      </c>
      <c r="Q180" s="4" t="s">
        <v>57</v>
      </c>
      <c r="R180" s="12">
        <v>788.85</v>
      </c>
      <c r="S180" s="9">
        <f>18482.76</f>
        <v>18482.759999999998</v>
      </c>
    </row>
    <row r="181" spans="1:19" ht="45" customHeight="1" x14ac:dyDescent="0.25">
      <c r="A181" s="21"/>
      <c r="B181" s="22"/>
      <c r="C181" s="21"/>
      <c r="D181" s="21"/>
      <c r="E181" s="21"/>
      <c r="F181" s="23"/>
      <c r="G181" s="21"/>
      <c r="H181" s="24"/>
      <c r="I181" s="24"/>
      <c r="J181" s="25"/>
      <c r="K181" s="26"/>
      <c r="L181" s="27"/>
      <c r="M181" s="21"/>
      <c r="N181" s="28"/>
      <c r="O181" s="21"/>
      <c r="P181" s="11">
        <v>2</v>
      </c>
      <c r="Q181" s="4" t="s">
        <v>58</v>
      </c>
      <c r="R181" s="12">
        <v>788.85</v>
      </c>
      <c r="S181" s="9">
        <f>18482.76</f>
        <v>18482.759999999998</v>
      </c>
    </row>
    <row r="182" spans="1:19" ht="45" customHeight="1" x14ac:dyDescent="0.25">
      <c r="A182" s="21"/>
      <c r="B182" s="22"/>
      <c r="C182" s="21"/>
      <c r="D182" s="21"/>
      <c r="E182" s="21"/>
      <c r="F182" s="23"/>
      <c r="G182" s="21"/>
      <c r="H182" s="24"/>
      <c r="I182" s="24"/>
      <c r="J182" s="25"/>
      <c r="K182" s="26"/>
      <c r="L182" s="27"/>
      <c r="M182" s="21"/>
      <c r="N182" s="28"/>
      <c r="O182" s="21"/>
      <c r="P182" s="11">
        <v>3</v>
      </c>
      <c r="Q182" s="4" t="s">
        <v>59</v>
      </c>
      <c r="R182" s="12">
        <v>788.85</v>
      </c>
      <c r="S182" s="9">
        <f>18482.76</f>
        <v>18482.759999999998</v>
      </c>
    </row>
    <row r="183" spans="1:19" ht="45" customHeight="1" x14ac:dyDescent="0.25">
      <c r="A183" s="29"/>
      <c r="B183" s="30"/>
      <c r="C183" s="29"/>
      <c r="D183" s="29"/>
      <c r="E183" s="29"/>
      <c r="F183" s="31"/>
      <c r="G183" s="29"/>
      <c r="H183" s="32"/>
      <c r="I183" s="32"/>
      <c r="J183" s="33"/>
      <c r="K183" s="34"/>
      <c r="L183" s="35"/>
      <c r="M183" s="29"/>
      <c r="N183" s="36"/>
      <c r="O183" s="29"/>
      <c r="P183" s="11">
        <v>4</v>
      </c>
      <c r="Q183" s="4" t="s">
        <v>60</v>
      </c>
      <c r="R183" s="12">
        <v>788.85</v>
      </c>
      <c r="S183" s="9">
        <f>18482.76</f>
        <v>18482.759999999998</v>
      </c>
    </row>
    <row r="184" spans="1:19" ht="45" customHeight="1" x14ac:dyDescent="0.25">
      <c r="A184" s="13" t="s">
        <v>22</v>
      </c>
      <c r="B184" s="14" t="s">
        <v>203</v>
      </c>
      <c r="C184" s="13" t="s">
        <v>24</v>
      </c>
      <c r="D184" s="13" t="s">
        <v>204</v>
      </c>
      <c r="E184" s="13" t="s">
        <v>205</v>
      </c>
      <c r="F184" s="15">
        <f>2501.6</f>
        <v>2501.6</v>
      </c>
      <c r="G184" s="13" t="s">
        <v>27</v>
      </c>
      <c r="H184" s="16">
        <v>12.83</v>
      </c>
      <c r="I184" s="16">
        <v>12.83</v>
      </c>
      <c r="J184" s="17" t="s">
        <v>28</v>
      </c>
      <c r="K184" s="18">
        <f>16.16</f>
        <v>16.16</v>
      </c>
      <c r="L184" s="19">
        <f>40425.84</f>
        <v>40425.839999999997</v>
      </c>
      <c r="M184" s="13"/>
      <c r="N184" s="20">
        <v>13</v>
      </c>
      <c r="O184" s="13" t="s">
        <v>196</v>
      </c>
      <c r="P184" s="11">
        <v>1</v>
      </c>
      <c r="Q184" s="4" t="s">
        <v>57</v>
      </c>
      <c r="R184" s="12">
        <v>625.4</v>
      </c>
      <c r="S184" s="9">
        <f>10106.46</f>
        <v>10106.459999999999</v>
      </c>
    </row>
    <row r="185" spans="1:19" ht="45" customHeight="1" x14ac:dyDescent="0.25">
      <c r="A185" s="21"/>
      <c r="B185" s="22"/>
      <c r="C185" s="21"/>
      <c r="D185" s="21"/>
      <c r="E185" s="21"/>
      <c r="F185" s="23"/>
      <c r="G185" s="21"/>
      <c r="H185" s="24"/>
      <c r="I185" s="24"/>
      <c r="J185" s="25"/>
      <c r="K185" s="26"/>
      <c r="L185" s="27"/>
      <c r="M185" s="21"/>
      <c r="N185" s="28"/>
      <c r="O185" s="21"/>
      <c r="P185" s="11">
        <v>2</v>
      </c>
      <c r="Q185" s="4" t="s">
        <v>58</v>
      </c>
      <c r="R185" s="12">
        <v>625.4</v>
      </c>
      <c r="S185" s="9">
        <f>10106.46</f>
        <v>10106.459999999999</v>
      </c>
    </row>
    <row r="186" spans="1:19" ht="45" customHeight="1" x14ac:dyDescent="0.25">
      <c r="A186" s="21"/>
      <c r="B186" s="22"/>
      <c r="C186" s="21"/>
      <c r="D186" s="21"/>
      <c r="E186" s="21"/>
      <c r="F186" s="23"/>
      <c r="G186" s="21"/>
      <c r="H186" s="24"/>
      <c r="I186" s="24"/>
      <c r="J186" s="25"/>
      <c r="K186" s="26"/>
      <c r="L186" s="27"/>
      <c r="M186" s="21"/>
      <c r="N186" s="28"/>
      <c r="O186" s="21"/>
      <c r="P186" s="11">
        <v>3</v>
      </c>
      <c r="Q186" s="4" t="s">
        <v>59</v>
      </c>
      <c r="R186" s="12">
        <v>625.4</v>
      </c>
      <c r="S186" s="9">
        <f>10106.46</f>
        <v>10106.459999999999</v>
      </c>
    </row>
    <row r="187" spans="1:19" ht="45" customHeight="1" x14ac:dyDescent="0.25">
      <c r="A187" s="29"/>
      <c r="B187" s="30"/>
      <c r="C187" s="29"/>
      <c r="D187" s="29"/>
      <c r="E187" s="29"/>
      <c r="F187" s="31"/>
      <c r="G187" s="29"/>
      <c r="H187" s="32"/>
      <c r="I187" s="32"/>
      <c r="J187" s="33"/>
      <c r="K187" s="34"/>
      <c r="L187" s="35"/>
      <c r="M187" s="29"/>
      <c r="N187" s="36"/>
      <c r="O187" s="29"/>
      <c r="P187" s="11">
        <v>4</v>
      </c>
      <c r="Q187" s="4" t="s">
        <v>60</v>
      </c>
      <c r="R187" s="12">
        <v>625.4</v>
      </c>
      <c r="S187" s="9">
        <f>10106.46</f>
        <v>10106.459999999999</v>
      </c>
    </row>
    <row r="188" spans="1:19" ht="45" customHeight="1" x14ac:dyDescent="0.25">
      <c r="A188" s="13" t="s">
        <v>22</v>
      </c>
      <c r="B188" s="14" t="s">
        <v>206</v>
      </c>
      <c r="C188" s="13" t="s">
        <v>24</v>
      </c>
      <c r="D188" s="13" t="s">
        <v>204</v>
      </c>
      <c r="E188" s="13" t="s">
        <v>205</v>
      </c>
      <c r="F188" s="15">
        <f>3155.4</f>
        <v>3155.4</v>
      </c>
      <c r="G188" s="13" t="s">
        <v>27</v>
      </c>
      <c r="H188" s="16">
        <v>12.83</v>
      </c>
      <c r="I188" s="16">
        <v>12.83</v>
      </c>
      <c r="J188" s="17" t="s">
        <v>28</v>
      </c>
      <c r="K188" s="18">
        <f>16.16</f>
        <v>16.16</v>
      </c>
      <c r="L188" s="19">
        <f>50991.28</f>
        <v>50991.28</v>
      </c>
      <c r="M188" s="13"/>
      <c r="N188" s="20">
        <v>13</v>
      </c>
      <c r="O188" s="13" t="s">
        <v>196</v>
      </c>
      <c r="P188" s="11">
        <v>1</v>
      </c>
      <c r="Q188" s="4" t="s">
        <v>57</v>
      </c>
      <c r="R188" s="12">
        <v>788.85</v>
      </c>
      <c r="S188" s="9">
        <f>12747.82</f>
        <v>12747.82</v>
      </c>
    </row>
    <row r="189" spans="1:19" ht="45" customHeight="1" x14ac:dyDescent="0.25">
      <c r="A189" s="21"/>
      <c r="B189" s="22"/>
      <c r="C189" s="21"/>
      <c r="D189" s="21"/>
      <c r="E189" s="21"/>
      <c r="F189" s="23"/>
      <c r="G189" s="21"/>
      <c r="H189" s="24"/>
      <c r="I189" s="24"/>
      <c r="J189" s="25"/>
      <c r="K189" s="26"/>
      <c r="L189" s="27"/>
      <c r="M189" s="21"/>
      <c r="N189" s="28"/>
      <c r="O189" s="21"/>
      <c r="P189" s="11">
        <v>2</v>
      </c>
      <c r="Q189" s="4" t="s">
        <v>58</v>
      </c>
      <c r="R189" s="12">
        <v>788.85</v>
      </c>
      <c r="S189" s="9">
        <f>12747.82</f>
        <v>12747.82</v>
      </c>
    </row>
    <row r="190" spans="1:19" ht="45" customHeight="1" x14ac:dyDescent="0.25">
      <c r="A190" s="21"/>
      <c r="B190" s="22"/>
      <c r="C190" s="21"/>
      <c r="D190" s="21"/>
      <c r="E190" s="21"/>
      <c r="F190" s="23"/>
      <c r="G190" s="21"/>
      <c r="H190" s="24"/>
      <c r="I190" s="24"/>
      <c r="J190" s="25"/>
      <c r="K190" s="26"/>
      <c r="L190" s="27"/>
      <c r="M190" s="21"/>
      <c r="N190" s="28"/>
      <c r="O190" s="21"/>
      <c r="P190" s="11">
        <v>3</v>
      </c>
      <c r="Q190" s="4" t="s">
        <v>59</v>
      </c>
      <c r="R190" s="12">
        <v>788.85</v>
      </c>
      <c r="S190" s="9">
        <f>12747.82</f>
        <v>12747.82</v>
      </c>
    </row>
    <row r="191" spans="1:19" ht="45" customHeight="1" x14ac:dyDescent="0.25">
      <c r="A191" s="29"/>
      <c r="B191" s="30"/>
      <c r="C191" s="29"/>
      <c r="D191" s="29"/>
      <c r="E191" s="29"/>
      <c r="F191" s="31"/>
      <c r="G191" s="29"/>
      <c r="H191" s="32"/>
      <c r="I191" s="32"/>
      <c r="J191" s="33"/>
      <c r="K191" s="34"/>
      <c r="L191" s="35"/>
      <c r="M191" s="29"/>
      <c r="N191" s="36"/>
      <c r="O191" s="29"/>
      <c r="P191" s="11">
        <v>4</v>
      </c>
      <c r="Q191" s="4" t="s">
        <v>60</v>
      </c>
      <c r="R191" s="12">
        <v>788.85</v>
      </c>
      <c r="S191" s="9">
        <f>12747.82</f>
        <v>12747.82</v>
      </c>
    </row>
    <row r="192" spans="1:19" ht="45" customHeight="1" x14ac:dyDescent="0.25">
      <c r="A192" s="4" t="s">
        <v>19</v>
      </c>
      <c r="B192" s="5" t="s">
        <v>207</v>
      </c>
      <c r="C192" s="4"/>
      <c r="D192" s="4"/>
      <c r="E192" s="4" t="s">
        <v>208</v>
      </c>
      <c r="F192" s="6"/>
      <c r="G192" s="4"/>
      <c r="H192" s="7"/>
      <c r="I192" s="7"/>
      <c r="J192" s="8"/>
      <c r="K192" s="9"/>
      <c r="L192" s="10">
        <f>91335.44</f>
        <v>91335.44</v>
      </c>
      <c r="M192" s="4"/>
      <c r="N192" s="11"/>
      <c r="O192" s="4"/>
      <c r="P192" s="11"/>
      <c r="Q192" s="4"/>
      <c r="R192" s="12"/>
      <c r="S192" s="9"/>
    </row>
    <row r="193" spans="1:19" ht="45" customHeight="1" x14ac:dyDescent="0.25">
      <c r="A193" s="13" t="s">
        <v>22</v>
      </c>
      <c r="B193" s="14" t="s">
        <v>209</v>
      </c>
      <c r="C193" s="13" t="s">
        <v>24</v>
      </c>
      <c r="D193" s="13" t="s">
        <v>210</v>
      </c>
      <c r="E193" s="13" t="s">
        <v>211</v>
      </c>
      <c r="F193" s="15">
        <f>988.8</f>
        <v>988.8</v>
      </c>
      <c r="G193" s="13" t="s">
        <v>27</v>
      </c>
      <c r="H193" s="16">
        <v>73.36</v>
      </c>
      <c r="I193" s="16">
        <v>73.36</v>
      </c>
      <c r="J193" s="17" t="s">
        <v>28</v>
      </c>
      <c r="K193" s="18">
        <f>92.37</f>
        <v>92.37</v>
      </c>
      <c r="L193" s="19">
        <f>91335.44</f>
        <v>91335.44</v>
      </c>
      <c r="M193" s="13"/>
      <c r="N193" s="20">
        <v>14</v>
      </c>
      <c r="O193" s="13" t="s">
        <v>212</v>
      </c>
      <c r="P193" s="11">
        <v>1</v>
      </c>
      <c r="Q193" s="4" t="s">
        <v>57</v>
      </c>
      <c r="R193" s="12">
        <v>247.2</v>
      </c>
      <c r="S193" s="9">
        <f>22833.86</f>
        <v>22833.86</v>
      </c>
    </row>
    <row r="194" spans="1:19" ht="45" customHeight="1" x14ac:dyDescent="0.25">
      <c r="A194" s="21"/>
      <c r="B194" s="22"/>
      <c r="C194" s="21"/>
      <c r="D194" s="21"/>
      <c r="E194" s="21"/>
      <c r="F194" s="23"/>
      <c r="G194" s="21"/>
      <c r="H194" s="24"/>
      <c r="I194" s="24"/>
      <c r="J194" s="25"/>
      <c r="K194" s="26"/>
      <c r="L194" s="27"/>
      <c r="M194" s="21"/>
      <c r="N194" s="28"/>
      <c r="O194" s="21"/>
      <c r="P194" s="11">
        <v>2</v>
      </c>
      <c r="Q194" s="4" t="s">
        <v>58</v>
      </c>
      <c r="R194" s="12">
        <v>247.2</v>
      </c>
      <c r="S194" s="9">
        <f>22833.86</f>
        <v>22833.86</v>
      </c>
    </row>
    <row r="195" spans="1:19" ht="45" customHeight="1" x14ac:dyDescent="0.25">
      <c r="A195" s="21"/>
      <c r="B195" s="22"/>
      <c r="C195" s="21"/>
      <c r="D195" s="21"/>
      <c r="E195" s="21"/>
      <c r="F195" s="23"/>
      <c r="G195" s="21"/>
      <c r="H195" s="24"/>
      <c r="I195" s="24"/>
      <c r="J195" s="25"/>
      <c r="K195" s="26"/>
      <c r="L195" s="27"/>
      <c r="M195" s="21"/>
      <c r="N195" s="28"/>
      <c r="O195" s="21"/>
      <c r="P195" s="11">
        <v>3</v>
      </c>
      <c r="Q195" s="4" t="s">
        <v>59</v>
      </c>
      <c r="R195" s="12">
        <v>247.2</v>
      </c>
      <c r="S195" s="9">
        <f>22833.86</f>
        <v>22833.86</v>
      </c>
    </row>
    <row r="196" spans="1:19" ht="45" customHeight="1" x14ac:dyDescent="0.25">
      <c r="A196" s="29"/>
      <c r="B196" s="30"/>
      <c r="C196" s="29"/>
      <c r="D196" s="29"/>
      <c r="E196" s="29"/>
      <c r="F196" s="31"/>
      <c r="G196" s="29"/>
      <c r="H196" s="32"/>
      <c r="I196" s="32"/>
      <c r="J196" s="33"/>
      <c r="K196" s="34"/>
      <c r="L196" s="35"/>
      <c r="M196" s="29"/>
      <c r="N196" s="36"/>
      <c r="O196" s="29"/>
      <c r="P196" s="11">
        <v>4</v>
      </c>
      <c r="Q196" s="4" t="s">
        <v>60</v>
      </c>
      <c r="R196" s="12">
        <v>247.2</v>
      </c>
      <c r="S196" s="9">
        <f>22833.86</f>
        <v>22833.86</v>
      </c>
    </row>
    <row r="197" spans="1:19" ht="45" customHeight="1" x14ac:dyDescent="0.25">
      <c r="A197" s="4" t="s">
        <v>19</v>
      </c>
      <c r="B197" s="5" t="s">
        <v>213</v>
      </c>
      <c r="C197" s="4"/>
      <c r="D197" s="4"/>
      <c r="E197" s="4" t="s">
        <v>214</v>
      </c>
      <c r="F197" s="6"/>
      <c r="G197" s="4"/>
      <c r="H197" s="7"/>
      <c r="I197" s="7"/>
      <c r="J197" s="8"/>
      <c r="K197" s="9"/>
      <c r="L197" s="10">
        <f>182135.44</f>
        <v>182135.44</v>
      </c>
      <c r="M197" s="4"/>
      <c r="N197" s="11"/>
      <c r="O197" s="4"/>
      <c r="P197" s="11"/>
      <c r="Q197" s="4"/>
      <c r="R197" s="12"/>
      <c r="S197" s="9"/>
    </row>
    <row r="198" spans="1:19" ht="45" customHeight="1" x14ac:dyDescent="0.25">
      <c r="A198" s="13" t="s">
        <v>22</v>
      </c>
      <c r="B198" s="14" t="s">
        <v>215</v>
      </c>
      <c r="C198" s="13" t="s">
        <v>24</v>
      </c>
      <c r="D198" s="13" t="s">
        <v>216</v>
      </c>
      <c r="E198" s="13" t="s">
        <v>217</v>
      </c>
      <c r="F198" s="15">
        <f>1331.2</f>
        <v>1331.2</v>
      </c>
      <c r="G198" s="13" t="s">
        <v>27</v>
      </c>
      <c r="H198" s="16">
        <v>0.68</v>
      </c>
      <c r="I198" s="16">
        <v>0.68</v>
      </c>
      <c r="J198" s="17" t="s">
        <v>28</v>
      </c>
      <c r="K198" s="18">
        <f>0.86</f>
        <v>0.86</v>
      </c>
      <c r="L198" s="19">
        <f>1144.84</f>
        <v>1144.8399999999999</v>
      </c>
      <c r="M198" s="13"/>
      <c r="N198" s="20">
        <v>15</v>
      </c>
      <c r="O198" s="13" t="s">
        <v>218</v>
      </c>
      <c r="P198" s="11">
        <v>1</v>
      </c>
      <c r="Q198" s="4" t="s">
        <v>57</v>
      </c>
      <c r="R198" s="12">
        <v>332.8</v>
      </c>
      <c r="S198" s="9">
        <f>286.21</f>
        <v>286.20999999999998</v>
      </c>
    </row>
    <row r="199" spans="1:19" ht="45" customHeight="1" x14ac:dyDescent="0.25">
      <c r="A199" s="21"/>
      <c r="B199" s="22"/>
      <c r="C199" s="21"/>
      <c r="D199" s="21"/>
      <c r="E199" s="21"/>
      <c r="F199" s="23"/>
      <c r="G199" s="21"/>
      <c r="H199" s="24"/>
      <c r="I199" s="24"/>
      <c r="J199" s="25"/>
      <c r="K199" s="26"/>
      <c r="L199" s="27"/>
      <c r="M199" s="21"/>
      <c r="N199" s="28"/>
      <c r="O199" s="21"/>
      <c r="P199" s="11">
        <v>2</v>
      </c>
      <c r="Q199" s="4" t="s">
        <v>58</v>
      </c>
      <c r="R199" s="12">
        <v>332.8</v>
      </c>
      <c r="S199" s="9">
        <f>286.21</f>
        <v>286.20999999999998</v>
      </c>
    </row>
    <row r="200" spans="1:19" ht="45" customHeight="1" x14ac:dyDescent="0.25">
      <c r="A200" s="21"/>
      <c r="B200" s="22"/>
      <c r="C200" s="21"/>
      <c r="D200" s="21"/>
      <c r="E200" s="21"/>
      <c r="F200" s="23"/>
      <c r="G200" s="21"/>
      <c r="H200" s="24"/>
      <c r="I200" s="24"/>
      <c r="J200" s="25"/>
      <c r="K200" s="26"/>
      <c r="L200" s="27"/>
      <c r="M200" s="21"/>
      <c r="N200" s="28"/>
      <c r="O200" s="21"/>
      <c r="P200" s="11">
        <v>3</v>
      </c>
      <c r="Q200" s="4" t="s">
        <v>59</v>
      </c>
      <c r="R200" s="12">
        <v>332.8</v>
      </c>
      <c r="S200" s="9">
        <f>286.21</f>
        <v>286.20999999999998</v>
      </c>
    </row>
    <row r="201" spans="1:19" ht="45" customHeight="1" x14ac:dyDescent="0.25">
      <c r="A201" s="29"/>
      <c r="B201" s="30"/>
      <c r="C201" s="29"/>
      <c r="D201" s="29"/>
      <c r="E201" s="29"/>
      <c r="F201" s="31"/>
      <c r="G201" s="29"/>
      <c r="H201" s="32"/>
      <c r="I201" s="32"/>
      <c r="J201" s="33"/>
      <c r="K201" s="34"/>
      <c r="L201" s="35"/>
      <c r="M201" s="29"/>
      <c r="N201" s="36"/>
      <c r="O201" s="29"/>
      <c r="P201" s="11">
        <v>4</v>
      </c>
      <c r="Q201" s="4" t="s">
        <v>60</v>
      </c>
      <c r="R201" s="12">
        <v>332.8</v>
      </c>
      <c r="S201" s="9">
        <f>286.21</f>
        <v>286.20999999999998</v>
      </c>
    </row>
    <row r="202" spans="1:19" ht="45" customHeight="1" x14ac:dyDescent="0.25">
      <c r="A202" s="13" t="s">
        <v>22</v>
      </c>
      <c r="B202" s="14" t="s">
        <v>219</v>
      </c>
      <c r="C202" s="13" t="s">
        <v>24</v>
      </c>
      <c r="D202" s="13" t="s">
        <v>220</v>
      </c>
      <c r="E202" s="13" t="s">
        <v>221</v>
      </c>
      <c r="F202" s="15">
        <f>342.4</f>
        <v>342.4</v>
      </c>
      <c r="G202" s="13" t="s">
        <v>27</v>
      </c>
      <c r="H202" s="16">
        <v>78.239999999999995</v>
      </c>
      <c r="I202" s="16">
        <v>78.239999999999995</v>
      </c>
      <c r="J202" s="17" t="s">
        <v>28</v>
      </c>
      <c r="K202" s="18">
        <f>98.52</f>
        <v>98.52</v>
      </c>
      <c r="L202" s="19">
        <f>33733.24</f>
        <v>33733.24</v>
      </c>
      <c r="M202" s="13"/>
      <c r="N202" s="20">
        <v>15</v>
      </c>
      <c r="O202" s="13" t="s">
        <v>218</v>
      </c>
      <c r="P202" s="11">
        <v>1</v>
      </c>
      <c r="Q202" s="4" t="s">
        <v>57</v>
      </c>
      <c r="R202" s="12">
        <v>85.6</v>
      </c>
      <c r="S202" s="9">
        <f>8433.31</f>
        <v>8433.31</v>
      </c>
    </row>
    <row r="203" spans="1:19" ht="45" customHeight="1" x14ac:dyDescent="0.25">
      <c r="A203" s="21"/>
      <c r="B203" s="22"/>
      <c r="C203" s="21"/>
      <c r="D203" s="21"/>
      <c r="E203" s="21"/>
      <c r="F203" s="23"/>
      <c r="G203" s="21"/>
      <c r="H203" s="24"/>
      <c r="I203" s="24"/>
      <c r="J203" s="25"/>
      <c r="K203" s="26"/>
      <c r="L203" s="27"/>
      <c r="M203" s="21"/>
      <c r="N203" s="28"/>
      <c r="O203" s="21"/>
      <c r="P203" s="11">
        <v>2</v>
      </c>
      <c r="Q203" s="4" t="s">
        <v>58</v>
      </c>
      <c r="R203" s="12">
        <v>85.6</v>
      </c>
      <c r="S203" s="9">
        <f>8433.31</f>
        <v>8433.31</v>
      </c>
    </row>
    <row r="204" spans="1:19" ht="45" customHeight="1" x14ac:dyDescent="0.25">
      <c r="A204" s="21"/>
      <c r="B204" s="22"/>
      <c r="C204" s="21"/>
      <c r="D204" s="21"/>
      <c r="E204" s="21"/>
      <c r="F204" s="23"/>
      <c r="G204" s="21"/>
      <c r="H204" s="24"/>
      <c r="I204" s="24"/>
      <c r="J204" s="25"/>
      <c r="K204" s="26"/>
      <c r="L204" s="27"/>
      <c r="M204" s="21"/>
      <c r="N204" s="28"/>
      <c r="O204" s="21"/>
      <c r="P204" s="11">
        <v>3</v>
      </c>
      <c r="Q204" s="4" t="s">
        <v>59</v>
      </c>
      <c r="R204" s="12">
        <v>85.6</v>
      </c>
      <c r="S204" s="9">
        <f>8433.31</f>
        <v>8433.31</v>
      </c>
    </row>
    <row r="205" spans="1:19" ht="45" customHeight="1" x14ac:dyDescent="0.25">
      <c r="A205" s="29"/>
      <c r="B205" s="30"/>
      <c r="C205" s="29"/>
      <c r="D205" s="29"/>
      <c r="E205" s="29"/>
      <c r="F205" s="31"/>
      <c r="G205" s="29"/>
      <c r="H205" s="32"/>
      <c r="I205" s="32"/>
      <c r="J205" s="33"/>
      <c r="K205" s="34"/>
      <c r="L205" s="35"/>
      <c r="M205" s="29"/>
      <c r="N205" s="36"/>
      <c r="O205" s="29"/>
      <c r="P205" s="11">
        <v>4</v>
      </c>
      <c r="Q205" s="4" t="s">
        <v>60</v>
      </c>
      <c r="R205" s="12">
        <v>85.6</v>
      </c>
      <c r="S205" s="9">
        <f>8433.31</f>
        <v>8433.31</v>
      </c>
    </row>
    <row r="206" spans="1:19" ht="45" customHeight="1" x14ac:dyDescent="0.25">
      <c r="A206" s="13" t="s">
        <v>22</v>
      </c>
      <c r="B206" s="14" t="s">
        <v>222</v>
      </c>
      <c r="C206" s="13" t="s">
        <v>24</v>
      </c>
      <c r="D206" s="13" t="s">
        <v>223</v>
      </c>
      <c r="E206" s="13" t="s">
        <v>224</v>
      </c>
      <c r="F206" s="15">
        <f>342.4</f>
        <v>342.4</v>
      </c>
      <c r="G206" s="13" t="s">
        <v>27</v>
      </c>
      <c r="H206" s="16">
        <v>21.34</v>
      </c>
      <c r="I206" s="16">
        <v>21.34</v>
      </c>
      <c r="J206" s="17" t="s">
        <v>28</v>
      </c>
      <c r="K206" s="18">
        <f>26.87</f>
        <v>26.87</v>
      </c>
      <c r="L206" s="19">
        <f>9200.28</f>
        <v>9200.2800000000007</v>
      </c>
      <c r="M206" s="13"/>
      <c r="N206" s="20">
        <v>15</v>
      </c>
      <c r="O206" s="13" t="s">
        <v>218</v>
      </c>
      <c r="P206" s="11">
        <v>1</v>
      </c>
      <c r="Q206" s="4" t="s">
        <v>57</v>
      </c>
      <c r="R206" s="12">
        <v>85.6</v>
      </c>
      <c r="S206" s="9">
        <f>2300.07</f>
        <v>2300.0700000000002</v>
      </c>
    </row>
    <row r="207" spans="1:19" ht="45" customHeight="1" x14ac:dyDescent="0.25">
      <c r="A207" s="21"/>
      <c r="B207" s="22"/>
      <c r="C207" s="21"/>
      <c r="D207" s="21"/>
      <c r="E207" s="21"/>
      <c r="F207" s="23"/>
      <c r="G207" s="21"/>
      <c r="H207" s="24"/>
      <c r="I207" s="24"/>
      <c r="J207" s="25"/>
      <c r="K207" s="26"/>
      <c r="L207" s="27"/>
      <c r="M207" s="21"/>
      <c r="N207" s="28"/>
      <c r="O207" s="21"/>
      <c r="P207" s="11">
        <v>2</v>
      </c>
      <c r="Q207" s="4" t="s">
        <v>58</v>
      </c>
      <c r="R207" s="12">
        <v>85.6</v>
      </c>
      <c r="S207" s="9">
        <f>2300.07</f>
        <v>2300.0700000000002</v>
      </c>
    </row>
    <row r="208" spans="1:19" ht="45" customHeight="1" x14ac:dyDescent="0.25">
      <c r="A208" s="21"/>
      <c r="B208" s="22"/>
      <c r="C208" s="21"/>
      <c r="D208" s="21"/>
      <c r="E208" s="21"/>
      <c r="F208" s="23"/>
      <c r="G208" s="21"/>
      <c r="H208" s="24"/>
      <c r="I208" s="24"/>
      <c r="J208" s="25"/>
      <c r="K208" s="26"/>
      <c r="L208" s="27"/>
      <c r="M208" s="21"/>
      <c r="N208" s="28"/>
      <c r="O208" s="21"/>
      <c r="P208" s="11">
        <v>3</v>
      </c>
      <c r="Q208" s="4" t="s">
        <v>59</v>
      </c>
      <c r="R208" s="12">
        <v>85.6</v>
      </c>
      <c r="S208" s="9">
        <f>2300.07</f>
        <v>2300.0700000000002</v>
      </c>
    </row>
    <row r="209" spans="1:19" ht="45" customHeight="1" x14ac:dyDescent="0.25">
      <c r="A209" s="29"/>
      <c r="B209" s="30"/>
      <c r="C209" s="29"/>
      <c r="D209" s="29"/>
      <c r="E209" s="29"/>
      <c r="F209" s="31"/>
      <c r="G209" s="29"/>
      <c r="H209" s="32"/>
      <c r="I209" s="32"/>
      <c r="J209" s="33"/>
      <c r="K209" s="34"/>
      <c r="L209" s="35"/>
      <c r="M209" s="29"/>
      <c r="N209" s="36"/>
      <c r="O209" s="29"/>
      <c r="P209" s="11">
        <v>4</v>
      </c>
      <c r="Q209" s="4" t="s">
        <v>60</v>
      </c>
      <c r="R209" s="12">
        <v>85.6</v>
      </c>
      <c r="S209" s="9">
        <f>2300.07</f>
        <v>2300.0700000000002</v>
      </c>
    </row>
    <row r="210" spans="1:19" ht="45" customHeight="1" x14ac:dyDescent="0.25">
      <c r="A210" s="13" t="s">
        <v>22</v>
      </c>
      <c r="B210" s="14" t="s">
        <v>225</v>
      </c>
      <c r="C210" s="13" t="s">
        <v>24</v>
      </c>
      <c r="D210" s="13" t="s">
        <v>226</v>
      </c>
      <c r="E210" s="13" t="s">
        <v>227</v>
      </c>
      <c r="F210" s="15">
        <f>98.8</f>
        <v>98.8</v>
      </c>
      <c r="G210" s="13" t="s">
        <v>55</v>
      </c>
      <c r="H210" s="16">
        <v>201.39</v>
      </c>
      <c r="I210" s="16">
        <v>201.39</v>
      </c>
      <c r="J210" s="17" t="s">
        <v>28</v>
      </c>
      <c r="K210" s="18">
        <f>253.59</f>
        <v>253.59</v>
      </c>
      <c r="L210" s="19">
        <f>25054.68</f>
        <v>25054.68</v>
      </c>
      <c r="M210" s="13"/>
      <c r="N210" s="20">
        <v>15</v>
      </c>
      <c r="O210" s="13" t="s">
        <v>218</v>
      </c>
      <c r="P210" s="11">
        <v>1</v>
      </c>
      <c r="Q210" s="4" t="s">
        <v>57</v>
      </c>
      <c r="R210" s="12">
        <v>24.7</v>
      </c>
      <c r="S210" s="9">
        <f>6263.67</f>
        <v>6263.67</v>
      </c>
    </row>
    <row r="211" spans="1:19" ht="45" customHeight="1" x14ac:dyDescent="0.25">
      <c r="A211" s="21"/>
      <c r="B211" s="22"/>
      <c r="C211" s="21"/>
      <c r="D211" s="21"/>
      <c r="E211" s="21"/>
      <c r="F211" s="23"/>
      <c r="G211" s="21"/>
      <c r="H211" s="24"/>
      <c r="I211" s="24"/>
      <c r="J211" s="25"/>
      <c r="K211" s="26"/>
      <c r="L211" s="27"/>
      <c r="M211" s="21"/>
      <c r="N211" s="28"/>
      <c r="O211" s="21"/>
      <c r="P211" s="11">
        <v>2</v>
      </c>
      <c r="Q211" s="4" t="s">
        <v>58</v>
      </c>
      <c r="R211" s="12">
        <v>24.7</v>
      </c>
      <c r="S211" s="9">
        <f>6263.67</f>
        <v>6263.67</v>
      </c>
    </row>
    <row r="212" spans="1:19" ht="45" customHeight="1" x14ac:dyDescent="0.25">
      <c r="A212" s="21"/>
      <c r="B212" s="22"/>
      <c r="C212" s="21"/>
      <c r="D212" s="21"/>
      <c r="E212" s="21"/>
      <c r="F212" s="23"/>
      <c r="G212" s="21"/>
      <c r="H212" s="24"/>
      <c r="I212" s="24"/>
      <c r="J212" s="25"/>
      <c r="K212" s="26"/>
      <c r="L212" s="27"/>
      <c r="M212" s="21"/>
      <c r="N212" s="28"/>
      <c r="O212" s="21"/>
      <c r="P212" s="11">
        <v>3</v>
      </c>
      <c r="Q212" s="4" t="s">
        <v>59</v>
      </c>
      <c r="R212" s="12">
        <v>24.7</v>
      </c>
      <c r="S212" s="9">
        <f>6263.67</f>
        <v>6263.67</v>
      </c>
    </row>
    <row r="213" spans="1:19" ht="45" customHeight="1" x14ac:dyDescent="0.25">
      <c r="A213" s="29"/>
      <c r="B213" s="30"/>
      <c r="C213" s="29"/>
      <c r="D213" s="29"/>
      <c r="E213" s="29"/>
      <c r="F213" s="31"/>
      <c r="G213" s="29"/>
      <c r="H213" s="32"/>
      <c r="I213" s="32"/>
      <c r="J213" s="33"/>
      <c r="K213" s="34"/>
      <c r="L213" s="35"/>
      <c r="M213" s="29"/>
      <c r="N213" s="36"/>
      <c r="O213" s="29"/>
      <c r="P213" s="11">
        <v>4</v>
      </c>
      <c r="Q213" s="4" t="s">
        <v>60</v>
      </c>
      <c r="R213" s="12">
        <v>24.7</v>
      </c>
      <c r="S213" s="9">
        <f>6263.67</f>
        <v>6263.67</v>
      </c>
    </row>
    <row r="214" spans="1:19" ht="45" customHeight="1" x14ac:dyDescent="0.25">
      <c r="A214" s="13" t="s">
        <v>22</v>
      </c>
      <c r="B214" s="14" t="s">
        <v>228</v>
      </c>
      <c r="C214" s="13" t="s">
        <v>24</v>
      </c>
      <c r="D214" s="13" t="s">
        <v>229</v>
      </c>
      <c r="E214" s="13" t="s">
        <v>230</v>
      </c>
      <c r="F214" s="15">
        <f>988.8</f>
        <v>988.8</v>
      </c>
      <c r="G214" s="13" t="s">
        <v>27</v>
      </c>
      <c r="H214" s="16">
        <v>3.03</v>
      </c>
      <c r="I214" s="16">
        <v>3.03</v>
      </c>
      <c r="J214" s="17" t="s">
        <v>28</v>
      </c>
      <c r="K214" s="18">
        <f>3.82</f>
        <v>3.82</v>
      </c>
      <c r="L214" s="19">
        <f>3777.2</f>
        <v>3777.2</v>
      </c>
      <c r="M214" s="13"/>
      <c r="N214" s="20">
        <v>15</v>
      </c>
      <c r="O214" s="13" t="s">
        <v>218</v>
      </c>
      <c r="P214" s="11">
        <v>1</v>
      </c>
      <c r="Q214" s="4" t="s">
        <v>57</v>
      </c>
      <c r="R214" s="12">
        <v>247.2</v>
      </c>
      <c r="S214" s="9">
        <f>944.3</f>
        <v>944.3</v>
      </c>
    </row>
    <row r="215" spans="1:19" ht="45" customHeight="1" x14ac:dyDescent="0.25">
      <c r="A215" s="21"/>
      <c r="B215" s="22"/>
      <c r="C215" s="21"/>
      <c r="D215" s="21"/>
      <c r="E215" s="21"/>
      <c r="F215" s="23"/>
      <c r="G215" s="21"/>
      <c r="H215" s="24"/>
      <c r="I215" s="24"/>
      <c r="J215" s="25"/>
      <c r="K215" s="26"/>
      <c r="L215" s="27"/>
      <c r="M215" s="21"/>
      <c r="N215" s="28"/>
      <c r="O215" s="21"/>
      <c r="P215" s="11">
        <v>2</v>
      </c>
      <c r="Q215" s="4" t="s">
        <v>58</v>
      </c>
      <c r="R215" s="12">
        <v>247.2</v>
      </c>
      <c r="S215" s="9">
        <f>944.3</f>
        <v>944.3</v>
      </c>
    </row>
    <row r="216" spans="1:19" ht="45" customHeight="1" x14ac:dyDescent="0.25">
      <c r="A216" s="21"/>
      <c r="B216" s="22"/>
      <c r="C216" s="21"/>
      <c r="D216" s="21"/>
      <c r="E216" s="21"/>
      <c r="F216" s="23"/>
      <c r="G216" s="21"/>
      <c r="H216" s="24"/>
      <c r="I216" s="24"/>
      <c r="J216" s="25"/>
      <c r="K216" s="26"/>
      <c r="L216" s="27"/>
      <c r="M216" s="21"/>
      <c r="N216" s="28"/>
      <c r="O216" s="21"/>
      <c r="P216" s="11">
        <v>3</v>
      </c>
      <c r="Q216" s="4" t="s">
        <v>59</v>
      </c>
      <c r="R216" s="12">
        <v>247.2</v>
      </c>
      <c r="S216" s="9">
        <f>944.3</f>
        <v>944.3</v>
      </c>
    </row>
    <row r="217" spans="1:19" ht="45" customHeight="1" x14ac:dyDescent="0.25">
      <c r="A217" s="29"/>
      <c r="B217" s="30"/>
      <c r="C217" s="29"/>
      <c r="D217" s="29"/>
      <c r="E217" s="29"/>
      <c r="F217" s="31"/>
      <c r="G217" s="29"/>
      <c r="H217" s="32"/>
      <c r="I217" s="32"/>
      <c r="J217" s="33"/>
      <c r="K217" s="34"/>
      <c r="L217" s="35"/>
      <c r="M217" s="29"/>
      <c r="N217" s="36"/>
      <c r="O217" s="29"/>
      <c r="P217" s="11">
        <v>4</v>
      </c>
      <c r="Q217" s="4" t="s">
        <v>60</v>
      </c>
      <c r="R217" s="12">
        <v>247.2</v>
      </c>
      <c r="S217" s="9">
        <f>944.3</f>
        <v>944.3</v>
      </c>
    </row>
    <row r="218" spans="1:19" ht="45" customHeight="1" x14ac:dyDescent="0.25">
      <c r="A218" s="13" t="s">
        <v>22</v>
      </c>
      <c r="B218" s="14" t="s">
        <v>231</v>
      </c>
      <c r="C218" s="13" t="s">
        <v>24</v>
      </c>
      <c r="D218" s="13" t="s">
        <v>232</v>
      </c>
      <c r="E218" s="13" t="s">
        <v>233</v>
      </c>
      <c r="F218" s="15">
        <f>988.8</f>
        <v>988.8</v>
      </c>
      <c r="G218" s="13" t="s">
        <v>27</v>
      </c>
      <c r="H218" s="16">
        <v>40.729999999999997</v>
      </c>
      <c r="I218" s="16">
        <v>40.729999999999997</v>
      </c>
      <c r="J218" s="17" t="s">
        <v>28</v>
      </c>
      <c r="K218" s="18">
        <f>51.29</f>
        <v>51.29</v>
      </c>
      <c r="L218" s="19">
        <f>50715.56</f>
        <v>50715.56</v>
      </c>
      <c r="M218" s="13"/>
      <c r="N218" s="20">
        <v>15</v>
      </c>
      <c r="O218" s="13" t="s">
        <v>218</v>
      </c>
      <c r="P218" s="11">
        <v>1</v>
      </c>
      <c r="Q218" s="4" t="s">
        <v>57</v>
      </c>
      <c r="R218" s="12">
        <v>247.2</v>
      </c>
      <c r="S218" s="9">
        <f>12678.89</f>
        <v>12678.89</v>
      </c>
    </row>
    <row r="219" spans="1:19" ht="45" customHeight="1" x14ac:dyDescent="0.25">
      <c r="A219" s="21"/>
      <c r="B219" s="22"/>
      <c r="C219" s="21"/>
      <c r="D219" s="21"/>
      <c r="E219" s="21"/>
      <c r="F219" s="23"/>
      <c r="G219" s="21"/>
      <c r="H219" s="24"/>
      <c r="I219" s="24"/>
      <c r="J219" s="25"/>
      <c r="K219" s="26"/>
      <c r="L219" s="27"/>
      <c r="M219" s="21"/>
      <c r="N219" s="28"/>
      <c r="O219" s="21"/>
      <c r="P219" s="11">
        <v>2</v>
      </c>
      <c r="Q219" s="4" t="s">
        <v>58</v>
      </c>
      <c r="R219" s="12">
        <v>247.2</v>
      </c>
      <c r="S219" s="9">
        <f>12678.89</f>
        <v>12678.89</v>
      </c>
    </row>
    <row r="220" spans="1:19" ht="45" customHeight="1" x14ac:dyDescent="0.25">
      <c r="A220" s="21"/>
      <c r="B220" s="22"/>
      <c r="C220" s="21"/>
      <c r="D220" s="21"/>
      <c r="E220" s="21"/>
      <c r="F220" s="23"/>
      <c r="G220" s="21"/>
      <c r="H220" s="24"/>
      <c r="I220" s="24"/>
      <c r="J220" s="25"/>
      <c r="K220" s="26"/>
      <c r="L220" s="27"/>
      <c r="M220" s="21"/>
      <c r="N220" s="28"/>
      <c r="O220" s="21"/>
      <c r="P220" s="11">
        <v>3</v>
      </c>
      <c r="Q220" s="4" t="s">
        <v>59</v>
      </c>
      <c r="R220" s="12">
        <v>247.2</v>
      </c>
      <c r="S220" s="9">
        <f>12678.89</f>
        <v>12678.89</v>
      </c>
    </row>
    <row r="221" spans="1:19" ht="45" customHeight="1" x14ac:dyDescent="0.25">
      <c r="A221" s="29"/>
      <c r="B221" s="30"/>
      <c r="C221" s="29"/>
      <c r="D221" s="29"/>
      <c r="E221" s="29"/>
      <c r="F221" s="31"/>
      <c r="G221" s="29"/>
      <c r="H221" s="32"/>
      <c r="I221" s="32"/>
      <c r="J221" s="33"/>
      <c r="K221" s="34"/>
      <c r="L221" s="35"/>
      <c r="M221" s="29"/>
      <c r="N221" s="36"/>
      <c r="O221" s="29"/>
      <c r="P221" s="11">
        <v>4</v>
      </c>
      <c r="Q221" s="4" t="s">
        <v>60</v>
      </c>
      <c r="R221" s="12">
        <v>247.2</v>
      </c>
      <c r="S221" s="9">
        <f>12678.89</f>
        <v>12678.89</v>
      </c>
    </row>
    <row r="222" spans="1:19" ht="45" customHeight="1" x14ac:dyDescent="0.25">
      <c r="A222" s="13" t="s">
        <v>22</v>
      </c>
      <c r="B222" s="14" t="s">
        <v>234</v>
      </c>
      <c r="C222" s="13" t="s">
        <v>24</v>
      </c>
      <c r="D222" s="13" t="s">
        <v>235</v>
      </c>
      <c r="E222" s="13" t="s">
        <v>236</v>
      </c>
      <c r="F222" s="15">
        <f>317</f>
        <v>317</v>
      </c>
      <c r="G222" s="13" t="s">
        <v>27</v>
      </c>
      <c r="H222" s="16">
        <v>55.36</v>
      </c>
      <c r="I222" s="16">
        <v>55.36</v>
      </c>
      <c r="J222" s="17" t="s">
        <v>28</v>
      </c>
      <c r="K222" s="18">
        <f>69.71</f>
        <v>69.709999999999994</v>
      </c>
      <c r="L222" s="19">
        <f>22098.08</f>
        <v>22098.080000000002</v>
      </c>
      <c r="M222" s="13"/>
      <c r="N222" s="20">
        <v>15</v>
      </c>
      <c r="O222" s="13" t="s">
        <v>218</v>
      </c>
      <c r="P222" s="11">
        <v>1</v>
      </c>
      <c r="Q222" s="4" t="s">
        <v>57</v>
      </c>
      <c r="R222" s="12">
        <v>79.25</v>
      </c>
      <c r="S222" s="9">
        <f>5524.52</f>
        <v>5524.52</v>
      </c>
    </row>
    <row r="223" spans="1:19" ht="45" customHeight="1" x14ac:dyDescent="0.25">
      <c r="A223" s="21"/>
      <c r="B223" s="22"/>
      <c r="C223" s="21"/>
      <c r="D223" s="21"/>
      <c r="E223" s="21"/>
      <c r="F223" s="23"/>
      <c r="G223" s="21"/>
      <c r="H223" s="24"/>
      <c r="I223" s="24"/>
      <c r="J223" s="25"/>
      <c r="K223" s="26"/>
      <c r="L223" s="27"/>
      <c r="M223" s="21"/>
      <c r="N223" s="28"/>
      <c r="O223" s="21"/>
      <c r="P223" s="11">
        <v>2</v>
      </c>
      <c r="Q223" s="4" t="s">
        <v>58</v>
      </c>
      <c r="R223" s="12">
        <v>79.25</v>
      </c>
      <c r="S223" s="9">
        <f>5524.52</f>
        <v>5524.52</v>
      </c>
    </row>
    <row r="224" spans="1:19" ht="45" customHeight="1" x14ac:dyDescent="0.25">
      <c r="A224" s="21"/>
      <c r="B224" s="22"/>
      <c r="C224" s="21"/>
      <c r="D224" s="21"/>
      <c r="E224" s="21"/>
      <c r="F224" s="23"/>
      <c r="G224" s="21"/>
      <c r="H224" s="24"/>
      <c r="I224" s="24"/>
      <c r="J224" s="25"/>
      <c r="K224" s="26"/>
      <c r="L224" s="27"/>
      <c r="M224" s="21"/>
      <c r="N224" s="28"/>
      <c r="O224" s="21"/>
      <c r="P224" s="11">
        <v>3</v>
      </c>
      <c r="Q224" s="4" t="s">
        <v>59</v>
      </c>
      <c r="R224" s="12">
        <v>79.25</v>
      </c>
      <c r="S224" s="9">
        <f>5524.52</f>
        <v>5524.52</v>
      </c>
    </row>
    <row r="225" spans="1:19" ht="45" customHeight="1" x14ac:dyDescent="0.25">
      <c r="A225" s="29"/>
      <c r="B225" s="30"/>
      <c r="C225" s="29"/>
      <c r="D225" s="29"/>
      <c r="E225" s="29"/>
      <c r="F225" s="31"/>
      <c r="G225" s="29"/>
      <c r="H225" s="32"/>
      <c r="I225" s="32"/>
      <c r="J225" s="33"/>
      <c r="K225" s="34"/>
      <c r="L225" s="35"/>
      <c r="M225" s="29"/>
      <c r="N225" s="36"/>
      <c r="O225" s="29"/>
      <c r="P225" s="11">
        <v>4</v>
      </c>
      <c r="Q225" s="4" t="s">
        <v>60</v>
      </c>
      <c r="R225" s="12">
        <v>79.25</v>
      </c>
      <c r="S225" s="9">
        <f>5524.52</f>
        <v>5524.52</v>
      </c>
    </row>
    <row r="226" spans="1:19" ht="45" customHeight="1" x14ac:dyDescent="0.25">
      <c r="A226" s="13" t="s">
        <v>22</v>
      </c>
      <c r="B226" s="14" t="s">
        <v>237</v>
      </c>
      <c r="C226" s="13" t="s">
        <v>24</v>
      </c>
      <c r="D226" s="13" t="s">
        <v>238</v>
      </c>
      <c r="E226" s="13" t="s">
        <v>239</v>
      </c>
      <c r="F226" s="15">
        <f>671.8</f>
        <v>671.8</v>
      </c>
      <c r="G226" s="13" t="s">
        <v>27</v>
      </c>
      <c r="H226" s="16">
        <v>43.04</v>
      </c>
      <c r="I226" s="16">
        <v>43.04</v>
      </c>
      <c r="J226" s="17" t="s">
        <v>28</v>
      </c>
      <c r="K226" s="18">
        <f>54.2</f>
        <v>54.2</v>
      </c>
      <c r="L226" s="19">
        <f>36411.56</f>
        <v>36411.56</v>
      </c>
      <c r="M226" s="13"/>
      <c r="N226" s="20">
        <v>15</v>
      </c>
      <c r="O226" s="13" t="s">
        <v>218</v>
      </c>
      <c r="P226" s="11">
        <v>1</v>
      </c>
      <c r="Q226" s="4" t="s">
        <v>57</v>
      </c>
      <c r="R226" s="12">
        <v>167.95</v>
      </c>
      <c r="S226" s="9">
        <f>9102.89</f>
        <v>9102.89</v>
      </c>
    </row>
    <row r="227" spans="1:19" ht="45" customHeight="1" x14ac:dyDescent="0.25">
      <c r="A227" s="21"/>
      <c r="B227" s="22"/>
      <c r="C227" s="21"/>
      <c r="D227" s="21"/>
      <c r="E227" s="21"/>
      <c r="F227" s="23"/>
      <c r="G227" s="21"/>
      <c r="H227" s="24"/>
      <c r="I227" s="24"/>
      <c r="J227" s="25"/>
      <c r="K227" s="26"/>
      <c r="L227" s="27"/>
      <c r="M227" s="21"/>
      <c r="N227" s="28"/>
      <c r="O227" s="21"/>
      <c r="P227" s="11">
        <v>2</v>
      </c>
      <c r="Q227" s="4" t="s">
        <v>58</v>
      </c>
      <c r="R227" s="12">
        <v>167.95</v>
      </c>
      <c r="S227" s="9">
        <f>9102.89</f>
        <v>9102.89</v>
      </c>
    </row>
    <row r="228" spans="1:19" ht="45" customHeight="1" x14ac:dyDescent="0.25">
      <c r="A228" s="21"/>
      <c r="B228" s="22"/>
      <c r="C228" s="21"/>
      <c r="D228" s="21"/>
      <c r="E228" s="21"/>
      <c r="F228" s="23"/>
      <c r="G228" s="21"/>
      <c r="H228" s="24"/>
      <c r="I228" s="24"/>
      <c r="J228" s="25"/>
      <c r="K228" s="26"/>
      <c r="L228" s="27"/>
      <c r="M228" s="21"/>
      <c r="N228" s="28"/>
      <c r="O228" s="21"/>
      <c r="P228" s="11">
        <v>3</v>
      </c>
      <c r="Q228" s="4" t="s">
        <v>59</v>
      </c>
      <c r="R228" s="12">
        <v>167.95</v>
      </c>
      <c r="S228" s="9">
        <f>9102.89</f>
        <v>9102.89</v>
      </c>
    </row>
    <row r="229" spans="1:19" ht="45" customHeight="1" x14ac:dyDescent="0.25">
      <c r="A229" s="29"/>
      <c r="B229" s="30"/>
      <c r="C229" s="29"/>
      <c r="D229" s="29"/>
      <c r="E229" s="29"/>
      <c r="F229" s="31"/>
      <c r="G229" s="29"/>
      <c r="H229" s="32"/>
      <c r="I229" s="32"/>
      <c r="J229" s="33"/>
      <c r="K229" s="34"/>
      <c r="L229" s="35"/>
      <c r="M229" s="29"/>
      <c r="N229" s="36"/>
      <c r="O229" s="29"/>
      <c r="P229" s="11">
        <v>4</v>
      </c>
      <c r="Q229" s="4" t="s">
        <v>60</v>
      </c>
      <c r="R229" s="12">
        <v>167.95</v>
      </c>
      <c r="S229" s="9">
        <f>9102.89</f>
        <v>9102.89</v>
      </c>
    </row>
    <row r="230" spans="1:19" ht="45" customHeight="1" x14ac:dyDescent="0.25">
      <c r="A230" s="4" t="s">
        <v>19</v>
      </c>
      <c r="B230" s="5" t="s">
        <v>240</v>
      </c>
      <c r="C230" s="4"/>
      <c r="D230" s="4"/>
      <c r="E230" s="4" t="s">
        <v>241</v>
      </c>
      <c r="F230" s="6"/>
      <c r="G230" s="4"/>
      <c r="H230" s="7"/>
      <c r="I230" s="7"/>
      <c r="J230" s="8"/>
      <c r="K230" s="9"/>
      <c r="L230" s="10">
        <f>31729.28</f>
        <v>31729.279999999999</v>
      </c>
      <c r="M230" s="4"/>
      <c r="N230" s="11"/>
      <c r="O230" s="4"/>
      <c r="P230" s="11"/>
      <c r="Q230" s="4"/>
      <c r="R230" s="12"/>
      <c r="S230" s="9"/>
    </row>
    <row r="231" spans="1:19" ht="45" customHeight="1" x14ac:dyDescent="0.25">
      <c r="A231" s="13" t="s">
        <v>22</v>
      </c>
      <c r="B231" s="14" t="s">
        <v>242</v>
      </c>
      <c r="C231" s="13" t="s">
        <v>24</v>
      </c>
      <c r="D231" s="13" t="s">
        <v>243</v>
      </c>
      <c r="E231" s="13" t="s">
        <v>244</v>
      </c>
      <c r="F231" s="15">
        <f>80</f>
        <v>80</v>
      </c>
      <c r="G231" s="13" t="s">
        <v>64</v>
      </c>
      <c r="H231" s="16">
        <v>82.41</v>
      </c>
      <c r="I231" s="16">
        <v>82.41</v>
      </c>
      <c r="J231" s="17" t="s">
        <v>28</v>
      </c>
      <c r="K231" s="18">
        <f>103.77</f>
        <v>103.77</v>
      </c>
      <c r="L231" s="19">
        <f>8301.6</f>
        <v>8301.6</v>
      </c>
      <c r="M231" s="13"/>
      <c r="N231" s="20">
        <v>16</v>
      </c>
      <c r="O231" s="13" t="s">
        <v>245</v>
      </c>
      <c r="P231" s="11">
        <v>1</v>
      </c>
      <c r="Q231" s="4" t="s">
        <v>57</v>
      </c>
      <c r="R231" s="12">
        <v>20</v>
      </c>
      <c r="S231" s="9">
        <f>2075.4</f>
        <v>2075.4</v>
      </c>
    </row>
    <row r="232" spans="1:19" ht="45" customHeight="1" x14ac:dyDescent="0.25">
      <c r="A232" s="21"/>
      <c r="B232" s="22"/>
      <c r="C232" s="21"/>
      <c r="D232" s="21"/>
      <c r="E232" s="21"/>
      <c r="F232" s="23"/>
      <c r="G232" s="21"/>
      <c r="H232" s="24"/>
      <c r="I232" s="24"/>
      <c r="J232" s="25"/>
      <c r="K232" s="26"/>
      <c r="L232" s="27"/>
      <c r="M232" s="21"/>
      <c r="N232" s="28"/>
      <c r="O232" s="21"/>
      <c r="P232" s="11">
        <v>2</v>
      </c>
      <c r="Q232" s="4" t="s">
        <v>58</v>
      </c>
      <c r="R232" s="12">
        <v>20</v>
      </c>
      <c r="S232" s="9">
        <f>2075.4</f>
        <v>2075.4</v>
      </c>
    </row>
    <row r="233" spans="1:19" ht="45" customHeight="1" x14ac:dyDescent="0.25">
      <c r="A233" s="21"/>
      <c r="B233" s="22"/>
      <c r="C233" s="21"/>
      <c r="D233" s="21"/>
      <c r="E233" s="21"/>
      <c r="F233" s="23"/>
      <c r="G233" s="21"/>
      <c r="H233" s="24"/>
      <c r="I233" s="24"/>
      <c r="J233" s="25"/>
      <c r="K233" s="26"/>
      <c r="L233" s="27"/>
      <c r="M233" s="21"/>
      <c r="N233" s="28"/>
      <c r="O233" s="21"/>
      <c r="P233" s="11">
        <v>3</v>
      </c>
      <c r="Q233" s="4" t="s">
        <v>59</v>
      </c>
      <c r="R233" s="12">
        <v>20</v>
      </c>
      <c r="S233" s="9">
        <f>2075.4</f>
        <v>2075.4</v>
      </c>
    </row>
    <row r="234" spans="1:19" ht="45" customHeight="1" x14ac:dyDescent="0.25">
      <c r="A234" s="29"/>
      <c r="B234" s="30"/>
      <c r="C234" s="29"/>
      <c r="D234" s="29"/>
      <c r="E234" s="29"/>
      <c r="F234" s="31"/>
      <c r="G234" s="29"/>
      <c r="H234" s="32"/>
      <c r="I234" s="32"/>
      <c r="J234" s="33"/>
      <c r="K234" s="34"/>
      <c r="L234" s="35"/>
      <c r="M234" s="29"/>
      <c r="N234" s="36"/>
      <c r="O234" s="29"/>
      <c r="P234" s="11">
        <v>4</v>
      </c>
      <c r="Q234" s="4" t="s">
        <v>60</v>
      </c>
      <c r="R234" s="12">
        <v>20</v>
      </c>
      <c r="S234" s="9">
        <f>2075.4</f>
        <v>2075.4</v>
      </c>
    </row>
    <row r="235" spans="1:19" ht="45" customHeight="1" x14ac:dyDescent="0.25">
      <c r="A235" s="13" t="s">
        <v>22</v>
      </c>
      <c r="B235" s="14" t="s">
        <v>246</v>
      </c>
      <c r="C235" s="13" t="s">
        <v>24</v>
      </c>
      <c r="D235" s="13" t="s">
        <v>247</v>
      </c>
      <c r="E235" s="13" t="s">
        <v>248</v>
      </c>
      <c r="F235" s="15">
        <f>80</f>
        <v>80</v>
      </c>
      <c r="G235" s="13" t="s">
        <v>64</v>
      </c>
      <c r="H235" s="16">
        <v>114.25</v>
      </c>
      <c r="I235" s="16">
        <v>114.25</v>
      </c>
      <c r="J235" s="17" t="s">
        <v>28</v>
      </c>
      <c r="K235" s="18">
        <f>143.86</f>
        <v>143.86000000000001</v>
      </c>
      <c r="L235" s="19">
        <f>11508.8</f>
        <v>11508.8</v>
      </c>
      <c r="M235" s="13"/>
      <c r="N235" s="20">
        <v>16</v>
      </c>
      <c r="O235" s="13" t="s">
        <v>245</v>
      </c>
      <c r="P235" s="11">
        <v>1</v>
      </c>
      <c r="Q235" s="4" t="s">
        <v>57</v>
      </c>
      <c r="R235" s="12">
        <v>20</v>
      </c>
      <c r="S235" s="9">
        <f>2877.2</f>
        <v>2877.2</v>
      </c>
    </row>
    <row r="236" spans="1:19" ht="45" customHeight="1" x14ac:dyDescent="0.25">
      <c r="A236" s="21"/>
      <c r="B236" s="22"/>
      <c r="C236" s="21"/>
      <c r="D236" s="21"/>
      <c r="E236" s="21"/>
      <c r="F236" s="23"/>
      <c r="G236" s="21"/>
      <c r="H236" s="24"/>
      <c r="I236" s="24"/>
      <c r="J236" s="25"/>
      <c r="K236" s="26"/>
      <c r="L236" s="27"/>
      <c r="M236" s="21"/>
      <c r="N236" s="28"/>
      <c r="O236" s="21"/>
      <c r="P236" s="11">
        <v>2</v>
      </c>
      <c r="Q236" s="4" t="s">
        <v>58</v>
      </c>
      <c r="R236" s="12">
        <v>20</v>
      </c>
      <c r="S236" s="9">
        <f>2877.2</f>
        <v>2877.2</v>
      </c>
    </row>
    <row r="237" spans="1:19" ht="45" customHeight="1" x14ac:dyDescent="0.25">
      <c r="A237" s="21"/>
      <c r="B237" s="22"/>
      <c r="C237" s="21"/>
      <c r="D237" s="21"/>
      <c r="E237" s="21"/>
      <c r="F237" s="23"/>
      <c r="G237" s="21"/>
      <c r="H237" s="24"/>
      <c r="I237" s="24"/>
      <c r="J237" s="25"/>
      <c r="K237" s="26"/>
      <c r="L237" s="27"/>
      <c r="M237" s="21"/>
      <c r="N237" s="28"/>
      <c r="O237" s="21"/>
      <c r="P237" s="11">
        <v>3</v>
      </c>
      <c r="Q237" s="4" t="s">
        <v>59</v>
      </c>
      <c r="R237" s="12">
        <v>20</v>
      </c>
      <c r="S237" s="9">
        <f>2877.2</f>
        <v>2877.2</v>
      </c>
    </row>
    <row r="238" spans="1:19" ht="45" customHeight="1" x14ac:dyDescent="0.25">
      <c r="A238" s="29"/>
      <c r="B238" s="30"/>
      <c r="C238" s="29"/>
      <c r="D238" s="29"/>
      <c r="E238" s="29"/>
      <c r="F238" s="31"/>
      <c r="G238" s="29"/>
      <c r="H238" s="32"/>
      <c r="I238" s="32"/>
      <c r="J238" s="33"/>
      <c r="K238" s="34"/>
      <c r="L238" s="35"/>
      <c r="M238" s="29"/>
      <c r="N238" s="36"/>
      <c r="O238" s="29"/>
      <c r="P238" s="11">
        <v>4</v>
      </c>
      <c r="Q238" s="4" t="s">
        <v>60</v>
      </c>
      <c r="R238" s="12">
        <v>20</v>
      </c>
      <c r="S238" s="9">
        <f>2877.2</f>
        <v>2877.2</v>
      </c>
    </row>
    <row r="239" spans="1:19" ht="45" customHeight="1" x14ac:dyDescent="0.25">
      <c r="A239" s="13" t="s">
        <v>22</v>
      </c>
      <c r="B239" s="14" t="s">
        <v>249</v>
      </c>
      <c r="C239" s="13" t="s">
        <v>66</v>
      </c>
      <c r="D239" s="13" t="s">
        <v>250</v>
      </c>
      <c r="E239" s="13" t="s">
        <v>251</v>
      </c>
      <c r="F239" s="15">
        <f>801</f>
        <v>801</v>
      </c>
      <c r="G239" s="13" t="s">
        <v>64</v>
      </c>
      <c r="H239" s="16">
        <v>11.82</v>
      </c>
      <c r="I239" s="16">
        <v>11.82</v>
      </c>
      <c r="J239" s="17" t="s">
        <v>28</v>
      </c>
      <c r="K239" s="18">
        <f>14.88</f>
        <v>14.88</v>
      </c>
      <c r="L239" s="19">
        <f>11918.88</f>
        <v>11918.88</v>
      </c>
      <c r="M239" s="13"/>
      <c r="N239" s="20">
        <v>16</v>
      </c>
      <c r="O239" s="13" t="s">
        <v>245</v>
      </c>
      <c r="P239" s="11">
        <v>1</v>
      </c>
      <c r="Q239" s="4" t="s">
        <v>57</v>
      </c>
      <c r="R239" s="12">
        <v>200.25</v>
      </c>
      <c r="S239" s="9">
        <f>2979.72</f>
        <v>2979.72</v>
      </c>
    </row>
    <row r="240" spans="1:19" ht="45" customHeight="1" x14ac:dyDescent="0.25">
      <c r="A240" s="21"/>
      <c r="B240" s="22"/>
      <c r="C240" s="21"/>
      <c r="D240" s="21"/>
      <c r="E240" s="21"/>
      <c r="F240" s="23"/>
      <c r="G240" s="21"/>
      <c r="H240" s="24"/>
      <c r="I240" s="24"/>
      <c r="J240" s="25"/>
      <c r="K240" s="26"/>
      <c r="L240" s="27"/>
      <c r="M240" s="21"/>
      <c r="N240" s="28"/>
      <c r="O240" s="21"/>
      <c r="P240" s="11">
        <v>2</v>
      </c>
      <c r="Q240" s="4" t="s">
        <v>58</v>
      </c>
      <c r="R240" s="12">
        <v>200.25</v>
      </c>
      <c r="S240" s="9">
        <f>2979.72</f>
        <v>2979.72</v>
      </c>
    </row>
    <row r="241" spans="1:19" ht="45" customHeight="1" x14ac:dyDescent="0.25">
      <c r="A241" s="21"/>
      <c r="B241" s="22"/>
      <c r="C241" s="21"/>
      <c r="D241" s="21"/>
      <c r="E241" s="21"/>
      <c r="F241" s="23"/>
      <c r="G241" s="21"/>
      <c r="H241" s="24"/>
      <c r="I241" s="24"/>
      <c r="J241" s="25"/>
      <c r="K241" s="26"/>
      <c r="L241" s="27"/>
      <c r="M241" s="21"/>
      <c r="N241" s="28"/>
      <c r="O241" s="21"/>
      <c r="P241" s="11">
        <v>3</v>
      </c>
      <c r="Q241" s="4" t="s">
        <v>59</v>
      </c>
      <c r="R241" s="12">
        <v>200.25</v>
      </c>
      <c r="S241" s="9">
        <f>2979.72</f>
        <v>2979.72</v>
      </c>
    </row>
    <row r="242" spans="1:19" ht="45" customHeight="1" x14ac:dyDescent="0.25">
      <c r="A242" s="29"/>
      <c r="B242" s="30"/>
      <c r="C242" s="29"/>
      <c r="D242" s="29"/>
      <c r="E242" s="29"/>
      <c r="F242" s="31"/>
      <c r="G242" s="29"/>
      <c r="H242" s="32"/>
      <c r="I242" s="32"/>
      <c r="J242" s="33"/>
      <c r="K242" s="34"/>
      <c r="L242" s="35"/>
      <c r="M242" s="29"/>
      <c r="N242" s="36"/>
      <c r="O242" s="29"/>
      <c r="P242" s="11">
        <v>4</v>
      </c>
      <c r="Q242" s="4" t="s">
        <v>60</v>
      </c>
      <c r="R242" s="12">
        <v>200.25</v>
      </c>
      <c r="S242" s="9">
        <f>2979.72</f>
        <v>2979.72</v>
      </c>
    </row>
    <row r="243" spans="1:19" ht="45" customHeight="1" x14ac:dyDescent="0.25">
      <c r="A243" s="4" t="s">
        <v>19</v>
      </c>
      <c r="B243" s="5" t="s">
        <v>252</v>
      </c>
      <c r="C243" s="4"/>
      <c r="D243" s="4"/>
      <c r="E243" s="4" t="s">
        <v>253</v>
      </c>
      <c r="F243" s="6"/>
      <c r="G243" s="4"/>
      <c r="H243" s="7"/>
      <c r="I243" s="7"/>
      <c r="J243" s="8"/>
      <c r="K243" s="9"/>
      <c r="L243" s="10">
        <f>344289.32</f>
        <v>344289.32</v>
      </c>
      <c r="M243" s="4"/>
      <c r="N243" s="11"/>
      <c r="O243" s="4"/>
      <c r="P243" s="11"/>
      <c r="Q243" s="4"/>
      <c r="R243" s="12"/>
      <c r="S243" s="9"/>
    </row>
    <row r="244" spans="1:19" ht="45" customHeight="1" x14ac:dyDescent="0.25">
      <c r="A244" s="13" t="s">
        <v>22</v>
      </c>
      <c r="B244" s="14" t="s">
        <v>254</v>
      </c>
      <c r="C244" s="13" t="s">
        <v>24</v>
      </c>
      <c r="D244" s="13" t="s">
        <v>255</v>
      </c>
      <c r="E244" s="13" t="s">
        <v>256</v>
      </c>
      <c r="F244" s="15">
        <f>500</f>
        <v>500</v>
      </c>
      <c r="G244" s="13" t="s">
        <v>64</v>
      </c>
      <c r="H244" s="16">
        <v>17.53</v>
      </c>
      <c r="I244" s="16">
        <v>17.53</v>
      </c>
      <c r="J244" s="17" t="s">
        <v>28</v>
      </c>
      <c r="K244" s="18">
        <f>22.07</f>
        <v>22.07</v>
      </c>
      <c r="L244" s="19">
        <f>11035</f>
        <v>11035</v>
      </c>
      <c r="M244" s="13"/>
      <c r="N244" s="20">
        <v>17</v>
      </c>
      <c r="O244" s="13" t="s">
        <v>257</v>
      </c>
      <c r="P244" s="11">
        <v>1</v>
      </c>
      <c r="Q244" s="4" t="s">
        <v>57</v>
      </c>
      <c r="R244" s="12">
        <v>125</v>
      </c>
      <c r="S244" s="9">
        <f>2758.75</f>
        <v>2758.75</v>
      </c>
    </row>
    <row r="245" spans="1:19" ht="45" customHeight="1" x14ac:dyDescent="0.25">
      <c r="A245" s="21"/>
      <c r="B245" s="22"/>
      <c r="C245" s="21"/>
      <c r="D245" s="21"/>
      <c r="E245" s="21"/>
      <c r="F245" s="23"/>
      <c r="G245" s="21"/>
      <c r="H245" s="24"/>
      <c r="I245" s="24"/>
      <c r="J245" s="25"/>
      <c r="K245" s="26"/>
      <c r="L245" s="27"/>
      <c r="M245" s="21"/>
      <c r="N245" s="28"/>
      <c r="O245" s="21"/>
      <c r="P245" s="11">
        <v>2</v>
      </c>
      <c r="Q245" s="4" t="s">
        <v>58</v>
      </c>
      <c r="R245" s="12">
        <v>125</v>
      </c>
      <c r="S245" s="9">
        <f>2758.75</f>
        <v>2758.75</v>
      </c>
    </row>
    <row r="246" spans="1:19" ht="45" customHeight="1" x14ac:dyDescent="0.25">
      <c r="A246" s="21"/>
      <c r="B246" s="22"/>
      <c r="C246" s="21"/>
      <c r="D246" s="21"/>
      <c r="E246" s="21"/>
      <c r="F246" s="23"/>
      <c r="G246" s="21"/>
      <c r="H246" s="24"/>
      <c r="I246" s="24"/>
      <c r="J246" s="25"/>
      <c r="K246" s="26"/>
      <c r="L246" s="27"/>
      <c r="M246" s="21"/>
      <c r="N246" s="28"/>
      <c r="O246" s="21"/>
      <c r="P246" s="11">
        <v>3</v>
      </c>
      <c r="Q246" s="4" t="s">
        <v>59</v>
      </c>
      <c r="R246" s="12">
        <v>125</v>
      </c>
      <c r="S246" s="9">
        <f>2758.75</f>
        <v>2758.75</v>
      </c>
    </row>
    <row r="247" spans="1:19" ht="45" customHeight="1" x14ac:dyDescent="0.25">
      <c r="A247" s="29"/>
      <c r="B247" s="30"/>
      <c r="C247" s="29"/>
      <c r="D247" s="29"/>
      <c r="E247" s="29"/>
      <c r="F247" s="31"/>
      <c r="G247" s="29"/>
      <c r="H247" s="32"/>
      <c r="I247" s="32"/>
      <c r="J247" s="33"/>
      <c r="K247" s="34"/>
      <c r="L247" s="35"/>
      <c r="M247" s="29"/>
      <c r="N247" s="36"/>
      <c r="O247" s="29"/>
      <c r="P247" s="11">
        <v>4</v>
      </c>
      <c r="Q247" s="4" t="s">
        <v>60</v>
      </c>
      <c r="R247" s="12">
        <v>125</v>
      </c>
      <c r="S247" s="9">
        <f>2758.75</f>
        <v>2758.75</v>
      </c>
    </row>
    <row r="248" spans="1:19" ht="45" customHeight="1" x14ac:dyDescent="0.25">
      <c r="A248" s="13" t="s">
        <v>22</v>
      </c>
      <c r="B248" s="14" t="s">
        <v>258</v>
      </c>
      <c r="C248" s="13" t="s">
        <v>24</v>
      </c>
      <c r="D248" s="13" t="s">
        <v>255</v>
      </c>
      <c r="E248" s="13" t="s">
        <v>256</v>
      </c>
      <c r="F248" s="15">
        <f>500</f>
        <v>500</v>
      </c>
      <c r="G248" s="13" t="s">
        <v>64</v>
      </c>
      <c r="H248" s="16">
        <v>17.53</v>
      </c>
      <c r="I248" s="16">
        <v>17.53</v>
      </c>
      <c r="J248" s="17" t="s">
        <v>28</v>
      </c>
      <c r="K248" s="18">
        <f>22.07</f>
        <v>22.07</v>
      </c>
      <c r="L248" s="19">
        <f>11035</f>
        <v>11035</v>
      </c>
      <c r="M248" s="13"/>
      <c r="N248" s="20">
        <v>17</v>
      </c>
      <c r="O248" s="13" t="s">
        <v>257</v>
      </c>
      <c r="P248" s="11">
        <v>1</v>
      </c>
      <c r="Q248" s="4" t="s">
        <v>57</v>
      </c>
      <c r="R248" s="12">
        <v>125</v>
      </c>
      <c r="S248" s="9">
        <f>2758.75</f>
        <v>2758.75</v>
      </c>
    </row>
    <row r="249" spans="1:19" ht="45" customHeight="1" x14ac:dyDescent="0.25">
      <c r="A249" s="21"/>
      <c r="B249" s="22"/>
      <c r="C249" s="21"/>
      <c r="D249" s="21"/>
      <c r="E249" s="21"/>
      <c r="F249" s="23"/>
      <c r="G249" s="21"/>
      <c r="H249" s="24"/>
      <c r="I249" s="24"/>
      <c r="J249" s="25"/>
      <c r="K249" s="26"/>
      <c r="L249" s="27"/>
      <c r="M249" s="21"/>
      <c r="N249" s="28"/>
      <c r="O249" s="21"/>
      <c r="P249" s="11">
        <v>2</v>
      </c>
      <c r="Q249" s="4" t="s">
        <v>58</v>
      </c>
      <c r="R249" s="12">
        <v>125</v>
      </c>
      <c r="S249" s="9">
        <f>2758.75</f>
        <v>2758.75</v>
      </c>
    </row>
    <row r="250" spans="1:19" ht="45" customHeight="1" x14ac:dyDescent="0.25">
      <c r="A250" s="21"/>
      <c r="B250" s="22"/>
      <c r="C250" s="21"/>
      <c r="D250" s="21"/>
      <c r="E250" s="21"/>
      <c r="F250" s="23"/>
      <c r="G250" s="21"/>
      <c r="H250" s="24"/>
      <c r="I250" s="24"/>
      <c r="J250" s="25"/>
      <c r="K250" s="26"/>
      <c r="L250" s="27"/>
      <c r="M250" s="21"/>
      <c r="N250" s="28"/>
      <c r="O250" s="21"/>
      <c r="P250" s="11">
        <v>3</v>
      </c>
      <c r="Q250" s="4" t="s">
        <v>59</v>
      </c>
      <c r="R250" s="12">
        <v>125</v>
      </c>
      <c r="S250" s="9">
        <f>2758.75</f>
        <v>2758.75</v>
      </c>
    </row>
    <row r="251" spans="1:19" ht="45" customHeight="1" x14ac:dyDescent="0.25">
      <c r="A251" s="29"/>
      <c r="B251" s="30"/>
      <c r="C251" s="29"/>
      <c r="D251" s="29"/>
      <c r="E251" s="29"/>
      <c r="F251" s="31"/>
      <c r="G251" s="29"/>
      <c r="H251" s="32"/>
      <c r="I251" s="32"/>
      <c r="J251" s="33"/>
      <c r="K251" s="34"/>
      <c r="L251" s="35"/>
      <c r="M251" s="29"/>
      <c r="N251" s="36"/>
      <c r="O251" s="29"/>
      <c r="P251" s="11">
        <v>4</v>
      </c>
      <c r="Q251" s="4" t="s">
        <v>60</v>
      </c>
      <c r="R251" s="12">
        <v>125</v>
      </c>
      <c r="S251" s="9">
        <f>2758.75</f>
        <v>2758.75</v>
      </c>
    </row>
    <row r="252" spans="1:19" ht="45" customHeight="1" x14ac:dyDescent="0.25">
      <c r="A252" s="13" t="s">
        <v>22</v>
      </c>
      <c r="B252" s="14" t="s">
        <v>259</v>
      </c>
      <c r="C252" s="13" t="s">
        <v>24</v>
      </c>
      <c r="D252" s="13" t="s">
        <v>255</v>
      </c>
      <c r="E252" s="13" t="s">
        <v>256</v>
      </c>
      <c r="F252" s="15">
        <f>500</f>
        <v>500</v>
      </c>
      <c r="G252" s="13" t="s">
        <v>64</v>
      </c>
      <c r="H252" s="16">
        <v>17.53</v>
      </c>
      <c r="I252" s="16">
        <v>17.53</v>
      </c>
      <c r="J252" s="17" t="s">
        <v>28</v>
      </c>
      <c r="K252" s="18">
        <f>22.07</f>
        <v>22.07</v>
      </c>
      <c r="L252" s="19">
        <f>11035</f>
        <v>11035</v>
      </c>
      <c r="M252" s="13"/>
      <c r="N252" s="20">
        <v>17</v>
      </c>
      <c r="O252" s="13" t="s">
        <v>257</v>
      </c>
      <c r="P252" s="11">
        <v>1</v>
      </c>
      <c r="Q252" s="4" t="s">
        <v>57</v>
      </c>
      <c r="R252" s="12">
        <v>125</v>
      </c>
      <c r="S252" s="9">
        <f>2758.75</f>
        <v>2758.75</v>
      </c>
    </row>
    <row r="253" spans="1:19" ht="45" customHeight="1" x14ac:dyDescent="0.25">
      <c r="A253" s="21"/>
      <c r="B253" s="22"/>
      <c r="C253" s="21"/>
      <c r="D253" s="21"/>
      <c r="E253" s="21"/>
      <c r="F253" s="23"/>
      <c r="G253" s="21"/>
      <c r="H253" s="24"/>
      <c r="I253" s="24"/>
      <c r="J253" s="25"/>
      <c r="K253" s="26"/>
      <c r="L253" s="27"/>
      <c r="M253" s="21"/>
      <c r="N253" s="28"/>
      <c r="O253" s="21"/>
      <c r="P253" s="11">
        <v>2</v>
      </c>
      <c r="Q253" s="4" t="s">
        <v>58</v>
      </c>
      <c r="R253" s="12">
        <v>125</v>
      </c>
      <c r="S253" s="9">
        <f>2758.75</f>
        <v>2758.75</v>
      </c>
    </row>
    <row r="254" spans="1:19" ht="45" customHeight="1" x14ac:dyDescent="0.25">
      <c r="A254" s="21"/>
      <c r="B254" s="22"/>
      <c r="C254" s="21"/>
      <c r="D254" s="21"/>
      <c r="E254" s="21"/>
      <c r="F254" s="23"/>
      <c r="G254" s="21"/>
      <c r="H254" s="24"/>
      <c r="I254" s="24"/>
      <c r="J254" s="25"/>
      <c r="K254" s="26"/>
      <c r="L254" s="27"/>
      <c r="M254" s="21"/>
      <c r="N254" s="28"/>
      <c r="O254" s="21"/>
      <c r="P254" s="11">
        <v>3</v>
      </c>
      <c r="Q254" s="4" t="s">
        <v>59</v>
      </c>
      <c r="R254" s="12">
        <v>125</v>
      </c>
      <c r="S254" s="9">
        <f>2758.75</f>
        <v>2758.75</v>
      </c>
    </row>
    <row r="255" spans="1:19" ht="45" customHeight="1" x14ac:dyDescent="0.25">
      <c r="A255" s="29"/>
      <c r="B255" s="30"/>
      <c r="C255" s="29"/>
      <c r="D255" s="29"/>
      <c r="E255" s="29"/>
      <c r="F255" s="31"/>
      <c r="G255" s="29"/>
      <c r="H255" s="32"/>
      <c r="I255" s="32"/>
      <c r="J255" s="33"/>
      <c r="K255" s="34"/>
      <c r="L255" s="35"/>
      <c r="M255" s="29"/>
      <c r="N255" s="36"/>
      <c r="O255" s="29"/>
      <c r="P255" s="11">
        <v>4</v>
      </c>
      <c r="Q255" s="4" t="s">
        <v>60</v>
      </c>
      <c r="R255" s="12">
        <v>125</v>
      </c>
      <c r="S255" s="9">
        <f>2758.75</f>
        <v>2758.75</v>
      </c>
    </row>
    <row r="256" spans="1:19" ht="45" customHeight="1" x14ac:dyDescent="0.25">
      <c r="A256" s="13" t="s">
        <v>22</v>
      </c>
      <c r="B256" s="14" t="s">
        <v>260</v>
      </c>
      <c r="C256" s="13" t="s">
        <v>24</v>
      </c>
      <c r="D256" s="13" t="s">
        <v>255</v>
      </c>
      <c r="E256" s="13" t="s">
        <v>256</v>
      </c>
      <c r="F256" s="15">
        <f>500</f>
        <v>500</v>
      </c>
      <c r="G256" s="13" t="s">
        <v>64</v>
      </c>
      <c r="H256" s="16">
        <v>17.53</v>
      </c>
      <c r="I256" s="16">
        <v>17.53</v>
      </c>
      <c r="J256" s="17" t="s">
        <v>28</v>
      </c>
      <c r="K256" s="18">
        <f>22.07</f>
        <v>22.07</v>
      </c>
      <c r="L256" s="19">
        <f>11035</f>
        <v>11035</v>
      </c>
      <c r="M256" s="13"/>
      <c r="N256" s="20">
        <v>17</v>
      </c>
      <c r="O256" s="13" t="s">
        <v>257</v>
      </c>
      <c r="P256" s="11">
        <v>1</v>
      </c>
      <c r="Q256" s="4" t="s">
        <v>57</v>
      </c>
      <c r="R256" s="12">
        <v>125</v>
      </c>
      <c r="S256" s="9">
        <f>2758.75</f>
        <v>2758.75</v>
      </c>
    </row>
    <row r="257" spans="1:19" ht="45" customHeight="1" x14ac:dyDescent="0.25">
      <c r="A257" s="21"/>
      <c r="B257" s="22"/>
      <c r="C257" s="21"/>
      <c r="D257" s="21"/>
      <c r="E257" s="21"/>
      <c r="F257" s="23"/>
      <c r="G257" s="21"/>
      <c r="H257" s="24"/>
      <c r="I257" s="24"/>
      <c r="J257" s="25"/>
      <c r="K257" s="26"/>
      <c r="L257" s="27"/>
      <c r="M257" s="21"/>
      <c r="N257" s="28"/>
      <c r="O257" s="21"/>
      <c r="P257" s="11">
        <v>2</v>
      </c>
      <c r="Q257" s="4" t="s">
        <v>58</v>
      </c>
      <c r="R257" s="12">
        <v>125</v>
      </c>
      <c r="S257" s="9">
        <f>2758.75</f>
        <v>2758.75</v>
      </c>
    </row>
    <row r="258" spans="1:19" ht="45" customHeight="1" x14ac:dyDescent="0.25">
      <c r="A258" s="21"/>
      <c r="B258" s="22"/>
      <c r="C258" s="21"/>
      <c r="D258" s="21"/>
      <c r="E258" s="21"/>
      <c r="F258" s="23"/>
      <c r="G258" s="21"/>
      <c r="H258" s="24"/>
      <c r="I258" s="24"/>
      <c r="J258" s="25"/>
      <c r="K258" s="26"/>
      <c r="L258" s="27"/>
      <c r="M258" s="21"/>
      <c r="N258" s="28"/>
      <c r="O258" s="21"/>
      <c r="P258" s="11">
        <v>3</v>
      </c>
      <c r="Q258" s="4" t="s">
        <v>59</v>
      </c>
      <c r="R258" s="12">
        <v>125</v>
      </c>
      <c r="S258" s="9">
        <f>2758.75</f>
        <v>2758.75</v>
      </c>
    </row>
    <row r="259" spans="1:19" ht="45" customHeight="1" x14ac:dyDescent="0.25">
      <c r="A259" s="29"/>
      <c r="B259" s="30"/>
      <c r="C259" s="29"/>
      <c r="D259" s="29"/>
      <c r="E259" s="29"/>
      <c r="F259" s="31"/>
      <c r="G259" s="29"/>
      <c r="H259" s="32"/>
      <c r="I259" s="32"/>
      <c r="J259" s="33"/>
      <c r="K259" s="34"/>
      <c r="L259" s="35"/>
      <c r="M259" s="29"/>
      <c r="N259" s="36"/>
      <c r="O259" s="29"/>
      <c r="P259" s="11">
        <v>4</v>
      </c>
      <c r="Q259" s="4" t="s">
        <v>60</v>
      </c>
      <c r="R259" s="12">
        <v>125</v>
      </c>
      <c r="S259" s="9">
        <f>2758.75</f>
        <v>2758.75</v>
      </c>
    </row>
    <row r="260" spans="1:19" ht="45" customHeight="1" x14ac:dyDescent="0.25">
      <c r="A260" s="13" t="s">
        <v>22</v>
      </c>
      <c r="B260" s="14" t="s">
        <v>261</v>
      </c>
      <c r="C260" s="13" t="s">
        <v>24</v>
      </c>
      <c r="D260" s="13" t="s">
        <v>262</v>
      </c>
      <c r="E260" s="13" t="s">
        <v>263</v>
      </c>
      <c r="F260" s="15">
        <f>3830</f>
        <v>3830</v>
      </c>
      <c r="G260" s="13" t="s">
        <v>64</v>
      </c>
      <c r="H260" s="16">
        <v>4.5199999999999996</v>
      </c>
      <c r="I260" s="16">
        <v>4.5199999999999996</v>
      </c>
      <c r="J260" s="17" t="s">
        <v>28</v>
      </c>
      <c r="K260" s="18">
        <f>5.69</f>
        <v>5.69</v>
      </c>
      <c r="L260" s="19">
        <f>21792.72</f>
        <v>21792.720000000001</v>
      </c>
      <c r="M260" s="13"/>
      <c r="N260" s="20">
        <v>17</v>
      </c>
      <c r="O260" s="13" t="s">
        <v>257</v>
      </c>
      <c r="P260" s="11">
        <v>1</v>
      </c>
      <c r="Q260" s="4" t="s">
        <v>57</v>
      </c>
      <c r="R260" s="12">
        <v>957.5</v>
      </c>
      <c r="S260" s="9">
        <f>5448.18</f>
        <v>5448.18</v>
      </c>
    </row>
    <row r="261" spans="1:19" ht="45" customHeight="1" x14ac:dyDescent="0.25">
      <c r="A261" s="21"/>
      <c r="B261" s="22"/>
      <c r="C261" s="21"/>
      <c r="D261" s="21"/>
      <c r="E261" s="21"/>
      <c r="F261" s="23"/>
      <c r="G261" s="21"/>
      <c r="H261" s="24"/>
      <c r="I261" s="24"/>
      <c r="J261" s="25"/>
      <c r="K261" s="26"/>
      <c r="L261" s="27"/>
      <c r="M261" s="21"/>
      <c r="N261" s="28"/>
      <c r="O261" s="21"/>
      <c r="P261" s="11">
        <v>2</v>
      </c>
      <c r="Q261" s="4" t="s">
        <v>58</v>
      </c>
      <c r="R261" s="12">
        <v>957.5</v>
      </c>
      <c r="S261" s="9">
        <f>5448.18</f>
        <v>5448.18</v>
      </c>
    </row>
    <row r="262" spans="1:19" ht="45" customHeight="1" x14ac:dyDescent="0.25">
      <c r="A262" s="21"/>
      <c r="B262" s="22"/>
      <c r="C262" s="21"/>
      <c r="D262" s="21"/>
      <c r="E262" s="21"/>
      <c r="F262" s="23"/>
      <c r="G262" s="21"/>
      <c r="H262" s="24"/>
      <c r="I262" s="24"/>
      <c r="J262" s="25"/>
      <c r="K262" s="26"/>
      <c r="L262" s="27"/>
      <c r="M262" s="21"/>
      <c r="N262" s="28"/>
      <c r="O262" s="21"/>
      <c r="P262" s="11">
        <v>3</v>
      </c>
      <c r="Q262" s="4" t="s">
        <v>59</v>
      </c>
      <c r="R262" s="12">
        <v>957.5</v>
      </c>
      <c r="S262" s="9">
        <f>5448.18</f>
        <v>5448.18</v>
      </c>
    </row>
    <row r="263" spans="1:19" ht="45" customHeight="1" x14ac:dyDescent="0.25">
      <c r="A263" s="29"/>
      <c r="B263" s="30"/>
      <c r="C263" s="29"/>
      <c r="D263" s="29"/>
      <c r="E263" s="29"/>
      <c r="F263" s="31"/>
      <c r="G263" s="29"/>
      <c r="H263" s="32"/>
      <c r="I263" s="32"/>
      <c r="J263" s="33"/>
      <c r="K263" s="34"/>
      <c r="L263" s="35"/>
      <c r="M263" s="29"/>
      <c r="N263" s="36"/>
      <c r="O263" s="29"/>
      <c r="P263" s="11">
        <v>4</v>
      </c>
      <c r="Q263" s="4" t="s">
        <v>60</v>
      </c>
      <c r="R263" s="12">
        <v>957.5</v>
      </c>
      <c r="S263" s="9">
        <f>5448.18</f>
        <v>5448.18</v>
      </c>
    </row>
    <row r="264" spans="1:19" ht="45" customHeight="1" x14ac:dyDescent="0.25">
      <c r="A264" s="13" t="s">
        <v>22</v>
      </c>
      <c r="B264" s="14" t="s">
        <v>264</v>
      </c>
      <c r="C264" s="13" t="s">
        <v>24</v>
      </c>
      <c r="D264" s="13" t="s">
        <v>262</v>
      </c>
      <c r="E264" s="13" t="s">
        <v>263</v>
      </c>
      <c r="F264" s="15">
        <f>3930.36</f>
        <v>3930.36</v>
      </c>
      <c r="G264" s="13" t="s">
        <v>64</v>
      </c>
      <c r="H264" s="16">
        <v>4.5199999999999996</v>
      </c>
      <c r="I264" s="16">
        <v>4.5199999999999996</v>
      </c>
      <c r="J264" s="17" t="s">
        <v>28</v>
      </c>
      <c r="K264" s="18">
        <f>5.69</f>
        <v>5.69</v>
      </c>
      <c r="L264" s="19">
        <f>22363.76</f>
        <v>22363.759999999998</v>
      </c>
      <c r="M264" s="13"/>
      <c r="N264" s="20">
        <v>17</v>
      </c>
      <c r="O264" s="13" t="s">
        <v>257</v>
      </c>
      <c r="P264" s="11">
        <v>1</v>
      </c>
      <c r="Q264" s="4" t="s">
        <v>57</v>
      </c>
      <c r="R264" s="12">
        <v>982.59</v>
      </c>
      <c r="S264" s="9">
        <f>5590.94</f>
        <v>5590.94</v>
      </c>
    </row>
    <row r="265" spans="1:19" ht="45" customHeight="1" x14ac:dyDescent="0.25">
      <c r="A265" s="21"/>
      <c r="B265" s="22"/>
      <c r="C265" s="21"/>
      <c r="D265" s="21"/>
      <c r="E265" s="21"/>
      <c r="F265" s="23"/>
      <c r="G265" s="21"/>
      <c r="H265" s="24"/>
      <c r="I265" s="24"/>
      <c r="J265" s="25"/>
      <c r="K265" s="26"/>
      <c r="L265" s="27"/>
      <c r="M265" s="21"/>
      <c r="N265" s="28"/>
      <c r="O265" s="21"/>
      <c r="P265" s="11">
        <v>2</v>
      </c>
      <c r="Q265" s="4" t="s">
        <v>58</v>
      </c>
      <c r="R265" s="12">
        <v>982.59</v>
      </c>
      <c r="S265" s="9">
        <f>5590.94</f>
        <v>5590.94</v>
      </c>
    </row>
    <row r="266" spans="1:19" ht="45" customHeight="1" x14ac:dyDescent="0.25">
      <c r="A266" s="21"/>
      <c r="B266" s="22"/>
      <c r="C266" s="21"/>
      <c r="D266" s="21"/>
      <c r="E266" s="21"/>
      <c r="F266" s="23"/>
      <c r="G266" s="21"/>
      <c r="H266" s="24"/>
      <c r="I266" s="24"/>
      <c r="J266" s="25"/>
      <c r="K266" s="26"/>
      <c r="L266" s="27"/>
      <c r="M266" s="21"/>
      <c r="N266" s="28"/>
      <c r="O266" s="21"/>
      <c r="P266" s="11">
        <v>3</v>
      </c>
      <c r="Q266" s="4" t="s">
        <v>59</v>
      </c>
      <c r="R266" s="12">
        <v>982.59</v>
      </c>
      <c r="S266" s="9">
        <f>5590.94</f>
        <v>5590.94</v>
      </c>
    </row>
    <row r="267" spans="1:19" ht="45" customHeight="1" x14ac:dyDescent="0.25">
      <c r="A267" s="29"/>
      <c r="B267" s="30"/>
      <c r="C267" s="29"/>
      <c r="D267" s="29"/>
      <c r="E267" s="29"/>
      <c r="F267" s="31"/>
      <c r="G267" s="29"/>
      <c r="H267" s="32"/>
      <c r="I267" s="32"/>
      <c r="J267" s="33"/>
      <c r="K267" s="34"/>
      <c r="L267" s="35"/>
      <c r="M267" s="29"/>
      <c r="N267" s="36"/>
      <c r="O267" s="29"/>
      <c r="P267" s="11">
        <v>4</v>
      </c>
      <c r="Q267" s="4" t="s">
        <v>60</v>
      </c>
      <c r="R267" s="12">
        <v>982.59</v>
      </c>
      <c r="S267" s="9">
        <f>5590.94</f>
        <v>5590.94</v>
      </c>
    </row>
    <row r="268" spans="1:19" ht="45" customHeight="1" x14ac:dyDescent="0.25">
      <c r="A268" s="13" t="s">
        <v>22</v>
      </c>
      <c r="B268" s="14" t="s">
        <v>265</v>
      </c>
      <c r="C268" s="13" t="s">
        <v>24</v>
      </c>
      <c r="D268" s="13" t="s">
        <v>262</v>
      </c>
      <c r="E268" s="13" t="s">
        <v>263</v>
      </c>
      <c r="F268" s="15">
        <f>4251.16</f>
        <v>4251.16</v>
      </c>
      <c r="G268" s="13" t="s">
        <v>64</v>
      </c>
      <c r="H268" s="16">
        <v>4.5199999999999996</v>
      </c>
      <c r="I268" s="16">
        <v>4.5199999999999996</v>
      </c>
      <c r="J268" s="17" t="s">
        <v>28</v>
      </c>
      <c r="K268" s="18">
        <f>5.69</f>
        <v>5.69</v>
      </c>
      <c r="L268" s="19">
        <f>24189.12</f>
        <v>24189.119999999999</v>
      </c>
      <c r="M268" s="13"/>
      <c r="N268" s="20">
        <v>17</v>
      </c>
      <c r="O268" s="13" t="s">
        <v>257</v>
      </c>
      <c r="P268" s="11">
        <v>1</v>
      </c>
      <c r="Q268" s="4" t="s">
        <v>57</v>
      </c>
      <c r="R268" s="12">
        <v>1062.79</v>
      </c>
      <c r="S268" s="9">
        <f>6047.28</f>
        <v>6047.28</v>
      </c>
    </row>
    <row r="269" spans="1:19" ht="45" customHeight="1" x14ac:dyDescent="0.25">
      <c r="A269" s="21"/>
      <c r="B269" s="22"/>
      <c r="C269" s="21"/>
      <c r="D269" s="21"/>
      <c r="E269" s="21"/>
      <c r="F269" s="23"/>
      <c r="G269" s="21"/>
      <c r="H269" s="24"/>
      <c r="I269" s="24"/>
      <c r="J269" s="25"/>
      <c r="K269" s="26"/>
      <c r="L269" s="27"/>
      <c r="M269" s="21"/>
      <c r="N269" s="28"/>
      <c r="O269" s="21"/>
      <c r="P269" s="11">
        <v>2</v>
      </c>
      <c r="Q269" s="4" t="s">
        <v>58</v>
      </c>
      <c r="R269" s="12">
        <v>1062.79</v>
      </c>
      <c r="S269" s="9">
        <f>6047.28</f>
        <v>6047.28</v>
      </c>
    </row>
    <row r="270" spans="1:19" ht="45" customHeight="1" x14ac:dyDescent="0.25">
      <c r="A270" s="21"/>
      <c r="B270" s="22"/>
      <c r="C270" s="21"/>
      <c r="D270" s="21"/>
      <c r="E270" s="21"/>
      <c r="F270" s="23"/>
      <c r="G270" s="21"/>
      <c r="H270" s="24"/>
      <c r="I270" s="24"/>
      <c r="J270" s="25"/>
      <c r="K270" s="26"/>
      <c r="L270" s="27"/>
      <c r="M270" s="21"/>
      <c r="N270" s="28"/>
      <c r="O270" s="21"/>
      <c r="P270" s="11">
        <v>3</v>
      </c>
      <c r="Q270" s="4" t="s">
        <v>59</v>
      </c>
      <c r="R270" s="12">
        <v>1062.79</v>
      </c>
      <c r="S270" s="9">
        <f>6047.28</f>
        <v>6047.28</v>
      </c>
    </row>
    <row r="271" spans="1:19" ht="45" customHeight="1" x14ac:dyDescent="0.25">
      <c r="A271" s="29"/>
      <c r="B271" s="30"/>
      <c r="C271" s="29"/>
      <c r="D271" s="29"/>
      <c r="E271" s="29"/>
      <c r="F271" s="31"/>
      <c r="G271" s="29"/>
      <c r="H271" s="32"/>
      <c r="I271" s="32"/>
      <c r="J271" s="33"/>
      <c r="K271" s="34"/>
      <c r="L271" s="35"/>
      <c r="M271" s="29"/>
      <c r="N271" s="36"/>
      <c r="O271" s="29"/>
      <c r="P271" s="11">
        <v>4</v>
      </c>
      <c r="Q271" s="4" t="s">
        <v>60</v>
      </c>
      <c r="R271" s="12">
        <v>1062.79</v>
      </c>
      <c r="S271" s="9">
        <f>6047.28</f>
        <v>6047.28</v>
      </c>
    </row>
    <row r="272" spans="1:19" ht="45" customHeight="1" x14ac:dyDescent="0.25">
      <c r="A272" s="13" t="s">
        <v>22</v>
      </c>
      <c r="B272" s="14" t="s">
        <v>266</v>
      </c>
      <c r="C272" s="13" t="s">
        <v>24</v>
      </c>
      <c r="D272" s="13" t="s">
        <v>262</v>
      </c>
      <c r="E272" s="13" t="s">
        <v>263</v>
      </c>
      <c r="F272" s="15">
        <f>478.92</f>
        <v>478.92</v>
      </c>
      <c r="G272" s="13" t="s">
        <v>64</v>
      </c>
      <c r="H272" s="16">
        <v>4.5199999999999996</v>
      </c>
      <c r="I272" s="16">
        <v>4.5199999999999996</v>
      </c>
      <c r="J272" s="17" t="s">
        <v>28</v>
      </c>
      <c r="K272" s="18">
        <f>5.69</f>
        <v>5.69</v>
      </c>
      <c r="L272" s="19">
        <f>2725.04</f>
        <v>2725.04</v>
      </c>
      <c r="M272" s="13"/>
      <c r="N272" s="20">
        <v>17</v>
      </c>
      <c r="O272" s="13" t="s">
        <v>257</v>
      </c>
      <c r="P272" s="11">
        <v>1</v>
      </c>
      <c r="Q272" s="4" t="s">
        <v>57</v>
      </c>
      <c r="R272" s="12">
        <v>119.73</v>
      </c>
      <c r="S272" s="9">
        <f>681.26</f>
        <v>681.26</v>
      </c>
    </row>
    <row r="273" spans="1:19" ht="45" customHeight="1" x14ac:dyDescent="0.25">
      <c r="A273" s="21"/>
      <c r="B273" s="22"/>
      <c r="C273" s="21"/>
      <c r="D273" s="21"/>
      <c r="E273" s="21"/>
      <c r="F273" s="23"/>
      <c r="G273" s="21"/>
      <c r="H273" s="24"/>
      <c r="I273" s="24"/>
      <c r="J273" s="25"/>
      <c r="K273" s="26"/>
      <c r="L273" s="27"/>
      <c r="M273" s="21"/>
      <c r="N273" s="28"/>
      <c r="O273" s="21"/>
      <c r="P273" s="11">
        <v>2</v>
      </c>
      <c r="Q273" s="4" t="s">
        <v>58</v>
      </c>
      <c r="R273" s="12">
        <v>119.73</v>
      </c>
      <c r="S273" s="9">
        <f>681.26</f>
        <v>681.26</v>
      </c>
    </row>
    <row r="274" spans="1:19" ht="45" customHeight="1" x14ac:dyDescent="0.25">
      <c r="A274" s="21"/>
      <c r="B274" s="22"/>
      <c r="C274" s="21"/>
      <c r="D274" s="21"/>
      <c r="E274" s="21"/>
      <c r="F274" s="23"/>
      <c r="G274" s="21"/>
      <c r="H274" s="24"/>
      <c r="I274" s="24"/>
      <c r="J274" s="25"/>
      <c r="K274" s="26"/>
      <c r="L274" s="27"/>
      <c r="M274" s="21"/>
      <c r="N274" s="28"/>
      <c r="O274" s="21"/>
      <c r="P274" s="11">
        <v>3</v>
      </c>
      <c r="Q274" s="4" t="s">
        <v>59</v>
      </c>
      <c r="R274" s="12">
        <v>119.73</v>
      </c>
      <c r="S274" s="9">
        <f>681.26</f>
        <v>681.26</v>
      </c>
    </row>
    <row r="275" spans="1:19" ht="45" customHeight="1" x14ac:dyDescent="0.25">
      <c r="A275" s="29"/>
      <c r="B275" s="30"/>
      <c r="C275" s="29"/>
      <c r="D275" s="29"/>
      <c r="E275" s="29"/>
      <c r="F275" s="31"/>
      <c r="G275" s="29"/>
      <c r="H275" s="32"/>
      <c r="I275" s="32"/>
      <c r="J275" s="33"/>
      <c r="K275" s="34"/>
      <c r="L275" s="35"/>
      <c r="M275" s="29"/>
      <c r="N275" s="36"/>
      <c r="O275" s="29"/>
      <c r="P275" s="11">
        <v>4</v>
      </c>
      <c r="Q275" s="4" t="s">
        <v>60</v>
      </c>
      <c r="R275" s="12">
        <v>119.73</v>
      </c>
      <c r="S275" s="9">
        <f>681.26</f>
        <v>681.26</v>
      </c>
    </row>
    <row r="276" spans="1:19" ht="45" customHeight="1" x14ac:dyDescent="0.25">
      <c r="A276" s="13" t="s">
        <v>22</v>
      </c>
      <c r="B276" s="14" t="s">
        <v>267</v>
      </c>
      <c r="C276" s="13" t="s">
        <v>24</v>
      </c>
      <c r="D276" s="13" t="s">
        <v>262</v>
      </c>
      <c r="E276" s="13" t="s">
        <v>263</v>
      </c>
      <c r="F276" s="15">
        <f>2802.44</f>
        <v>2802.44</v>
      </c>
      <c r="G276" s="13" t="s">
        <v>64</v>
      </c>
      <c r="H276" s="16">
        <v>4.5199999999999996</v>
      </c>
      <c r="I276" s="16">
        <v>4.5199999999999996</v>
      </c>
      <c r="J276" s="17" t="s">
        <v>28</v>
      </c>
      <c r="K276" s="18">
        <f>5.69</f>
        <v>5.69</v>
      </c>
      <c r="L276" s="19">
        <f>15945.88</f>
        <v>15945.88</v>
      </c>
      <c r="M276" s="13"/>
      <c r="N276" s="20">
        <v>17</v>
      </c>
      <c r="O276" s="13" t="s">
        <v>257</v>
      </c>
      <c r="P276" s="11">
        <v>1</v>
      </c>
      <c r="Q276" s="4" t="s">
        <v>57</v>
      </c>
      <c r="R276" s="12">
        <v>700.61</v>
      </c>
      <c r="S276" s="9">
        <f>3986.47</f>
        <v>3986.47</v>
      </c>
    </row>
    <row r="277" spans="1:19" ht="45" customHeight="1" x14ac:dyDescent="0.25">
      <c r="A277" s="21"/>
      <c r="B277" s="22"/>
      <c r="C277" s="21"/>
      <c r="D277" s="21"/>
      <c r="E277" s="21"/>
      <c r="F277" s="23"/>
      <c r="G277" s="21"/>
      <c r="H277" s="24"/>
      <c r="I277" s="24"/>
      <c r="J277" s="25"/>
      <c r="K277" s="26"/>
      <c r="L277" s="27"/>
      <c r="M277" s="21"/>
      <c r="N277" s="28"/>
      <c r="O277" s="21"/>
      <c r="P277" s="11">
        <v>2</v>
      </c>
      <c r="Q277" s="4" t="s">
        <v>58</v>
      </c>
      <c r="R277" s="12">
        <v>700.61</v>
      </c>
      <c r="S277" s="9">
        <f>3986.47</f>
        <v>3986.47</v>
      </c>
    </row>
    <row r="278" spans="1:19" ht="45" customHeight="1" x14ac:dyDescent="0.25">
      <c r="A278" s="21"/>
      <c r="B278" s="22"/>
      <c r="C278" s="21"/>
      <c r="D278" s="21"/>
      <c r="E278" s="21"/>
      <c r="F278" s="23"/>
      <c r="G278" s="21"/>
      <c r="H278" s="24"/>
      <c r="I278" s="24"/>
      <c r="J278" s="25"/>
      <c r="K278" s="26"/>
      <c r="L278" s="27"/>
      <c r="M278" s="21"/>
      <c r="N278" s="28"/>
      <c r="O278" s="21"/>
      <c r="P278" s="11">
        <v>3</v>
      </c>
      <c r="Q278" s="4" t="s">
        <v>59</v>
      </c>
      <c r="R278" s="12">
        <v>700.61</v>
      </c>
      <c r="S278" s="9">
        <f>3986.47</f>
        <v>3986.47</v>
      </c>
    </row>
    <row r="279" spans="1:19" ht="45" customHeight="1" x14ac:dyDescent="0.25">
      <c r="A279" s="29"/>
      <c r="B279" s="30"/>
      <c r="C279" s="29"/>
      <c r="D279" s="29"/>
      <c r="E279" s="29"/>
      <c r="F279" s="31"/>
      <c r="G279" s="29"/>
      <c r="H279" s="32"/>
      <c r="I279" s="32"/>
      <c r="J279" s="33"/>
      <c r="K279" s="34"/>
      <c r="L279" s="35"/>
      <c r="M279" s="29"/>
      <c r="N279" s="36"/>
      <c r="O279" s="29"/>
      <c r="P279" s="11">
        <v>4</v>
      </c>
      <c r="Q279" s="4" t="s">
        <v>60</v>
      </c>
      <c r="R279" s="12">
        <v>700.61</v>
      </c>
      <c r="S279" s="9">
        <f>3986.47</f>
        <v>3986.47</v>
      </c>
    </row>
    <row r="280" spans="1:19" ht="45" customHeight="1" x14ac:dyDescent="0.25">
      <c r="A280" s="13" t="s">
        <v>22</v>
      </c>
      <c r="B280" s="14" t="s">
        <v>268</v>
      </c>
      <c r="C280" s="13" t="s">
        <v>24</v>
      </c>
      <c r="D280" s="13" t="s">
        <v>262</v>
      </c>
      <c r="E280" s="13" t="s">
        <v>263</v>
      </c>
      <c r="F280" s="15">
        <f>190.6</f>
        <v>190.6</v>
      </c>
      <c r="G280" s="13" t="s">
        <v>64</v>
      </c>
      <c r="H280" s="16">
        <v>4.5199999999999996</v>
      </c>
      <c r="I280" s="16">
        <v>4.5199999999999996</v>
      </c>
      <c r="J280" s="17" t="s">
        <v>28</v>
      </c>
      <c r="K280" s="18">
        <f>5.69</f>
        <v>5.69</v>
      </c>
      <c r="L280" s="19">
        <f>1084.52</f>
        <v>1084.52</v>
      </c>
      <c r="M280" s="13"/>
      <c r="N280" s="20">
        <v>17</v>
      </c>
      <c r="O280" s="13" t="s">
        <v>257</v>
      </c>
      <c r="P280" s="11">
        <v>1</v>
      </c>
      <c r="Q280" s="4" t="s">
        <v>57</v>
      </c>
      <c r="R280" s="12">
        <v>47.65</v>
      </c>
      <c r="S280" s="9">
        <f>271.13</f>
        <v>271.13</v>
      </c>
    </row>
    <row r="281" spans="1:19" ht="45" customHeight="1" x14ac:dyDescent="0.25">
      <c r="A281" s="21"/>
      <c r="B281" s="22"/>
      <c r="C281" s="21"/>
      <c r="D281" s="21"/>
      <c r="E281" s="21"/>
      <c r="F281" s="23"/>
      <c r="G281" s="21"/>
      <c r="H281" s="24"/>
      <c r="I281" s="24"/>
      <c r="J281" s="25"/>
      <c r="K281" s="26"/>
      <c r="L281" s="27"/>
      <c r="M281" s="21"/>
      <c r="N281" s="28"/>
      <c r="O281" s="21"/>
      <c r="P281" s="11">
        <v>2</v>
      </c>
      <c r="Q281" s="4" t="s">
        <v>58</v>
      </c>
      <c r="R281" s="12">
        <v>47.65</v>
      </c>
      <c r="S281" s="9">
        <f>271.13</f>
        <v>271.13</v>
      </c>
    </row>
    <row r="282" spans="1:19" ht="45" customHeight="1" x14ac:dyDescent="0.25">
      <c r="A282" s="21"/>
      <c r="B282" s="22"/>
      <c r="C282" s="21"/>
      <c r="D282" s="21"/>
      <c r="E282" s="21"/>
      <c r="F282" s="23"/>
      <c r="G282" s="21"/>
      <c r="H282" s="24"/>
      <c r="I282" s="24"/>
      <c r="J282" s="25"/>
      <c r="K282" s="26"/>
      <c r="L282" s="27"/>
      <c r="M282" s="21"/>
      <c r="N282" s="28"/>
      <c r="O282" s="21"/>
      <c r="P282" s="11">
        <v>3</v>
      </c>
      <c r="Q282" s="4" t="s">
        <v>59</v>
      </c>
      <c r="R282" s="12">
        <v>47.65</v>
      </c>
      <c r="S282" s="9">
        <f>271.13</f>
        <v>271.13</v>
      </c>
    </row>
    <row r="283" spans="1:19" ht="45" customHeight="1" x14ac:dyDescent="0.25">
      <c r="A283" s="29"/>
      <c r="B283" s="30"/>
      <c r="C283" s="29"/>
      <c r="D283" s="29"/>
      <c r="E283" s="29"/>
      <c r="F283" s="31"/>
      <c r="G283" s="29"/>
      <c r="H283" s="32"/>
      <c r="I283" s="32"/>
      <c r="J283" s="33"/>
      <c r="K283" s="34"/>
      <c r="L283" s="35"/>
      <c r="M283" s="29"/>
      <c r="N283" s="36"/>
      <c r="O283" s="29"/>
      <c r="P283" s="11">
        <v>4</v>
      </c>
      <c r="Q283" s="4" t="s">
        <v>60</v>
      </c>
      <c r="R283" s="12">
        <v>47.65</v>
      </c>
      <c r="S283" s="9">
        <f>271.13</f>
        <v>271.13</v>
      </c>
    </row>
    <row r="284" spans="1:19" ht="45" customHeight="1" x14ac:dyDescent="0.25">
      <c r="A284" s="13" t="s">
        <v>22</v>
      </c>
      <c r="B284" s="14" t="s">
        <v>269</v>
      </c>
      <c r="C284" s="13" t="s">
        <v>24</v>
      </c>
      <c r="D284" s="13" t="s">
        <v>270</v>
      </c>
      <c r="E284" s="13" t="s">
        <v>271</v>
      </c>
      <c r="F284" s="15">
        <f>152</f>
        <v>152</v>
      </c>
      <c r="G284" s="13" t="s">
        <v>64</v>
      </c>
      <c r="H284" s="16">
        <v>6.99</v>
      </c>
      <c r="I284" s="16">
        <v>6.99</v>
      </c>
      <c r="J284" s="17" t="s">
        <v>28</v>
      </c>
      <c r="K284" s="18">
        <f>8.8</f>
        <v>8.8000000000000007</v>
      </c>
      <c r="L284" s="19">
        <f>1337.6</f>
        <v>1337.6</v>
      </c>
      <c r="M284" s="13"/>
      <c r="N284" s="20">
        <v>17</v>
      </c>
      <c r="O284" s="13" t="s">
        <v>257</v>
      </c>
      <c r="P284" s="11">
        <v>1</v>
      </c>
      <c r="Q284" s="4" t="s">
        <v>57</v>
      </c>
      <c r="R284" s="12">
        <v>38</v>
      </c>
      <c r="S284" s="9">
        <f>334.4</f>
        <v>334.4</v>
      </c>
    </row>
    <row r="285" spans="1:19" ht="45" customHeight="1" x14ac:dyDescent="0.25">
      <c r="A285" s="21"/>
      <c r="B285" s="22"/>
      <c r="C285" s="21"/>
      <c r="D285" s="21"/>
      <c r="E285" s="21"/>
      <c r="F285" s="23"/>
      <c r="G285" s="21"/>
      <c r="H285" s="24"/>
      <c r="I285" s="24"/>
      <c r="J285" s="25"/>
      <c r="K285" s="26"/>
      <c r="L285" s="27"/>
      <c r="M285" s="21"/>
      <c r="N285" s="28"/>
      <c r="O285" s="21"/>
      <c r="P285" s="11">
        <v>2</v>
      </c>
      <c r="Q285" s="4" t="s">
        <v>58</v>
      </c>
      <c r="R285" s="12">
        <v>38</v>
      </c>
      <c r="S285" s="9">
        <f>334.4</f>
        <v>334.4</v>
      </c>
    </row>
    <row r="286" spans="1:19" ht="45" customHeight="1" x14ac:dyDescent="0.25">
      <c r="A286" s="21"/>
      <c r="B286" s="22"/>
      <c r="C286" s="21"/>
      <c r="D286" s="21"/>
      <c r="E286" s="21"/>
      <c r="F286" s="23"/>
      <c r="G286" s="21"/>
      <c r="H286" s="24"/>
      <c r="I286" s="24"/>
      <c r="J286" s="25"/>
      <c r="K286" s="26"/>
      <c r="L286" s="27"/>
      <c r="M286" s="21"/>
      <c r="N286" s="28"/>
      <c r="O286" s="21"/>
      <c r="P286" s="11">
        <v>3</v>
      </c>
      <c r="Q286" s="4" t="s">
        <v>59</v>
      </c>
      <c r="R286" s="12">
        <v>38</v>
      </c>
      <c r="S286" s="9">
        <f>334.4</f>
        <v>334.4</v>
      </c>
    </row>
    <row r="287" spans="1:19" ht="45" customHeight="1" x14ac:dyDescent="0.25">
      <c r="A287" s="29"/>
      <c r="B287" s="30"/>
      <c r="C287" s="29"/>
      <c r="D287" s="29"/>
      <c r="E287" s="29"/>
      <c r="F287" s="31"/>
      <c r="G287" s="29"/>
      <c r="H287" s="32"/>
      <c r="I287" s="32"/>
      <c r="J287" s="33"/>
      <c r="K287" s="34"/>
      <c r="L287" s="35"/>
      <c r="M287" s="29"/>
      <c r="N287" s="36"/>
      <c r="O287" s="29"/>
      <c r="P287" s="11">
        <v>4</v>
      </c>
      <c r="Q287" s="4" t="s">
        <v>60</v>
      </c>
      <c r="R287" s="12">
        <v>38</v>
      </c>
      <c r="S287" s="9">
        <f>334.4</f>
        <v>334.4</v>
      </c>
    </row>
    <row r="288" spans="1:19" ht="45" customHeight="1" x14ac:dyDescent="0.25">
      <c r="A288" s="13" t="s">
        <v>22</v>
      </c>
      <c r="B288" s="14" t="s">
        <v>272</v>
      </c>
      <c r="C288" s="13" t="s">
        <v>24</v>
      </c>
      <c r="D288" s="13" t="s">
        <v>270</v>
      </c>
      <c r="E288" s="13" t="s">
        <v>271</v>
      </c>
      <c r="F288" s="15">
        <f>152</f>
        <v>152</v>
      </c>
      <c r="G288" s="13" t="s">
        <v>64</v>
      </c>
      <c r="H288" s="16">
        <v>6.99</v>
      </c>
      <c r="I288" s="16">
        <v>6.99</v>
      </c>
      <c r="J288" s="17" t="s">
        <v>28</v>
      </c>
      <c r="K288" s="18">
        <f>8.8</f>
        <v>8.8000000000000007</v>
      </c>
      <c r="L288" s="19">
        <f>1337.6</f>
        <v>1337.6</v>
      </c>
      <c r="M288" s="13"/>
      <c r="N288" s="20">
        <v>17</v>
      </c>
      <c r="O288" s="13" t="s">
        <v>257</v>
      </c>
      <c r="P288" s="11">
        <v>1</v>
      </c>
      <c r="Q288" s="4" t="s">
        <v>57</v>
      </c>
      <c r="R288" s="12">
        <v>38</v>
      </c>
      <c r="S288" s="9">
        <f>334.4</f>
        <v>334.4</v>
      </c>
    </row>
    <row r="289" spans="1:19" ht="45" customHeight="1" x14ac:dyDescent="0.25">
      <c r="A289" s="21"/>
      <c r="B289" s="22"/>
      <c r="C289" s="21"/>
      <c r="D289" s="21"/>
      <c r="E289" s="21"/>
      <c r="F289" s="23"/>
      <c r="G289" s="21"/>
      <c r="H289" s="24"/>
      <c r="I289" s="24"/>
      <c r="J289" s="25"/>
      <c r="K289" s="26"/>
      <c r="L289" s="27"/>
      <c r="M289" s="21"/>
      <c r="N289" s="28"/>
      <c r="O289" s="21"/>
      <c r="P289" s="11">
        <v>2</v>
      </c>
      <c r="Q289" s="4" t="s">
        <v>58</v>
      </c>
      <c r="R289" s="12">
        <v>38</v>
      </c>
      <c r="S289" s="9">
        <f>334.4</f>
        <v>334.4</v>
      </c>
    </row>
    <row r="290" spans="1:19" ht="45" customHeight="1" x14ac:dyDescent="0.25">
      <c r="A290" s="21"/>
      <c r="B290" s="22"/>
      <c r="C290" s="21"/>
      <c r="D290" s="21"/>
      <c r="E290" s="21"/>
      <c r="F290" s="23"/>
      <c r="G290" s="21"/>
      <c r="H290" s="24"/>
      <c r="I290" s="24"/>
      <c r="J290" s="25"/>
      <c r="K290" s="26"/>
      <c r="L290" s="27"/>
      <c r="M290" s="21"/>
      <c r="N290" s="28"/>
      <c r="O290" s="21"/>
      <c r="P290" s="11">
        <v>3</v>
      </c>
      <c r="Q290" s="4" t="s">
        <v>59</v>
      </c>
      <c r="R290" s="12">
        <v>38</v>
      </c>
      <c r="S290" s="9">
        <f>334.4</f>
        <v>334.4</v>
      </c>
    </row>
    <row r="291" spans="1:19" ht="45" customHeight="1" x14ac:dyDescent="0.25">
      <c r="A291" s="29"/>
      <c r="B291" s="30"/>
      <c r="C291" s="29"/>
      <c r="D291" s="29"/>
      <c r="E291" s="29"/>
      <c r="F291" s="31"/>
      <c r="G291" s="29"/>
      <c r="H291" s="32"/>
      <c r="I291" s="32"/>
      <c r="J291" s="33"/>
      <c r="K291" s="34"/>
      <c r="L291" s="35"/>
      <c r="M291" s="29"/>
      <c r="N291" s="36"/>
      <c r="O291" s="29"/>
      <c r="P291" s="11">
        <v>4</v>
      </c>
      <c r="Q291" s="4" t="s">
        <v>60</v>
      </c>
      <c r="R291" s="12">
        <v>38</v>
      </c>
      <c r="S291" s="9">
        <f>334.4</f>
        <v>334.4</v>
      </c>
    </row>
    <row r="292" spans="1:19" ht="45" customHeight="1" x14ac:dyDescent="0.25">
      <c r="A292" s="13" t="s">
        <v>22</v>
      </c>
      <c r="B292" s="14" t="s">
        <v>273</v>
      </c>
      <c r="C292" s="13" t="s">
        <v>24</v>
      </c>
      <c r="D292" s="13" t="s">
        <v>270</v>
      </c>
      <c r="E292" s="13" t="s">
        <v>271</v>
      </c>
      <c r="F292" s="15">
        <f>152</f>
        <v>152</v>
      </c>
      <c r="G292" s="13" t="s">
        <v>64</v>
      </c>
      <c r="H292" s="16">
        <v>6.99</v>
      </c>
      <c r="I292" s="16">
        <v>6.99</v>
      </c>
      <c r="J292" s="17" t="s">
        <v>28</v>
      </c>
      <c r="K292" s="18">
        <f>8.8</f>
        <v>8.8000000000000007</v>
      </c>
      <c r="L292" s="19">
        <f>1337.6</f>
        <v>1337.6</v>
      </c>
      <c r="M292" s="13"/>
      <c r="N292" s="20">
        <v>17</v>
      </c>
      <c r="O292" s="13" t="s">
        <v>257</v>
      </c>
      <c r="P292" s="11">
        <v>1</v>
      </c>
      <c r="Q292" s="4" t="s">
        <v>57</v>
      </c>
      <c r="R292" s="12">
        <v>38</v>
      </c>
      <c r="S292" s="9">
        <f>334.4</f>
        <v>334.4</v>
      </c>
    </row>
    <row r="293" spans="1:19" ht="45" customHeight="1" x14ac:dyDescent="0.25">
      <c r="A293" s="21"/>
      <c r="B293" s="22"/>
      <c r="C293" s="21"/>
      <c r="D293" s="21"/>
      <c r="E293" s="21"/>
      <c r="F293" s="23"/>
      <c r="G293" s="21"/>
      <c r="H293" s="24"/>
      <c r="I293" s="24"/>
      <c r="J293" s="25"/>
      <c r="K293" s="26"/>
      <c r="L293" s="27"/>
      <c r="M293" s="21"/>
      <c r="N293" s="28"/>
      <c r="O293" s="21"/>
      <c r="P293" s="11">
        <v>2</v>
      </c>
      <c r="Q293" s="4" t="s">
        <v>58</v>
      </c>
      <c r="R293" s="12">
        <v>38</v>
      </c>
      <c r="S293" s="9">
        <f>334.4</f>
        <v>334.4</v>
      </c>
    </row>
    <row r="294" spans="1:19" ht="45" customHeight="1" x14ac:dyDescent="0.25">
      <c r="A294" s="21"/>
      <c r="B294" s="22"/>
      <c r="C294" s="21"/>
      <c r="D294" s="21"/>
      <c r="E294" s="21"/>
      <c r="F294" s="23"/>
      <c r="G294" s="21"/>
      <c r="H294" s="24"/>
      <c r="I294" s="24"/>
      <c r="J294" s="25"/>
      <c r="K294" s="26"/>
      <c r="L294" s="27"/>
      <c r="M294" s="21"/>
      <c r="N294" s="28"/>
      <c r="O294" s="21"/>
      <c r="P294" s="11">
        <v>3</v>
      </c>
      <c r="Q294" s="4" t="s">
        <v>59</v>
      </c>
      <c r="R294" s="12">
        <v>38</v>
      </c>
      <c r="S294" s="9">
        <f>334.4</f>
        <v>334.4</v>
      </c>
    </row>
    <row r="295" spans="1:19" ht="45" customHeight="1" x14ac:dyDescent="0.25">
      <c r="A295" s="29"/>
      <c r="B295" s="30"/>
      <c r="C295" s="29"/>
      <c r="D295" s="29"/>
      <c r="E295" s="29"/>
      <c r="F295" s="31"/>
      <c r="G295" s="29"/>
      <c r="H295" s="32"/>
      <c r="I295" s="32"/>
      <c r="J295" s="33"/>
      <c r="K295" s="34"/>
      <c r="L295" s="35"/>
      <c r="M295" s="29"/>
      <c r="N295" s="36"/>
      <c r="O295" s="29"/>
      <c r="P295" s="11">
        <v>4</v>
      </c>
      <c r="Q295" s="4" t="s">
        <v>60</v>
      </c>
      <c r="R295" s="12">
        <v>38</v>
      </c>
      <c r="S295" s="9">
        <f>334.4</f>
        <v>334.4</v>
      </c>
    </row>
    <row r="296" spans="1:19" ht="45" customHeight="1" x14ac:dyDescent="0.25">
      <c r="A296" s="13" t="s">
        <v>22</v>
      </c>
      <c r="B296" s="14" t="s">
        <v>274</v>
      </c>
      <c r="C296" s="13" t="s">
        <v>24</v>
      </c>
      <c r="D296" s="13" t="s">
        <v>275</v>
      </c>
      <c r="E296" s="13" t="s">
        <v>276</v>
      </c>
      <c r="F296" s="15">
        <f>76</f>
        <v>76</v>
      </c>
      <c r="G296" s="13" t="s">
        <v>64</v>
      </c>
      <c r="H296" s="16">
        <v>13.77</v>
      </c>
      <c r="I296" s="16">
        <v>13.77</v>
      </c>
      <c r="J296" s="17" t="s">
        <v>28</v>
      </c>
      <c r="K296" s="18">
        <f>17.34</f>
        <v>17.34</v>
      </c>
      <c r="L296" s="19">
        <f>1317.84</f>
        <v>1317.84</v>
      </c>
      <c r="M296" s="13"/>
      <c r="N296" s="20">
        <v>17</v>
      </c>
      <c r="O296" s="13" t="s">
        <v>257</v>
      </c>
      <c r="P296" s="11">
        <v>1</v>
      </c>
      <c r="Q296" s="4" t="s">
        <v>57</v>
      </c>
      <c r="R296" s="12">
        <v>19</v>
      </c>
      <c r="S296" s="9">
        <f>329.46</f>
        <v>329.46</v>
      </c>
    </row>
    <row r="297" spans="1:19" ht="45" customHeight="1" x14ac:dyDescent="0.25">
      <c r="A297" s="21"/>
      <c r="B297" s="22"/>
      <c r="C297" s="21"/>
      <c r="D297" s="21"/>
      <c r="E297" s="21"/>
      <c r="F297" s="23"/>
      <c r="G297" s="21"/>
      <c r="H297" s="24"/>
      <c r="I297" s="24"/>
      <c r="J297" s="25"/>
      <c r="K297" s="26"/>
      <c r="L297" s="27"/>
      <c r="M297" s="21"/>
      <c r="N297" s="28"/>
      <c r="O297" s="21"/>
      <c r="P297" s="11">
        <v>2</v>
      </c>
      <c r="Q297" s="4" t="s">
        <v>58</v>
      </c>
      <c r="R297" s="12">
        <v>19</v>
      </c>
      <c r="S297" s="9">
        <f>329.46</f>
        <v>329.46</v>
      </c>
    </row>
    <row r="298" spans="1:19" ht="45" customHeight="1" x14ac:dyDescent="0.25">
      <c r="A298" s="21"/>
      <c r="B298" s="22"/>
      <c r="C298" s="21"/>
      <c r="D298" s="21"/>
      <c r="E298" s="21"/>
      <c r="F298" s="23"/>
      <c r="G298" s="21"/>
      <c r="H298" s="24"/>
      <c r="I298" s="24"/>
      <c r="J298" s="25"/>
      <c r="K298" s="26"/>
      <c r="L298" s="27"/>
      <c r="M298" s="21"/>
      <c r="N298" s="28"/>
      <c r="O298" s="21"/>
      <c r="P298" s="11">
        <v>3</v>
      </c>
      <c r="Q298" s="4" t="s">
        <v>59</v>
      </c>
      <c r="R298" s="12">
        <v>19</v>
      </c>
      <c r="S298" s="9">
        <f>329.46</f>
        <v>329.46</v>
      </c>
    </row>
    <row r="299" spans="1:19" ht="45" customHeight="1" x14ac:dyDescent="0.25">
      <c r="A299" s="29"/>
      <c r="B299" s="30"/>
      <c r="C299" s="29"/>
      <c r="D299" s="29"/>
      <c r="E299" s="29"/>
      <c r="F299" s="31"/>
      <c r="G299" s="29"/>
      <c r="H299" s="32"/>
      <c r="I299" s="32"/>
      <c r="J299" s="33"/>
      <c r="K299" s="34"/>
      <c r="L299" s="35"/>
      <c r="M299" s="29"/>
      <c r="N299" s="36"/>
      <c r="O299" s="29"/>
      <c r="P299" s="11">
        <v>4</v>
      </c>
      <c r="Q299" s="4" t="s">
        <v>60</v>
      </c>
      <c r="R299" s="12">
        <v>19</v>
      </c>
      <c r="S299" s="9">
        <f>329.46</f>
        <v>329.46</v>
      </c>
    </row>
    <row r="300" spans="1:19" ht="45" customHeight="1" x14ac:dyDescent="0.25">
      <c r="A300" s="13" t="s">
        <v>22</v>
      </c>
      <c r="B300" s="14" t="s">
        <v>277</v>
      </c>
      <c r="C300" s="13" t="s">
        <v>24</v>
      </c>
      <c r="D300" s="13" t="s">
        <v>278</v>
      </c>
      <c r="E300" s="13" t="s">
        <v>279</v>
      </c>
      <c r="F300" s="15">
        <f>3006.12</f>
        <v>3006.12</v>
      </c>
      <c r="G300" s="13" t="s">
        <v>64</v>
      </c>
      <c r="H300" s="16">
        <v>8.5299999999999994</v>
      </c>
      <c r="I300" s="16">
        <v>8.5299999999999994</v>
      </c>
      <c r="J300" s="17" t="s">
        <v>28</v>
      </c>
      <c r="K300" s="18">
        <f>10.74</f>
        <v>10.74</v>
      </c>
      <c r="L300" s="19">
        <f>32285.72</f>
        <v>32285.72</v>
      </c>
      <c r="M300" s="13"/>
      <c r="N300" s="20">
        <v>17</v>
      </c>
      <c r="O300" s="13" t="s">
        <v>257</v>
      </c>
      <c r="P300" s="11">
        <v>1</v>
      </c>
      <c r="Q300" s="4" t="s">
        <v>57</v>
      </c>
      <c r="R300" s="12">
        <v>751.53</v>
      </c>
      <c r="S300" s="9">
        <f>8071.43</f>
        <v>8071.43</v>
      </c>
    </row>
    <row r="301" spans="1:19" ht="45" customHeight="1" x14ac:dyDescent="0.25">
      <c r="A301" s="21"/>
      <c r="B301" s="22"/>
      <c r="C301" s="21"/>
      <c r="D301" s="21"/>
      <c r="E301" s="21"/>
      <c r="F301" s="23"/>
      <c r="G301" s="21"/>
      <c r="H301" s="24"/>
      <c r="I301" s="24"/>
      <c r="J301" s="25"/>
      <c r="K301" s="26"/>
      <c r="L301" s="27"/>
      <c r="M301" s="21"/>
      <c r="N301" s="28"/>
      <c r="O301" s="21"/>
      <c r="P301" s="11">
        <v>2</v>
      </c>
      <c r="Q301" s="4" t="s">
        <v>58</v>
      </c>
      <c r="R301" s="12">
        <v>751.53</v>
      </c>
      <c r="S301" s="9">
        <f>8071.43</f>
        <v>8071.43</v>
      </c>
    </row>
    <row r="302" spans="1:19" ht="45" customHeight="1" x14ac:dyDescent="0.25">
      <c r="A302" s="21"/>
      <c r="B302" s="22"/>
      <c r="C302" s="21"/>
      <c r="D302" s="21"/>
      <c r="E302" s="21"/>
      <c r="F302" s="23"/>
      <c r="G302" s="21"/>
      <c r="H302" s="24"/>
      <c r="I302" s="24"/>
      <c r="J302" s="25"/>
      <c r="K302" s="26"/>
      <c r="L302" s="27"/>
      <c r="M302" s="21"/>
      <c r="N302" s="28"/>
      <c r="O302" s="21"/>
      <c r="P302" s="11">
        <v>3</v>
      </c>
      <c r="Q302" s="4" t="s">
        <v>59</v>
      </c>
      <c r="R302" s="12">
        <v>751.53</v>
      </c>
      <c r="S302" s="9">
        <f>8071.43</f>
        <v>8071.43</v>
      </c>
    </row>
    <row r="303" spans="1:19" ht="45" customHeight="1" x14ac:dyDescent="0.25">
      <c r="A303" s="29"/>
      <c r="B303" s="30"/>
      <c r="C303" s="29"/>
      <c r="D303" s="29"/>
      <c r="E303" s="29"/>
      <c r="F303" s="31"/>
      <c r="G303" s="29"/>
      <c r="H303" s="32"/>
      <c r="I303" s="32"/>
      <c r="J303" s="33"/>
      <c r="K303" s="34"/>
      <c r="L303" s="35"/>
      <c r="M303" s="29"/>
      <c r="N303" s="36"/>
      <c r="O303" s="29"/>
      <c r="P303" s="11">
        <v>4</v>
      </c>
      <c r="Q303" s="4" t="s">
        <v>60</v>
      </c>
      <c r="R303" s="12">
        <v>751.53</v>
      </c>
      <c r="S303" s="9">
        <f>8071.43</f>
        <v>8071.43</v>
      </c>
    </row>
    <row r="304" spans="1:19" ht="45" customHeight="1" x14ac:dyDescent="0.25">
      <c r="A304" s="13" t="s">
        <v>22</v>
      </c>
      <c r="B304" s="14" t="s">
        <v>280</v>
      </c>
      <c r="C304" s="13" t="s">
        <v>24</v>
      </c>
      <c r="D304" s="13" t="s">
        <v>281</v>
      </c>
      <c r="E304" s="13" t="s">
        <v>282</v>
      </c>
      <c r="F304" s="15">
        <f>312</f>
        <v>312</v>
      </c>
      <c r="G304" s="13" t="s">
        <v>64</v>
      </c>
      <c r="H304" s="16">
        <v>7.39</v>
      </c>
      <c r="I304" s="16">
        <v>7.39</v>
      </c>
      <c r="J304" s="17" t="s">
        <v>28</v>
      </c>
      <c r="K304" s="18">
        <f>9.31</f>
        <v>9.31</v>
      </c>
      <c r="L304" s="19">
        <f>2904.72</f>
        <v>2904.72</v>
      </c>
      <c r="M304" s="13"/>
      <c r="N304" s="20">
        <v>17</v>
      </c>
      <c r="O304" s="13" t="s">
        <v>257</v>
      </c>
      <c r="P304" s="11">
        <v>1</v>
      </c>
      <c r="Q304" s="4" t="s">
        <v>57</v>
      </c>
      <c r="R304" s="12">
        <v>78</v>
      </c>
      <c r="S304" s="9">
        <f>726.18</f>
        <v>726.18</v>
      </c>
    </row>
    <row r="305" spans="1:19" ht="45" customHeight="1" x14ac:dyDescent="0.25">
      <c r="A305" s="21"/>
      <c r="B305" s="22"/>
      <c r="C305" s="21"/>
      <c r="D305" s="21"/>
      <c r="E305" s="21"/>
      <c r="F305" s="23"/>
      <c r="G305" s="21"/>
      <c r="H305" s="24"/>
      <c r="I305" s="24"/>
      <c r="J305" s="25"/>
      <c r="K305" s="26"/>
      <c r="L305" s="27"/>
      <c r="M305" s="21"/>
      <c r="N305" s="28"/>
      <c r="O305" s="21"/>
      <c r="P305" s="11">
        <v>2</v>
      </c>
      <c r="Q305" s="4" t="s">
        <v>58</v>
      </c>
      <c r="R305" s="12">
        <v>78</v>
      </c>
      <c r="S305" s="9">
        <f>726.18</f>
        <v>726.18</v>
      </c>
    </row>
    <row r="306" spans="1:19" ht="45" customHeight="1" x14ac:dyDescent="0.25">
      <c r="A306" s="21"/>
      <c r="B306" s="22"/>
      <c r="C306" s="21"/>
      <c r="D306" s="21"/>
      <c r="E306" s="21"/>
      <c r="F306" s="23"/>
      <c r="G306" s="21"/>
      <c r="H306" s="24"/>
      <c r="I306" s="24"/>
      <c r="J306" s="25"/>
      <c r="K306" s="26"/>
      <c r="L306" s="27"/>
      <c r="M306" s="21"/>
      <c r="N306" s="28"/>
      <c r="O306" s="21"/>
      <c r="P306" s="11">
        <v>3</v>
      </c>
      <c r="Q306" s="4" t="s">
        <v>59</v>
      </c>
      <c r="R306" s="12">
        <v>78</v>
      </c>
      <c r="S306" s="9">
        <f>726.18</f>
        <v>726.18</v>
      </c>
    </row>
    <row r="307" spans="1:19" ht="45" customHeight="1" x14ac:dyDescent="0.25">
      <c r="A307" s="29"/>
      <c r="B307" s="30"/>
      <c r="C307" s="29"/>
      <c r="D307" s="29"/>
      <c r="E307" s="29"/>
      <c r="F307" s="31"/>
      <c r="G307" s="29"/>
      <c r="H307" s="32"/>
      <c r="I307" s="32"/>
      <c r="J307" s="33"/>
      <c r="K307" s="34"/>
      <c r="L307" s="35"/>
      <c r="M307" s="29"/>
      <c r="N307" s="36"/>
      <c r="O307" s="29"/>
      <c r="P307" s="11">
        <v>4</v>
      </c>
      <c r="Q307" s="4" t="s">
        <v>60</v>
      </c>
      <c r="R307" s="12">
        <v>78</v>
      </c>
      <c r="S307" s="9">
        <f>726.18</f>
        <v>726.18</v>
      </c>
    </row>
    <row r="308" spans="1:19" ht="45" customHeight="1" x14ac:dyDescent="0.25">
      <c r="A308" s="13" t="s">
        <v>22</v>
      </c>
      <c r="B308" s="14" t="s">
        <v>283</v>
      </c>
      <c r="C308" s="13" t="s">
        <v>24</v>
      </c>
      <c r="D308" s="13" t="s">
        <v>284</v>
      </c>
      <c r="E308" s="13" t="s">
        <v>285</v>
      </c>
      <c r="F308" s="15">
        <f>100</f>
        <v>100</v>
      </c>
      <c r="G308" s="13" t="s">
        <v>37</v>
      </c>
      <c r="H308" s="16">
        <v>14.43</v>
      </c>
      <c r="I308" s="16">
        <v>14.43</v>
      </c>
      <c r="J308" s="17" t="s">
        <v>28</v>
      </c>
      <c r="K308" s="18">
        <f>18.17</f>
        <v>18.170000000000002</v>
      </c>
      <c r="L308" s="19">
        <f>1817</f>
        <v>1817</v>
      </c>
      <c r="M308" s="13"/>
      <c r="N308" s="20">
        <v>17</v>
      </c>
      <c r="O308" s="13" t="s">
        <v>257</v>
      </c>
      <c r="P308" s="11">
        <v>1</v>
      </c>
      <c r="Q308" s="4" t="s">
        <v>57</v>
      </c>
      <c r="R308" s="12">
        <v>25</v>
      </c>
      <c r="S308" s="9">
        <f>454.25</f>
        <v>454.25</v>
      </c>
    </row>
    <row r="309" spans="1:19" ht="45" customHeight="1" x14ac:dyDescent="0.25">
      <c r="A309" s="21"/>
      <c r="B309" s="22"/>
      <c r="C309" s="21"/>
      <c r="D309" s="21"/>
      <c r="E309" s="21"/>
      <c r="F309" s="23"/>
      <c r="G309" s="21"/>
      <c r="H309" s="24"/>
      <c r="I309" s="24"/>
      <c r="J309" s="25"/>
      <c r="K309" s="26"/>
      <c r="L309" s="27"/>
      <c r="M309" s="21"/>
      <c r="N309" s="28"/>
      <c r="O309" s="21"/>
      <c r="P309" s="11">
        <v>2</v>
      </c>
      <c r="Q309" s="4" t="s">
        <v>58</v>
      </c>
      <c r="R309" s="12">
        <v>25</v>
      </c>
      <c r="S309" s="9">
        <f>454.25</f>
        <v>454.25</v>
      </c>
    </row>
    <row r="310" spans="1:19" ht="45" customHeight="1" x14ac:dyDescent="0.25">
      <c r="A310" s="21"/>
      <c r="B310" s="22"/>
      <c r="C310" s="21"/>
      <c r="D310" s="21"/>
      <c r="E310" s="21"/>
      <c r="F310" s="23"/>
      <c r="G310" s="21"/>
      <c r="H310" s="24"/>
      <c r="I310" s="24"/>
      <c r="J310" s="25"/>
      <c r="K310" s="26"/>
      <c r="L310" s="27"/>
      <c r="M310" s="21"/>
      <c r="N310" s="28"/>
      <c r="O310" s="21"/>
      <c r="P310" s="11">
        <v>3</v>
      </c>
      <c r="Q310" s="4" t="s">
        <v>59</v>
      </c>
      <c r="R310" s="12">
        <v>25</v>
      </c>
      <c r="S310" s="9">
        <f>454.25</f>
        <v>454.25</v>
      </c>
    </row>
    <row r="311" spans="1:19" ht="45" customHeight="1" x14ac:dyDescent="0.25">
      <c r="A311" s="29"/>
      <c r="B311" s="30"/>
      <c r="C311" s="29"/>
      <c r="D311" s="29"/>
      <c r="E311" s="29"/>
      <c r="F311" s="31"/>
      <c r="G311" s="29"/>
      <c r="H311" s="32"/>
      <c r="I311" s="32"/>
      <c r="J311" s="33"/>
      <c r="K311" s="34"/>
      <c r="L311" s="35"/>
      <c r="M311" s="29"/>
      <c r="N311" s="36"/>
      <c r="O311" s="29"/>
      <c r="P311" s="11">
        <v>4</v>
      </c>
      <c r="Q311" s="4" t="s">
        <v>60</v>
      </c>
      <c r="R311" s="12">
        <v>25</v>
      </c>
      <c r="S311" s="9">
        <f>454.25</f>
        <v>454.25</v>
      </c>
    </row>
    <row r="312" spans="1:19" ht="45" customHeight="1" x14ac:dyDescent="0.25">
      <c r="A312" s="13" t="s">
        <v>22</v>
      </c>
      <c r="B312" s="14" t="s">
        <v>286</v>
      </c>
      <c r="C312" s="13" t="s">
        <v>24</v>
      </c>
      <c r="D312" s="13" t="s">
        <v>287</v>
      </c>
      <c r="E312" s="13" t="s">
        <v>288</v>
      </c>
      <c r="F312" s="15">
        <f>20</f>
        <v>20</v>
      </c>
      <c r="G312" s="13" t="s">
        <v>37</v>
      </c>
      <c r="H312" s="16">
        <v>70.66</v>
      </c>
      <c r="I312" s="16">
        <v>70.66</v>
      </c>
      <c r="J312" s="17" t="s">
        <v>28</v>
      </c>
      <c r="K312" s="18">
        <f>88.98</f>
        <v>88.98</v>
      </c>
      <c r="L312" s="19">
        <f>1779.6</f>
        <v>1779.6</v>
      </c>
      <c r="M312" s="13"/>
      <c r="N312" s="20">
        <v>17</v>
      </c>
      <c r="O312" s="13" t="s">
        <v>257</v>
      </c>
      <c r="P312" s="11">
        <v>1</v>
      </c>
      <c r="Q312" s="4" t="s">
        <v>57</v>
      </c>
      <c r="R312" s="12">
        <v>5</v>
      </c>
      <c r="S312" s="9">
        <f>444.9</f>
        <v>444.9</v>
      </c>
    </row>
    <row r="313" spans="1:19" ht="45" customHeight="1" x14ac:dyDescent="0.25">
      <c r="A313" s="21"/>
      <c r="B313" s="22"/>
      <c r="C313" s="21"/>
      <c r="D313" s="21"/>
      <c r="E313" s="21"/>
      <c r="F313" s="23"/>
      <c r="G313" s="21"/>
      <c r="H313" s="24"/>
      <c r="I313" s="24"/>
      <c r="J313" s="25"/>
      <c r="K313" s="26"/>
      <c r="L313" s="27"/>
      <c r="M313" s="21"/>
      <c r="N313" s="28"/>
      <c r="O313" s="21"/>
      <c r="P313" s="11">
        <v>2</v>
      </c>
      <c r="Q313" s="4" t="s">
        <v>58</v>
      </c>
      <c r="R313" s="12">
        <v>5</v>
      </c>
      <c r="S313" s="9">
        <f>444.9</f>
        <v>444.9</v>
      </c>
    </row>
    <row r="314" spans="1:19" ht="45" customHeight="1" x14ac:dyDescent="0.25">
      <c r="A314" s="21"/>
      <c r="B314" s="22"/>
      <c r="C314" s="21"/>
      <c r="D314" s="21"/>
      <c r="E314" s="21"/>
      <c r="F314" s="23"/>
      <c r="G314" s="21"/>
      <c r="H314" s="24"/>
      <c r="I314" s="24"/>
      <c r="J314" s="25"/>
      <c r="K314" s="26"/>
      <c r="L314" s="27"/>
      <c r="M314" s="21"/>
      <c r="N314" s="28"/>
      <c r="O314" s="21"/>
      <c r="P314" s="11">
        <v>3</v>
      </c>
      <c r="Q314" s="4" t="s">
        <v>59</v>
      </c>
      <c r="R314" s="12">
        <v>5</v>
      </c>
      <c r="S314" s="9">
        <f>444.9</f>
        <v>444.9</v>
      </c>
    </row>
    <row r="315" spans="1:19" ht="45" customHeight="1" x14ac:dyDescent="0.25">
      <c r="A315" s="29"/>
      <c r="B315" s="30"/>
      <c r="C315" s="29"/>
      <c r="D315" s="29"/>
      <c r="E315" s="29"/>
      <c r="F315" s="31"/>
      <c r="G315" s="29"/>
      <c r="H315" s="32"/>
      <c r="I315" s="32"/>
      <c r="J315" s="33"/>
      <c r="K315" s="34"/>
      <c r="L315" s="35"/>
      <c r="M315" s="29"/>
      <c r="N315" s="36"/>
      <c r="O315" s="29"/>
      <c r="P315" s="11">
        <v>4</v>
      </c>
      <c r="Q315" s="4" t="s">
        <v>60</v>
      </c>
      <c r="R315" s="12">
        <v>5</v>
      </c>
      <c r="S315" s="9">
        <f>444.9</f>
        <v>444.9</v>
      </c>
    </row>
    <row r="316" spans="1:19" ht="45" customHeight="1" x14ac:dyDescent="0.25">
      <c r="A316" s="13" t="s">
        <v>22</v>
      </c>
      <c r="B316" s="14" t="s">
        <v>289</v>
      </c>
      <c r="C316" s="13" t="s">
        <v>24</v>
      </c>
      <c r="D316" s="13" t="s">
        <v>290</v>
      </c>
      <c r="E316" s="13" t="s">
        <v>291</v>
      </c>
      <c r="F316" s="15">
        <f>40</f>
        <v>40</v>
      </c>
      <c r="G316" s="13" t="s">
        <v>37</v>
      </c>
      <c r="H316" s="16">
        <v>72.7</v>
      </c>
      <c r="I316" s="16">
        <v>72.7</v>
      </c>
      <c r="J316" s="17" t="s">
        <v>28</v>
      </c>
      <c r="K316" s="18">
        <f>91.54</f>
        <v>91.54</v>
      </c>
      <c r="L316" s="19">
        <f>3661.6</f>
        <v>3661.6</v>
      </c>
      <c r="M316" s="13"/>
      <c r="N316" s="20">
        <v>17</v>
      </c>
      <c r="O316" s="13" t="s">
        <v>257</v>
      </c>
      <c r="P316" s="11">
        <v>1</v>
      </c>
      <c r="Q316" s="4" t="s">
        <v>57</v>
      </c>
      <c r="R316" s="12">
        <v>10</v>
      </c>
      <c r="S316" s="9">
        <f>915.4</f>
        <v>915.4</v>
      </c>
    </row>
    <row r="317" spans="1:19" ht="45" customHeight="1" x14ac:dyDescent="0.25">
      <c r="A317" s="21"/>
      <c r="B317" s="22"/>
      <c r="C317" s="21"/>
      <c r="D317" s="21"/>
      <c r="E317" s="21"/>
      <c r="F317" s="23"/>
      <c r="G317" s="21"/>
      <c r="H317" s="24"/>
      <c r="I317" s="24"/>
      <c r="J317" s="25"/>
      <c r="K317" s="26"/>
      <c r="L317" s="27"/>
      <c r="M317" s="21"/>
      <c r="N317" s="28"/>
      <c r="O317" s="21"/>
      <c r="P317" s="11">
        <v>2</v>
      </c>
      <c r="Q317" s="4" t="s">
        <v>58</v>
      </c>
      <c r="R317" s="12">
        <v>10</v>
      </c>
      <c r="S317" s="9">
        <f>915.4</f>
        <v>915.4</v>
      </c>
    </row>
    <row r="318" spans="1:19" ht="45" customHeight="1" x14ac:dyDescent="0.25">
      <c r="A318" s="21"/>
      <c r="B318" s="22"/>
      <c r="C318" s="21"/>
      <c r="D318" s="21"/>
      <c r="E318" s="21"/>
      <c r="F318" s="23"/>
      <c r="G318" s="21"/>
      <c r="H318" s="24"/>
      <c r="I318" s="24"/>
      <c r="J318" s="25"/>
      <c r="K318" s="26"/>
      <c r="L318" s="27"/>
      <c r="M318" s="21"/>
      <c r="N318" s="28"/>
      <c r="O318" s="21"/>
      <c r="P318" s="11">
        <v>3</v>
      </c>
      <c r="Q318" s="4" t="s">
        <v>59</v>
      </c>
      <c r="R318" s="12">
        <v>10</v>
      </c>
      <c r="S318" s="9">
        <f>915.4</f>
        <v>915.4</v>
      </c>
    </row>
    <row r="319" spans="1:19" ht="45" customHeight="1" x14ac:dyDescent="0.25">
      <c r="A319" s="29"/>
      <c r="B319" s="30"/>
      <c r="C319" s="29"/>
      <c r="D319" s="29"/>
      <c r="E319" s="29"/>
      <c r="F319" s="31"/>
      <c r="G319" s="29"/>
      <c r="H319" s="32"/>
      <c r="I319" s="32"/>
      <c r="J319" s="33"/>
      <c r="K319" s="34"/>
      <c r="L319" s="35"/>
      <c r="M319" s="29"/>
      <c r="N319" s="36"/>
      <c r="O319" s="29"/>
      <c r="P319" s="11">
        <v>4</v>
      </c>
      <c r="Q319" s="4" t="s">
        <v>60</v>
      </c>
      <c r="R319" s="12">
        <v>10</v>
      </c>
      <c r="S319" s="9">
        <f>915.4</f>
        <v>915.4</v>
      </c>
    </row>
    <row r="320" spans="1:19" ht="45" customHeight="1" x14ac:dyDescent="0.25">
      <c r="A320" s="13" t="s">
        <v>22</v>
      </c>
      <c r="B320" s="14" t="s">
        <v>292</v>
      </c>
      <c r="C320" s="13" t="s">
        <v>24</v>
      </c>
      <c r="D320" s="13" t="s">
        <v>293</v>
      </c>
      <c r="E320" s="13" t="s">
        <v>294</v>
      </c>
      <c r="F320" s="15">
        <f>20</f>
        <v>20</v>
      </c>
      <c r="G320" s="13" t="s">
        <v>37</v>
      </c>
      <c r="H320" s="16">
        <v>74.489999999999995</v>
      </c>
      <c r="I320" s="16">
        <v>74.489999999999995</v>
      </c>
      <c r="J320" s="17" t="s">
        <v>28</v>
      </c>
      <c r="K320" s="18">
        <f>93.8</f>
        <v>93.8</v>
      </c>
      <c r="L320" s="19">
        <f>1876</f>
        <v>1876</v>
      </c>
      <c r="M320" s="13"/>
      <c r="N320" s="20">
        <v>17</v>
      </c>
      <c r="O320" s="13" t="s">
        <v>257</v>
      </c>
      <c r="P320" s="11">
        <v>1</v>
      </c>
      <c r="Q320" s="4" t="s">
        <v>57</v>
      </c>
      <c r="R320" s="12">
        <v>5</v>
      </c>
      <c r="S320" s="9">
        <f>469</f>
        <v>469</v>
      </c>
    </row>
    <row r="321" spans="1:19" ht="45" customHeight="1" x14ac:dyDescent="0.25">
      <c r="A321" s="21"/>
      <c r="B321" s="22"/>
      <c r="C321" s="21"/>
      <c r="D321" s="21"/>
      <c r="E321" s="21"/>
      <c r="F321" s="23"/>
      <c r="G321" s="21"/>
      <c r="H321" s="24"/>
      <c r="I321" s="24"/>
      <c r="J321" s="25"/>
      <c r="K321" s="26"/>
      <c r="L321" s="27"/>
      <c r="M321" s="21"/>
      <c r="N321" s="28"/>
      <c r="O321" s="21"/>
      <c r="P321" s="11">
        <v>2</v>
      </c>
      <c r="Q321" s="4" t="s">
        <v>58</v>
      </c>
      <c r="R321" s="12">
        <v>5</v>
      </c>
      <c r="S321" s="9">
        <f>469</f>
        <v>469</v>
      </c>
    </row>
    <row r="322" spans="1:19" ht="45" customHeight="1" x14ac:dyDescent="0.25">
      <c r="A322" s="21"/>
      <c r="B322" s="22"/>
      <c r="C322" s="21"/>
      <c r="D322" s="21"/>
      <c r="E322" s="21"/>
      <c r="F322" s="23"/>
      <c r="G322" s="21"/>
      <c r="H322" s="24"/>
      <c r="I322" s="24"/>
      <c r="J322" s="25"/>
      <c r="K322" s="26"/>
      <c r="L322" s="27"/>
      <c r="M322" s="21"/>
      <c r="N322" s="28"/>
      <c r="O322" s="21"/>
      <c r="P322" s="11">
        <v>3</v>
      </c>
      <c r="Q322" s="4" t="s">
        <v>59</v>
      </c>
      <c r="R322" s="12">
        <v>5</v>
      </c>
      <c r="S322" s="9">
        <f>469</f>
        <v>469</v>
      </c>
    </row>
    <row r="323" spans="1:19" ht="45" customHeight="1" x14ac:dyDescent="0.25">
      <c r="A323" s="29"/>
      <c r="B323" s="30"/>
      <c r="C323" s="29"/>
      <c r="D323" s="29"/>
      <c r="E323" s="29"/>
      <c r="F323" s="31"/>
      <c r="G323" s="29"/>
      <c r="H323" s="32"/>
      <c r="I323" s="32"/>
      <c r="J323" s="33"/>
      <c r="K323" s="34"/>
      <c r="L323" s="35"/>
      <c r="M323" s="29"/>
      <c r="N323" s="36"/>
      <c r="O323" s="29"/>
      <c r="P323" s="11">
        <v>4</v>
      </c>
      <c r="Q323" s="4" t="s">
        <v>60</v>
      </c>
      <c r="R323" s="12">
        <v>5</v>
      </c>
      <c r="S323" s="9">
        <f>469</f>
        <v>469</v>
      </c>
    </row>
    <row r="324" spans="1:19" ht="45" customHeight="1" x14ac:dyDescent="0.25">
      <c r="A324" s="13" t="s">
        <v>22</v>
      </c>
      <c r="B324" s="14" t="s">
        <v>295</v>
      </c>
      <c r="C324" s="13" t="s">
        <v>24</v>
      </c>
      <c r="D324" s="13" t="s">
        <v>296</v>
      </c>
      <c r="E324" s="13" t="s">
        <v>297</v>
      </c>
      <c r="F324" s="15">
        <f>20</f>
        <v>20</v>
      </c>
      <c r="G324" s="13" t="s">
        <v>37</v>
      </c>
      <c r="H324" s="16">
        <v>81.180000000000007</v>
      </c>
      <c r="I324" s="16">
        <v>81.180000000000007</v>
      </c>
      <c r="J324" s="17" t="s">
        <v>28</v>
      </c>
      <c r="K324" s="18">
        <f>102.22</f>
        <v>102.22</v>
      </c>
      <c r="L324" s="19">
        <f>2044.4</f>
        <v>2044.4</v>
      </c>
      <c r="M324" s="13"/>
      <c r="N324" s="20">
        <v>17</v>
      </c>
      <c r="O324" s="13" t="s">
        <v>257</v>
      </c>
      <c r="P324" s="11">
        <v>1</v>
      </c>
      <c r="Q324" s="4" t="s">
        <v>57</v>
      </c>
      <c r="R324" s="12">
        <v>5</v>
      </c>
      <c r="S324" s="9">
        <f>511.1</f>
        <v>511.1</v>
      </c>
    </row>
    <row r="325" spans="1:19" ht="45" customHeight="1" x14ac:dyDescent="0.25">
      <c r="A325" s="21"/>
      <c r="B325" s="22"/>
      <c r="C325" s="21"/>
      <c r="D325" s="21"/>
      <c r="E325" s="21"/>
      <c r="F325" s="23"/>
      <c r="G325" s="21"/>
      <c r="H325" s="24"/>
      <c r="I325" s="24"/>
      <c r="J325" s="25"/>
      <c r="K325" s="26"/>
      <c r="L325" s="27"/>
      <c r="M325" s="21"/>
      <c r="N325" s="28"/>
      <c r="O325" s="21"/>
      <c r="P325" s="11">
        <v>2</v>
      </c>
      <c r="Q325" s="4" t="s">
        <v>58</v>
      </c>
      <c r="R325" s="12">
        <v>5</v>
      </c>
      <c r="S325" s="9">
        <f>511.1</f>
        <v>511.1</v>
      </c>
    </row>
    <row r="326" spans="1:19" ht="45" customHeight="1" x14ac:dyDescent="0.25">
      <c r="A326" s="21"/>
      <c r="B326" s="22"/>
      <c r="C326" s="21"/>
      <c r="D326" s="21"/>
      <c r="E326" s="21"/>
      <c r="F326" s="23"/>
      <c r="G326" s="21"/>
      <c r="H326" s="24"/>
      <c r="I326" s="24"/>
      <c r="J326" s="25"/>
      <c r="K326" s="26"/>
      <c r="L326" s="27"/>
      <c r="M326" s="21"/>
      <c r="N326" s="28"/>
      <c r="O326" s="21"/>
      <c r="P326" s="11">
        <v>3</v>
      </c>
      <c r="Q326" s="4" t="s">
        <v>59</v>
      </c>
      <c r="R326" s="12">
        <v>5</v>
      </c>
      <c r="S326" s="9">
        <f>511.1</f>
        <v>511.1</v>
      </c>
    </row>
    <row r="327" spans="1:19" ht="45" customHeight="1" x14ac:dyDescent="0.25">
      <c r="A327" s="29"/>
      <c r="B327" s="30"/>
      <c r="C327" s="29"/>
      <c r="D327" s="29"/>
      <c r="E327" s="29"/>
      <c r="F327" s="31"/>
      <c r="G327" s="29"/>
      <c r="H327" s="32"/>
      <c r="I327" s="32"/>
      <c r="J327" s="33"/>
      <c r="K327" s="34"/>
      <c r="L327" s="35"/>
      <c r="M327" s="29"/>
      <c r="N327" s="36"/>
      <c r="O327" s="29"/>
      <c r="P327" s="11">
        <v>4</v>
      </c>
      <c r="Q327" s="4" t="s">
        <v>60</v>
      </c>
      <c r="R327" s="12">
        <v>5</v>
      </c>
      <c r="S327" s="9">
        <f>511.1</f>
        <v>511.1</v>
      </c>
    </row>
    <row r="328" spans="1:19" ht="45" customHeight="1" x14ac:dyDescent="0.25">
      <c r="A328" s="13" t="s">
        <v>22</v>
      </c>
      <c r="B328" s="14" t="s">
        <v>298</v>
      </c>
      <c r="C328" s="13" t="s">
        <v>66</v>
      </c>
      <c r="D328" s="13" t="s">
        <v>299</v>
      </c>
      <c r="E328" s="13" t="s">
        <v>300</v>
      </c>
      <c r="F328" s="15">
        <f>60</f>
        <v>60</v>
      </c>
      <c r="G328" s="13" t="s">
        <v>37</v>
      </c>
      <c r="H328" s="16">
        <v>147.69999999999999</v>
      </c>
      <c r="I328" s="16">
        <v>147.69999999999999</v>
      </c>
      <c r="J328" s="17" t="s">
        <v>28</v>
      </c>
      <c r="K328" s="18">
        <f>185.98</f>
        <v>185.98</v>
      </c>
      <c r="L328" s="19">
        <f>11158.8</f>
        <v>11158.8</v>
      </c>
      <c r="M328" s="13"/>
      <c r="N328" s="20">
        <v>17</v>
      </c>
      <c r="O328" s="13" t="s">
        <v>257</v>
      </c>
      <c r="P328" s="11">
        <v>1</v>
      </c>
      <c r="Q328" s="4" t="s">
        <v>57</v>
      </c>
      <c r="R328" s="12">
        <v>15</v>
      </c>
      <c r="S328" s="9">
        <f>2789.7</f>
        <v>2789.7</v>
      </c>
    </row>
    <row r="329" spans="1:19" ht="45" customHeight="1" x14ac:dyDescent="0.25">
      <c r="A329" s="21"/>
      <c r="B329" s="22"/>
      <c r="C329" s="21"/>
      <c r="D329" s="21"/>
      <c r="E329" s="21"/>
      <c r="F329" s="23"/>
      <c r="G329" s="21"/>
      <c r="H329" s="24"/>
      <c r="I329" s="24"/>
      <c r="J329" s="25"/>
      <c r="K329" s="26"/>
      <c r="L329" s="27"/>
      <c r="M329" s="21"/>
      <c r="N329" s="28"/>
      <c r="O329" s="21"/>
      <c r="P329" s="11">
        <v>2</v>
      </c>
      <c r="Q329" s="4" t="s">
        <v>58</v>
      </c>
      <c r="R329" s="12">
        <v>15</v>
      </c>
      <c r="S329" s="9">
        <f>2789.7</f>
        <v>2789.7</v>
      </c>
    </row>
    <row r="330" spans="1:19" ht="45" customHeight="1" x14ac:dyDescent="0.25">
      <c r="A330" s="21"/>
      <c r="B330" s="22"/>
      <c r="C330" s="21"/>
      <c r="D330" s="21"/>
      <c r="E330" s="21"/>
      <c r="F330" s="23"/>
      <c r="G330" s="21"/>
      <c r="H330" s="24"/>
      <c r="I330" s="24"/>
      <c r="J330" s="25"/>
      <c r="K330" s="26"/>
      <c r="L330" s="27"/>
      <c r="M330" s="21"/>
      <c r="N330" s="28"/>
      <c r="O330" s="21"/>
      <c r="P330" s="11">
        <v>3</v>
      </c>
      <c r="Q330" s="4" t="s">
        <v>59</v>
      </c>
      <c r="R330" s="12">
        <v>15</v>
      </c>
      <c r="S330" s="9">
        <f>2789.7</f>
        <v>2789.7</v>
      </c>
    </row>
    <row r="331" spans="1:19" ht="45" customHeight="1" x14ac:dyDescent="0.25">
      <c r="A331" s="29"/>
      <c r="B331" s="30"/>
      <c r="C331" s="29"/>
      <c r="D331" s="29"/>
      <c r="E331" s="29"/>
      <c r="F331" s="31"/>
      <c r="G331" s="29"/>
      <c r="H331" s="32"/>
      <c r="I331" s="32"/>
      <c r="J331" s="33"/>
      <c r="K331" s="34"/>
      <c r="L331" s="35"/>
      <c r="M331" s="29"/>
      <c r="N331" s="36"/>
      <c r="O331" s="29"/>
      <c r="P331" s="11">
        <v>4</v>
      </c>
      <c r="Q331" s="4" t="s">
        <v>60</v>
      </c>
      <c r="R331" s="12">
        <v>15</v>
      </c>
      <c r="S331" s="9">
        <f>2789.7</f>
        <v>2789.7</v>
      </c>
    </row>
    <row r="332" spans="1:19" ht="45" customHeight="1" x14ac:dyDescent="0.25">
      <c r="A332" s="13" t="s">
        <v>22</v>
      </c>
      <c r="B332" s="14" t="s">
        <v>301</v>
      </c>
      <c r="C332" s="13" t="s">
        <v>66</v>
      </c>
      <c r="D332" s="13" t="s">
        <v>302</v>
      </c>
      <c r="E332" s="13" t="s">
        <v>303</v>
      </c>
      <c r="F332" s="15">
        <f>20</f>
        <v>20</v>
      </c>
      <c r="G332" s="13" t="s">
        <v>37</v>
      </c>
      <c r="H332" s="16">
        <v>170.87</v>
      </c>
      <c r="I332" s="16">
        <v>170.87</v>
      </c>
      <c r="J332" s="17" t="s">
        <v>28</v>
      </c>
      <c r="K332" s="18">
        <f>215.16</f>
        <v>215.16</v>
      </c>
      <c r="L332" s="19">
        <f>4303.2</f>
        <v>4303.2</v>
      </c>
      <c r="M332" s="13"/>
      <c r="N332" s="20">
        <v>17</v>
      </c>
      <c r="O332" s="13" t="s">
        <v>257</v>
      </c>
      <c r="P332" s="11">
        <v>1</v>
      </c>
      <c r="Q332" s="4" t="s">
        <v>57</v>
      </c>
      <c r="R332" s="12">
        <v>5</v>
      </c>
      <c r="S332" s="9">
        <f>1075.8</f>
        <v>1075.8</v>
      </c>
    </row>
    <row r="333" spans="1:19" ht="45" customHeight="1" x14ac:dyDescent="0.25">
      <c r="A333" s="21"/>
      <c r="B333" s="22"/>
      <c r="C333" s="21"/>
      <c r="D333" s="21"/>
      <c r="E333" s="21"/>
      <c r="F333" s="23"/>
      <c r="G333" s="21"/>
      <c r="H333" s="24"/>
      <c r="I333" s="24"/>
      <c r="J333" s="25"/>
      <c r="K333" s="26"/>
      <c r="L333" s="27"/>
      <c r="M333" s="21"/>
      <c r="N333" s="28"/>
      <c r="O333" s="21"/>
      <c r="P333" s="11">
        <v>2</v>
      </c>
      <c r="Q333" s="4" t="s">
        <v>58</v>
      </c>
      <c r="R333" s="12">
        <v>5</v>
      </c>
      <c r="S333" s="9">
        <f>1075.8</f>
        <v>1075.8</v>
      </c>
    </row>
    <row r="334" spans="1:19" ht="45" customHeight="1" x14ac:dyDescent="0.25">
      <c r="A334" s="21"/>
      <c r="B334" s="22"/>
      <c r="C334" s="21"/>
      <c r="D334" s="21"/>
      <c r="E334" s="21"/>
      <c r="F334" s="23"/>
      <c r="G334" s="21"/>
      <c r="H334" s="24"/>
      <c r="I334" s="24"/>
      <c r="J334" s="25"/>
      <c r="K334" s="26"/>
      <c r="L334" s="27"/>
      <c r="M334" s="21"/>
      <c r="N334" s="28"/>
      <c r="O334" s="21"/>
      <c r="P334" s="11">
        <v>3</v>
      </c>
      <c r="Q334" s="4" t="s">
        <v>59</v>
      </c>
      <c r="R334" s="12">
        <v>5</v>
      </c>
      <c r="S334" s="9">
        <f>1075.8</f>
        <v>1075.8</v>
      </c>
    </row>
    <row r="335" spans="1:19" ht="45" customHeight="1" x14ac:dyDescent="0.25">
      <c r="A335" s="29"/>
      <c r="B335" s="30"/>
      <c r="C335" s="29"/>
      <c r="D335" s="29"/>
      <c r="E335" s="29"/>
      <c r="F335" s="31"/>
      <c r="G335" s="29"/>
      <c r="H335" s="32"/>
      <c r="I335" s="32"/>
      <c r="J335" s="33"/>
      <c r="K335" s="34"/>
      <c r="L335" s="35"/>
      <c r="M335" s="29"/>
      <c r="N335" s="36"/>
      <c r="O335" s="29"/>
      <c r="P335" s="11">
        <v>4</v>
      </c>
      <c r="Q335" s="4" t="s">
        <v>60</v>
      </c>
      <c r="R335" s="12">
        <v>5</v>
      </c>
      <c r="S335" s="9">
        <f>1075.8</f>
        <v>1075.8</v>
      </c>
    </row>
    <row r="336" spans="1:19" ht="45" customHeight="1" x14ac:dyDescent="0.25">
      <c r="A336" s="13" t="s">
        <v>22</v>
      </c>
      <c r="B336" s="14" t="s">
        <v>304</v>
      </c>
      <c r="C336" s="13" t="s">
        <v>129</v>
      </c>
      <c r="D336" s="13" t="s">
        <v>305</v>
      </c>
      <c r="E336" s="13" t="s">
        <v>306</v>
      </c>
      <c r="F336" s="15">
        <f>80</f>
        <v>80</v>
      </c>
      <c r="G336" s="13" t="s">
        <v>37</v>
      </c>
      <c r="H336" s="16">
        <v>42.97</v>
      </c>
      <c r="I336" s="16">
        <v>42.97</v>
      </c>
      <c r="J336" s="17" t="s">
        <v>28</v>
      </c>
      <c r="K336" s="18">
        <f>54.11</f>
        <v>54.11</v>
      </c>
      <c r="L336" s="19">
        <f>4328.8</f>
        <v>4328.8</v>
      </c>
      <c r="M336" s="13"/>
      <c r="N336" s="20">
        <v>17</v>
      </c>
      <c r="O336" s="13" t="s">
        <v>257</v>
      </c>
      <c r="P336" s="11">
        <v>1</v>
      </c>
      <c r="Q336" s="4" t="s">
        <v>57</v>
      </c>
      <c r="R336" s="12">
        <v>20</v>
      </c>
      <c r="S336" s="9">
        <f>1082.2</f>
        <v>1082.2</v>
      </c>
    </row>
    <row r="337" spans="1:19" ht="45" customHeight="1" x14ac:dyDescent="0.25">
      <c r="A337" s="21"/>
      <c r="B337" s="22"/>
      <c r="C337" s="21"/>
      <c r="D337" s="21"/>
      <c r="E337" s="21"/>
      <c r="F337" s="23"/>
      <c r="G337" s="21"/>
      <c r="H337" s="24"/>
      <c r="I337" s="24"/>
      <c r="J337" s="25"/>
      <c r="K337" s="26"/>
      <c r="L337" s="27"/>
      <c r="M337" s="21"/>
      <c r="N337" s="28"/>
      <c r="O337" s="21"/>
      <c r="P337" s="11">
        <v>2</v>
      </c>
      <c r="Q337" s="4" t="s">
        <v>58</v>
      </c>
      <c r="R337" s="12">
        <v>20</v>
      </c>
      <c r="S337" s="9">
        <f>1082.2</f>
        <v>1082.2</v>
      </c>
    </row>
    <row r="338" spans="1:19" ht="45" customHeight="1" x14ac:dyDescent="0.25">
      <c r="A338" s="21"/>
      <c r="B338" s="22"/>
      <c r="C338" s="21"/>
      <c r="D338" s="21"/>
      <c r="E338" s="21"/>
      <c r="F338" s="23"/>
      <c r="G338" s="21"/>
      <c r="H338" s="24"/>
      <c r="I338" s="24"/>
      <c r="J338" s="25"/>
      <c r="K338" s="26"/>
      <c r="L338" s="27"/>
      <c r="M338" s="21"/>
      <c r="N338" s="28"/>
      <c r="O338" s="21"/>
      <c r="P338" s="11">
        <v>3</v>
      </c>
      <c r="Q338" s="4" t="s">
        <v>59</v>
      </c>
      <c r="R338" s="12">
        <v>20</v>
      </c>
      <c r="S338" s="9">
        <f>1082.2</f>
        <v>1082.2</v>
      </c>
    </row>
    <row r="339" spans="1:19" ht="45" customHeight="1" x14ac:dyDescent="0.25">
      <c r="A339" s="29"/>
      <c r="B339" s="30"/>
      <c r="C339" s="29"/>
      <c r="D339" s="29"/>
      <c r="E339" s="29"/>
      <c r="F339" s="31"/>
      <c r="G339" s="29"/>
      <c r="H339" s="32"/>
      <c r="I339" s="32"/>
      <c r="J339" s="33"/>
      <c r="K339" s="34"/>
      <c r="L339" s="35"/>
      <c r="M339" s="29"/>
      <c r="N339" s="36"/>
      <c r="O339" s="29"/>
      <c r="P339" s="11">
        <v>4</v>
      </c>
      <c r="Q339" s="4" t="s">
        <v>60</v>
      </c>
      <c r="R339" s="12">
        <v>20</v>
      </c>
      <c r="S339" s="9">
        <f>1082.2</f>
        <v>1082.2</v>
      </c>
    </row>
    <row r="340" spans="1:19" ht="45" customHeight="1" x14ac:dyDescent="0.25">
      <c r="A340" s="13" t="s">
        <v>22</v>
      </c>
      <c r="B340" s="14" t="s">
        <v>307</v>
      </c>
      <c r="C340" s="13" t="s">
        <v>24</v>
      </c>
      <c r="D340" s="13" t="s">
        <v>308</v>
      </c>
      <c r="E340" s="13" t="s">
        <v>309</v>
      </c>
      <c r="F340" s="15">
        <f>20</f>
        <v>20</v>
      </c>
      <c r="G340" s="13" t="s">
        <v>37</v>
      </c>
      <c r="H340" s="16">
        <v>593.02</v>
      </c>
      <c r="I340" s="16">
        <v>593.02</v>
      </c>
      <c r="J340" s="17" t="s">
        <v>28</v>
      </c>
      <c r="K340" s="18">
        <f>746.73</f>
        <v>746.73</v>
      </c>
      <c r="L340" s="19">
        <f>14934.6</f>
        <v>14934.6</v>
      </c>
      <c r="M340" s="13"/>
      <c r="N340" s="20">
        <v>17</v>
      </c>
      <c r="O340" s="13" t="s">
        <v>257</v>
      </c>
      <c r="P340" s="11">
        <v>1</v>
      </c>
      <c r="Q340" s="4" t="s">
        <v>57</v>
      </c>
      <c r="R340" s="12">
        <v>5</v>
      </c>
      <c r="S340" s="9">
        <f>3733.65</f>
        <v>3733.65</v>
      </c>
    </row>
    <row r="341" spans="1:19" ht="45" customHeight="1" x14ac:dyDescent="0.25">
      <c r="A341" s="21"/>
      <c r="B341" s="22"/>
      <c r="C341" s="21"/>
      <c r="D341" s="21"/>
      <c r="E341" s="21"/>
      <c r="F341" s="23"/>
      <c r="G341" s="21"/>
      <c r="H341" s="24"/>
      <c r="I341" s="24"/>
      <c r="J341" s="25"/>
      <c r="K341" s="26"/>
      <c r="L341" s="27"/>
      <c r="M341" s="21"/>
      <c r="N341" s="28"/>
      <c r="O341" s="21"/>
      <c r="P341" s="11">
        <v>2</v>
      </c>
      <c r="Q341" s="4" t="s">
        <v>58</v>
      </c>
      <c r="R341" s="12">
        <v>5</v>
      </c>
      <c r="S341" s="9">
        <f>3733.65</f>
        <v>3733.65</v>
      </c>
    </row>
    <row r="342" spans="1:19" ht="45" customHeight="1" x14ac:dyDescent="0.25">
      <c r="A342" s="21"/>
      <c r="B342" s="22"/>
      <c r="C342" s="21"/>
      <c r="D342" s="21"/>
      <c r="E342" s="21"/>
      <c r="F342" s="23"/>
      <c r="G342" s="21"/>
      <c r="H342" s="24"/>
      <c r="I342" s="24"/>
      <c r="J342" s="25"/>
      <c r="K342" s="26"/>
      <c r="L342" s="27"/>
      <c r="M342" s="21"/>
      <c r="N342" s="28"/>
      <c r="O342" s="21"/>
      <c r="P342" s="11">
        <v>3</v>
      </c>
      <c r="Q342" s="4" t="s">
        <v>59</v>
      </c>
      <c r="R342" s="12">
        <v>5</v>
      </c>
      <c r="S342" s="9">
        <f>3733.65</f>
        <v>3733.65</v>
      </c>
    </row>
    <row r="343" spans="1:19" ht="45" customHeight="1" x14ac:dyDescent="0.25">
      <c r="A343" s="29"/>
      <c r="B343" s="30"/>
      <c r="C343" s="29"/>
      <c r="D343" s="29"/>
      <c r="E343" s="29"/>
      <c r="F343" s="31"/>
      <c r="G343" s="29"/>
      <c r="H343" s="32"/>
      <c r="I343" s="32"/>
      <c r="J343" s="33"/>
      <c r="K343" s="34"/>
      <c r="L343" s="35"/>
      <c r="M343" s="29"/>
      <c r="N343" s="36"/>
      <c r="O343" s="29"/>
      <c r="P343" s="11">
        <v>4</v>
      </c>
      <c r="Q343" s="4" t="s">
        <v>60</v>
      </c>
      <c r="R343" s="12">
        <v>5</v>
      </c>
      <c r="S343" s="9">
        <f>3733.65</f>
        <v>3733.65</v>
      </c>
    </row>
    <row r="344" spans="1:19" ht="45" customHeight="1" x14ac:dyDescent="0.25">
      <c r="A344" s="13" t="s">
        <v>22</v>
      </c>
      <c r="B344" s="14" t="s">
        <v>310</v>
      </c>
      <c r="C344" s="13" t="s">
        <v>129</v>
      </c>
      <c r="D344" s="13" t="s">
        <v>311</v>
      </c>
      <c r="E344" s="13" t="s">
        <v>312</v>
      </c>
      <c r="F344" s="15">
        <f>260</f>
        <v>260</v>
      </c>
      <c r="G344" s="13" t="s">
        <v>37</v>
      </c>
      <c r="H344" s="16">
        <v>29.67</v>
      </c>
      <c r="I344" s="16">
        <v>29.67</v>
      </c>
      <c r="J344" s="17" t="s">
        <v>28</v>
      </c>
      <c r="K344" s="18">
        <f>37.36</f>
        <v>37.36</v>
      </c>
      <c r="L344" s="19">
        <f>9713.6</f>
        <v>9713.6</v>
      </c>
      <c r="M344" s="13"/>
      <c r="N344" s="20">
        <v>17</v>
      </c>
      <c r="O344" s="13" t="s">
        <v>257</v>
      </c>
      <c r="P344" s="11">
        <v>1</v>
      </c>
      <c r="Q344" s="4" t="s">
        <v>57</v>
      </c>
      <c r="R344" s="12">
        <v>65</v>
      </c>
      <c r="S344" s="9">
        <f>2428.4</f>
        <v>2428.4</v>
      </c>
    </row>
    <row r="345" spans="1:19" ht="45" customHeight="1" x14ac:dyDescent="0.25">
      <c r="A345" s="21"/>
      <c r="B345" s="22"/>
      <c r="C345" s="21"/>
      <c r="D345" s="21"/>
      <c r="E345" s="21"/>
      <c r="F345" s="23"/>
      <c r="G345" s="21"/>
      <c r="H345" s="24"/>
      <c r="I345" s="24"/>
      <c r="J345" s="25"/>
      <c r="K345" s="26"/>
      <c r="L345" s="27"/>
      <c r="M345" s="21"/>
      <c r="N345" s="28"/>
      <c r="O345" s="21"/>
      <c r="P345" s="11">
        <v>2</v>
      </c>
      <c r="Q345" s="4" t="s">
        <v>58</v>
      </c>
      <c r="R345" s="12">
        <v>65</v>
      </c>
      <c r="S345" s="9">
        <f>2428.4</f>
        <v>2428.4</v>
      </c>
    </row>
    <row r="346" spans="1:19" ht="45" customHeight="1" x14ac:dyDescent="0.25">
      <c r="A346" s="21"/>
      <c r="B346" s="22"/>
      <c r="C346" s="21"/>
      <c r="D346" s="21"/>
      <c r="E346" s="21"/>
      <c r="F346" s="23"/>
      <c r="G346" s="21"/>
      <c r="H346" s="24"/>
      <c r="I346" s="24"/>
      <c r="J346" s="25"/>
      <c r="K346" s="26"/>
      <c r="L346" s="27"/>
      <c r="M346" s="21"/>
      <c r="N346" s="28"/>
      <c r="O346" s="21"/>
      <c r="P346" s="11">
        <v>3</v>
      </c>
      <c r="Q346" s="4" t="s">
        <v>59</v>
      </c>
      <c r="R346" s="12">
        <v>65</v>
      </c>
      <c r="S346" s="9">
        <f>2428.4</f>
        <v>2428.4</v>
      </c>
    </row>
    <row r="347" spans="1:19" ht="45" customHeight="1" x14ac:dyDescent="0.25">
      <c r="A347" s="29"/>
      <c r="B347" s="30"/>
      <c r="C347" s="29"/>
      <c r="D347" s="29"/>
      <c r="E347" s="29"/>
      <c r="F347" s="31"/>
      <c r="G347" s="29"/>
      <c r="H347" s="32"/>
      <c r="I347" s="32"/>
      <c r="J347" s="33"/>
      <c r="K347" s="34"/>
      <c r="L347" s="35"/>
      <c r="M347" s="29"/>
      <c r="N347" s="36"/>
      <c r="O347" s="29"/>
      <c r="P347" s="11">
        <v>4</v>
      </c>
      <c r="Q347" s="4" t="s">
        <v>60</v>
      </c>
      <c r="R347" s="12">
        <v>65</v>
      </c>
      <c r="S347" s="9">
        <f>2428.4</f>
        <v>2428.4</v>
      </c>
    </row>
    <row r="348" spans="1:19" ht="45" customHeight="1" x14ac:dyDescent="0.25">
      <c r="A348" s="13" t="s">
        <v>22</v>
      </c>
      <c r="B348" s="14" t="s">
        <v>313</v>
      </c>
      <c r="C348" s="13" t="s">
        <v>129</v>
      </c>
      <c r="D348" s="13" t="s">
        <v>314</v>
      </c>
      <c r="E348" s="13" t="s">
        <v>315</v>
      </c>
      <c r="F348" s="15">
        <f>40</f>
        <v>40</v>
      </c>
      <c r="G348" s="13" t="s">
        <v>37</v>
      </c>
      <c r="H348" s="16">
        <v>79.459999999999994</v>
      </c>
      <c r="I348" s="16">
        <v>79.459999999999994</v>
      </c>
      <c r="J348" s="17" t="s">
        <v>28</v>
      </c>
      <c r="K348" s="18">
        <f>100.06</f>
        <v>100.06</v>
      </c>
      <c r="L348" s="19">
        <f>4002.4</f>
        <v>4002.4</v>
      </c>
      <c r="M348" s="13"/>
      <c r="N348" s="20">
        <v>17</v>
      </c>
      <c r="O348" s="13" t="s">
        <v>257</v>
      </c>
      <c r="P348" s="11">
        <v>1</v>
      </c>
      <c r="Q348" s="4" t="s">
        <v>57</v>
      </c>
      <c r="R348" s="12">
        <v>10</v>
      </c>
      <c r="S348" s="9">
        <f>1000.6</f>
        <v>1000.6</v>
      </c>
    </row>
    <row r="349" spans="1:19" ht="45" customHeight="1" x14ac:dyDescent="0.25">
      <c r="A349" s="21"/>
      <c r="B349" s="22"/>
      <c r="C349" s="21"/>
      <c r="D349" s="21"/>
      <c r="E349" s="21"/>
      <c r="F349" s="23"/>
      <c r="G349" s="21"/>
      <c r="H349" s="24"/>
      <c r="I349" s="24"/>
      <c r="J349" s="25"/>
      <c r="K349" s="26"/>
      <c r="L349" s="27"/>
      <c r="M349" s="21"/>
      <c r="N349" s="28"/>
      <c r="O349" s="21"/>
      <c r="P349" s="11">
        <v>2</v>
      </c>
      <c r="Q349" s="4" t="s">
        <v>58</v>
      </c>
      <c r="R349" s="12">
        <v>10</v>
      </c>
      <c r="S349" s="9">
        <f>1000.6</f>
        <v>1000.6</v>
      </c>
    </row>
    <row r="350" spans="1:19" ht="45" customHeight="1" x14ac:dyDescent="0.25">
      <c r="A350" s="21"/>
      <c r="B350" s="22"/>
      <c r="C350" s="21"/>
      <c r="D350" s="21"/>
      <c r="E350" s="21"/>
      <c r="F350" s="23"/>
      <c r="G350" s="21"/>
      <c r="H350" s="24"/>
      <c r="I350" s="24"/>
      <c r="J350" s="25"/>
      <c r="K350" s="26"/>
      <c r="L350" s="27"/>
      <c r="M350" s="21"/>
      <c r="N350" s="28"/>
      <c r="O350" s="21"/>
      <c r="P350" s="11">
        <v>3</v>
      </c>
      <c r="Q350" s="4" t="s">
        <v>59</v>
      </c>
      <c r="R350" s="12">
        <v>10</v>
      </c>
      <c r="S350" s="9">
        <f>1000.6</f>
        <v>1000.6</v>
      </c>
    </row>
    <row r="351" spans="1:19" ht="45" customHeight="1" x14ac:dyDescent="0.25">
      <c r="A351" s="29"/>
      <c r="B351" s="30"/>
      <c r="C351" s="29"/>
      <c r="D351" s="29"/>
      <c r="E351" s="29"/>
      <c r="F351" s="31"/>
      <c r="G351" s="29"/>
      <c r="H351" s="32"/>
      <c r="I351" s="32"/>
      <c r="J351" s="33"/>
      <c r="K351" s="34"/>
      <c r="L351" s="35"/>
      <c r="M351" s="29"/>
      <c r="N351" s="36"/>
      <c r="O351" s="29"/>
      <c r="P351" s="11">
        <v>4</v>
      </c>
      <c r="Q351" s="4" t="s">
        <v>60</v>
      </c>
      <c r="R351" s="12">
        <v>10</v>
      </c>
      <c r="S351" s="9">
        <f>1000.6</f>
        <v>1000.6</v>
      </c>
    </row>
    <row r="352" spans="1:19" ht="45" customHeight="1" x14ac:dyDescent="0.25">
      <c r="A352" s="13" t="s">
        <v>22</v>
      </c>
      <c r="B352" s="14" t="s">
        <v>316</v>
      </c>
      <c r="C352" s="13" t="s">
        <v>66</v>
      </c>
      <c r="D352" s="13" t="s">
        <v>317</v>
      </c>
      <c r="E352" s="13" t="s">
        <v>318</v>
      </c>
      <c r="F352" s="15">
        <f>80</f>
        <v>80</v>
      </c>
      <c r="G352" s="13" t="s">
        <v>37</v>
      </c>
      <c r="H352" s="16">
        <v>69.17</v>
      </c>
      <c r="I352" s="16">
        <v>69.17</v>
      </c>
      <c r="J352" s="17" t="s">
        <v>28</v>
      </c>
      <c r="K352" s="18">
        <f>87.1</f>
        <v>87.1</v>
      </c>
      <c r="L352" s="19">
        <f>6968</f>
        <v>6968</v>
      </c>
      <c r="M352" s="13"/>
      <c r="N352" s="20">
        <v>17</v>
      </c>
      <c r="O352" s="13" t="s">
        <v>257</v>
      </c>
      <c r="P352" s="11">
        <v>1</v>
      </c>
      <c r="Q352" s="4" t="s">
        <v>57</v>
      </c>
      <c r="R352" s="12">
        <v>20</v>
      </c>
      <c r="S352" s="9">
        <f>1742</f>
        <v>1742</v>
      </c>
    </row>
    <row r="353" spans="1:19" ht="45" customHeight="1" x14ac:dyDescent="0.25">
      <c r="A353" s="21"/>
      <c r="B353" s="22"/>
      <c r="C353" s="21"/>
      <c r="D353" s="21"/>
      <c r="E353" s="21"/>
      <c r="F353" s="23"/>
      <c r="G353" s="21"/>
      <c r="H353" s="24"/>
      <c r="I353" s="24"/>
      <c r="J353" s="25"/>
      <c r="K353" s="26"/>
      <c r="L353" s="27"/>
      <c r="M353" s="21"/>
      <c r="N353" s="28"/>
      <c r="O353" s="21"/>
      <c r="P353" s="11">
        <v>2</v>
      </c>
      <c r="Q353" s="4" t="s">
        <v>58</v>
      </c>
      <c r="R353" s="12">
        <v>20</v>
      </c>
      <c r="S353" s="9">
        <f>1742</f>
        <v>1742</v>
      </c>
    </row>
    <row r="354" spans="1:19" ht="45" customHeight="1" x14ac:dyDescent="0.25">
      <c r="A354" s="21"/>
      <c r="B354" s="22"/>
      <c r="C354" s="21"/>
      <c r="D354" s="21"/>
      <c r="E354" s="21"/>
      <c r="F354" s="23"/>
      <c r="G354" s="21"/>
      <c r="H354" s="24"/>
      <c r="I354" s="24"/>
      <c r="J354" s="25"/>
      <c r="K354" s="26"/>
      <c r="L354" s="27"/>
      <c r="M354" s="21"/>
      <c r="N354" s="28"/>
      <c r="O354" s="21"/>
      <c r="P354" s="11">
        <v>3</v>
      </c>
      <c r="Q354" s="4" t="s">
        <v>59</v>
      </c>
      <c r="R354" s="12">
        <v>20</v>
      </c>
      <c r="S354" s="9">
        <f>1742</f>
        <v>1742</v>
      </c>
    </row>
    <row r="355" spans="1:19" ht="45" customHeight="1" x14ac:dyDescent="0.25">
      <c r="A355" s="29"/>
      <c r="B355" s="30"/>
      <c r="C355" s="29"/>
      <c r="D355" s="29"/>
      <c r="E355" s="29"/>
      <c r="F355" s="31"/>
      <c r="G355" s="29"/>
      <c r="H355" s="32"/>
      <c r="I355" s="32"/>
      <c r="J355" s="33"/>
      <c r="K355" s="34"/>
      <c r="L355" s="35"/>
      <c r="M355" s="29"/>
      <c r="N355" s="36"/>
      <c r="O355" s="29"/>
      <c r="P355" s="11">
        <v>4</v>
      </c>
      <c r="Q355" s="4" t="s">
        <v>60</v>
      </c>
      <c r="R355" s="12">
        <v>20</v>
      </c>
      <c r="S355" s="9">
        <f>1742</f>
        <v>1742</v>
      </c>
    </row>
    <row r="356" spans="1:19" ht="45" customHeight="1" x14ac:dyDescent="0.25">
      <c r="A356" s="13" t="s">
        <v>22</v>
      </c>
      <c r="B356" s="14" t="s">
        <v>319</v>
      </c>
      <c r="C356" s="13" t="s">
        <v>24</v>
      </c>
      <c r="D356" s="13" t="s">
        <v>320</v>
      </c>
      <c r="E356" s="13" t="s">
        <v>321</v>
      </c>
      <c r="F356" s="15">
        <f>40</f>
        <v>40</v>
      </c>
      <c r="G356" s="13" t="s">
        <v>37</v>
      </c>
      <c r="H356" s="16">
        <v>49.46</v>
      </c>
      <c r="I356" s="16">
        <v>49.46</v>
      </c>
      <c r="J356" s="17" t="s">
        <v>28</v>
      </c>
      <c r="K356" s="18">
        <f>62.28</f>
        <v>62.28</v>
      </c>
      <c r="L356" s="19">
        <f>2491.2</f>
        <v>2491.1999999999998</v>
      </c>
      <c r="M356" s="13"/>
      <c r="N356" s="20">
        <v>17</v>
      </c>
      <c r="O356" s="13" t="s">
        <v>257</v>
      </c>
      <c r="P356" s="11">
        <v>1</v>
      </c>
      <c r="Q356" s="4" t="s">
        <v>57</v>
      </c>
      <c r="R356" s="12">
        <v>10</v>
      </c>
      <c r="S356" s="9">
        <f>622.8</f>
        <v>622.79999999999995</v>
      </c>
    </row>
    <row r="357" spans="1:19" ht="45" customHeight="1" x14ac:dyDescent="0.25">
      <c r="A357" s="21"/>
      <c r="B357" s="22"/>
      <c r="C357" s="21"/>
      <c r="D357" s="21"/>
      <c r="E357" s="21"/>
      <c r="F357" s="23"/>
      <c r="G357" s="21"/>
      <c r="H357" s="24"/>
      <c r="I357" s="24"/>
      <c r="J357" s="25"/>
      <c r="K357" s="26"/>
      <c r="L357" s="27"/>
      <c r="M357" s="21"/>
      <c r="N357" s="28"/>
      <c r="O357" s="21"/>
      <c r="P357" s="11">
        <v>2</v>
      </c>
      <c r="Q357" s="4" t="s">
        <v>58</v>
      </c>
      <c r="R357" s="12">
        <v>10</v>
      </c>
      <c r="S357" s="9">
        <f>622.8</f>
        <v>622.79999999999995</v>
      </c>
    </row>
    <row r="358" spans="1:19" ht="45" customHeight="1" x14ac:dyDescent="0.25">
      <c r="A358" s="21"/>
      <c r="B358" s="22"/>
      <c r="C358" s="21"/>
      <c r="D358" s="21"/>
      <c r="E358" s="21"/>
      <c r="F358" s="23"/>
      <c r="G358" s="21"/>
      <c r="H358" s="24"/>
      <c r="I358" s="24"/>
      <c r="J358" s="25"/>
      <c r="K358" s="26"/>
      <c r="L358" s="27"/>
      <c r="M358" s="21"/>
      <c r="N358" s="28"/>
      <c r="O358" s="21"/>
      <c r="P358" s="11">
        <v>3</v>
      </c>
      <c r="Q358" s="4" t="s">
        <v>59</v>
      </c>
      <c r="R358" s="12">
        <v>10</v>
      </c>
      <c r="S358" s="9">
        <f>622.8</f>
        <v>622.79999999999995</v>
      </c>
    </row>
    <row r="359" spans="1:19" ht="45" customHeight="1" x14ac:dyDescent="0.25">
      <c r="A359" s="29"/>
      <c r="B359" s="30"/>
      <c r="C359" s="29"/>
      <c r="D359" s="29"/>
      <c r="E359" s="29"/>
      <c r="F359" s="31"/>
      <c r="G359" s="29"/>
      <c r="H359" s="32"/>
      <c r="I359" s="32"/>
      <c r="J359" s="33"/>
      <c r="K359" s="34"/>
      <c r="L359" s="35"/>
      <c r="M359" s="29"/>
      <c r="N359" s="36"/>
      <c r="O359" s="29"/>
      <c r="P359" s="11">
        <v>4</v>
      </c>
      <c r="Q359" s="4" t="s">
        <v>60</v>
      </c>
      <c r="R359" s="12">
        <v>10</v>
      </c>
      <c r="S359" s="9">
        <f>622.8</f>
        <v>622.79999999999995</v>
      </c>
    </row>
    <row r="360" spans="1:19" ht="45" customHeight="1" x14ac:dyDescent="0.25">
      <c r="A360" s="13" t="s">
        <v>22</v>
      </c>
      <c r="B360" s="14" t="s">
        <v>322</v>
      </c>
      <c r="C360" s="13" t="s">
        <v>24</v>
      </c>
      <c r="D360" s="13" t="s">
        <v>323</v>
      </c>
      <c r="E360" s="13" t="s">
        <v>324</v>
      </c>
      <c r="F360" s="15">
        <f>40</f>
        <v>40</v>
      </c>
      <c r="G360" s="13" t="s">
        <v>37</v>
      </c>
      <c r="H360" s="16">
        <v>56.31</v>
      </c>
      <c r="I360" s="16">
        <v>56.31</v>
      </c>
      <c r="J360" s="17" t="s">
        <v>28</v>
      </c>
      <c r="K360" s="18">
        <f>70.91</f>
        <v>70.91</v>
      </c>
      <c r="L360" s="19">
        <f>2836.4</f>
        <v>2836.4</v>
      </c>
      <c r="M360" s="13"/>
      <c r="N360" s="20">
        <v>17</v>
      </c>
      <c r="O360" s="13" t="s">
        <v>257</v>
      </c>
      <c r="P360" s="11">
        <v>1</v>
      </c>
      <c r="Q360" s="4" t="s">
        <v>57</v>
      </c>
      <c r="R360" s="12">
        <v>10</v>
      </c>
      <c r="S360" s="9">
        <f>709.1</f>
        <v>709.1</v>
      </c>
    </row>
    <row r="361" spans="1:19" ht="45" customHeight="1" x14ac:dyDescent="0.25">
      <c r="A361" s="21"/>
      <c r="B361" s="22"/>
      <c r="C361" s="21"/>
      <c r="D361" s="21"/>
      <c r="E361" s="21"/>
      <c r="F361" s="23"/>
      <c r="G361" s="21"/>
      <c r="H361" s="24"/>
      <c r="I361" s="24"/>
      <c r="J361" s="25"/>
      <c r="K361" s="26"/>
      <c r="L361" s="27"/>
      <c r="M361" s="21"/>
      <c r="N361" s="28"/>
      <c r="O361" s="21"/>
      <c r="P361" s="11">
        <v>2</v>
      </c>
      <c r="Q361" s="4" t="s">
        <v>58</v>
      </c>
      <c r="R361" s="12">
        <v>10</v>
      </c>
      <c r="S361" s="9">
        <f>709.1</f>
        <v>709.1</v>
      </c>
    </row>
    <row r="362" spans="1:19" ht="45" customHeight="1" x14ac:dyDescent="0.25">
      <c r="A362" s="21"/>
      <c r="B362" s="22"/>
      <c r="C362" s="21"/>
      <c r="D362" s="21"/>
      <c r="E362" s="21"/>
      <c r="F362" s="23"/>
      <c r="G362" s="21"/>
      <c r="H362" s="24"/>
      <c r="I362" s="24"/>
      <c r="J362" s="25"/>
      <c r="K362" s="26"/>
      <c r="L362" s="27"/>
      <c r="M362" s="21"/>
      <c r="N362" s="28"/>
      <c r="O362" s="21"/>
      <c r="P362" s="11">
        <v>3</v>
      </c>
      <c r="Q362" s="4" t="s">
        <v>59</v>
      </c>
      <c r="R362" s="12">
        <v>10</v>
      </c>
      <c r="S362" s="9">
        <f>709.1</f>
        <v>709.1</v>
      </c>
    </row>
    <row r="363" spans="1:19" ht="45" customHeight="1" x14ac:dyDescent="0.25">
      <c r="A363" s="29"/>
      <c r="B363" s="30"/>
      <c r="C363" s="29"/>
      <c r="D363" s="29"/>
      <c r="E363" s="29"/>
      <c r="F363" s="31"/>
      <c r="G363" s="29"/>
      <c r="H363" s="32"/>
      <c r="I363" s="32"/>
      <c r="J363" s="33"/>
      <c r="K363" s="34"/>
      <c r="L363" s="35"/>
      <c r="M363" s="29"/>
      <c r="N363" s="36"/>
      <c r="O363" s="29"/>
      <c r="P363" s="11">
        <v>4</v>
      </c>
      <c r="Q363" s="4" t="s">
        <v>60</v>
      </c>
      <c r="R363" s="12">
        <v>10</v>
      </c>
      <c r="S363" s="9">
        <f>709.1</f>
        <v>709.1</v>
      </c>
    </row>
    <row r="364" spans="1:19" ht="45" customHeight="1" x14ac:dyDescent="0.25">
      <c r="A364" s="13" t="s">
        <v>22</v>
      </c>
      <c r="B364" s="14" t="s">
        <v>325</v>
      </c>
      <c r="C364" s="13" t="s">
        <v>24</v>
      </c>
      <c r="D364" s="13" t="s">
        <v>326</v>
      </c>
      <c r="E364" s="13" t="s">
        <v>327</v>
      </c>
      <c r="F364" s="15">
        <f>40</f>
        <v>40</v>
      </c>
      <c r="G364" s="13" t="s">
        <v>37</v>
      </c>
      <c r="H364" s="16">
        <v>35.700000000000003</v>
      </c>
      <c r="I364" s="16">
        <v>35.700000000000003</v>
      </c>
      <c r="J364" s="17" t="s">
        <v>28</v>
      </c>
      <c r="K364" s="18">
        <f>44.95</f>
        <v>44.95</v>
      </c>
      <c r="L364" s="19">
        <f>1798</f>
        <v>1798</v>
      </c>
      <c r="M364" s="13"/>
      <c r="N364" s="20">
        <v>17</v>
      </c>
      <c r="O364" s="13" t="s">
        <v>257</v>
      </c>
      <c r="P364" s="11">
        <v>1</v>
      </c>
      <c r="Q364" s="4" t="s">
        <v>57</v>
      </c>
      <c r="R364" s="12">
        <v>10</v>
      </c>
      <c r="S364" s="9">
        <f>449.5</f>
        <v>449.5</v>
      </c>
    </row>
    <row r="365" spans="1:19" ht="45" customHeight="1" x14ac:dyDescent="0.25">
      <c r="A365" s="21"/>
      <c r="B365" s="22"/>
      <c r="C365" s="21"/>
      <c r="D365" s="21"/>
      <c r="E365" s="21"/>
      <c r="F365" s="23"/>
      <c r="G365" s="21"/>
      <c r="H365" s="24"/>
      <c r="I365" s="24"/>
      <c r="J365" s="25"/>
      <c r="K365" s="26"/>
      <c r="L365" s="27"/>
      <c r="M365" s="21"/>
      <c r="N365" s="28"/>
      <c r="O365" s="21"/>
      <c r="P365" s="11">
        <v>2</v>
      </c>
      <c r="Q365" s="4" t="s">
        <v>58</v>
      </c>
      <c r="R365" s="12">
        <v>10</v>
      </c>
      <c r="S365" s="9">
        <f>449.5</f>
        <v>449.5</v>
      </c>
    </row>
    <row r="366" spans="1:19" ht="45" customHeight="1" x14ac:dyDescent="0.25">
      <c r="A366" s="21"/>
      <c r="B366" s="22"/>
      <c r="C366" s="21"/>
      <c r="D366" s="21"/>
      <c r="E366" s="21"/>
      <c r="F366" s="23"/>
      <c r="G366" s="21"/>
      <c r="H366" s="24"/>
      <c r="I366" s="24"/>
      <c r="J366" s="25"/>
      <c r="K366" s="26"/>
      <c r="L366" s="27"/>
      <c r="M366" s="21"/>
      <c r="N366" s="28"/>
      <c r="O366" s="21"/>
      <c r="P366" s="11">
        <v>3</v>
      </c>
      <c r="Q366" s="4" t="s">
        <v>59</v>
      </c>
      <c r="R366" s="12">
        <v>10</v>
      </c>
      <c r="S366" s="9">
        <f>449.5</f>
        <v>449.5</v>
      </c>
    </row>
    <row r="367" spans="1:19" ht="45" customHeight="1" x14ac:dyDescent="0.25">
      <c r="A367" s="29"/>
      <c r="B367" s="30"/>
      <c r="C367" s="29"/>
      <c r="D367" s="29"/>
      <c r="E367" s="29"/>
      <c r="F367" s="31"/>
      <c r="G367" s="29"/>
      <c r="H367" s="32"/>
      <c r="I367" s="32"/>
      <c r="J367" s="33"/>
      <c r="K367" s="34"/>
      <c r="L367" s="35"/>
      <c r="M367" s="29"/>
      <c r="N367" s="36"/>
      <c r="O367" s="29"/>
      <c r="P367" s="11">
        <v>4</v>
      </c>
      <c r="Q367" s="4" t="s">
        <v>60</v>
      </c>
      <c r="R367" s="12">
        <v>10</v>
      </c>
      <c r="S367" s="9">
        <f>449.5</f>
        <v>449.5</v>
      </c>
    </row>
    <row r="368" spans="1:19" ht="45" customHeight="1" x14ac:dyDescent="0.25">
      <c r="A368" s="13" t="s">
        <v>22</v>
      </c>
      <c r="B368" s="14" t="s">
        <v>328</v>
      </c>
      <c r="C368" s="13" t="s">
        <v>24</v>
      </c>
      <c r="D368" s="13" t="s">
        <v>329</v>
      </c>
      <c r="E368" s="13" t="s">
        <v>330</v>
      </c>
      <c r="F368" s="15">
        <f>20</f>
        <v>20</v>
      </c>
      <c r="G368" s="13" t="s">
        <v>37</v>
      </c>
      <c r="H368" s="16">
        <v>77.92</v>
      </c>
      <c r="I368" s="16">
        <v>77.92</v>
      </c>
      <c r="J368" s="17" t="s">
        <v>28</v>
      </c>
      <c r="K368" s="18">
        <f>98.12</f>
        <v>98.12</v>
      </c>
      <c r="L368" s="19">
        <f>1962.4</f>
        <v>1962.4</v>
      </c>
      <c r="M368" s="13"/>
      <c r="N368" s="20">
        <v>17</v>
      </c>
      <c r="O368" s="13" t="s">
        <v>257</v>
      </c>
      <c r="P368" s="11">
        <v>1</v>
      </c>
      <c r="Q368" s="4" t="s">
        <v>57</v>
      </c>
      <c r="R368" s="12">
        <v>5</v>
      </c>
      <c r="S368" s="9">
        <f>490.6</f>
        <v>490.6</v>
      </c>
    </row>
    <row r="369" spans="1:19" ht="45" customHeight="1" x14ac:dyDescent="0.25">
      <c r="A369" s="21"/>
      <c r="B369" s="22"/>
      <c r="C369" s="21"/>
      <c r="D369" s="21"/>
      <c r="E369" s="21"/>
      <c r="F369" s="23"/>
      <c r="G369" s="21"/>
      <c r="H369" s="24"/>
      <c r="I369" s="24"/>
      <c r="J369" s="25"/>
      <c r="K369" s="26"/>
      <c r="L369" s="27"/>
      <c r="M369" s="21"/>
      <c r="N369" s="28"/>
      <c r="O369" s="21"/>
      <c r="P369" s="11">
        <v>2</v>
      </c>
      <c r="Q369" s="4" t="s">
        <v>58</v>
      </c>
      <c r="R369" s="12">
        <v>5</v>
      </c>
      <c r="S369" s="9">
        <f>490.6</f>
        <v>490.6</v>
      </c>
    </row>
    <row r="370" spans="1:19" ht="45" customHeight="1" x14ac:dyDescent="0.25">
      <c r="A370" s="21"/>
      <c r="B370" s="22"/>
      <c r="C370" s="21"/>
      <c r="D370" s="21"/>
      <c r="E370" s="21"/>
      <c r="F370" s="23"/>
      <c r="G370" s="21"/>
      <c r="H370" s="24"/>
      <c r="I370" s="24"/>
      <c r="J370" s="25"/>
      <c r="K370" s="26"/>
      <c r="L370" s="27"/>
      <c r="M370" s="21"/>
      <c r="N370" s="28"/>
      <c r="O370" s="21"/>
      <c r="P370" s="11">
        <v>3</v>
      </c>
      <c r="Q370" s="4" t="s">
        <v>59</v>
      </c>
      <c r="R370" s="12">
        <v>5</v>
      </c>
      <c r="S370" s="9">
        <f>490.6</f>
        <v>490.6</v>
      </c>
    </row>
    <row r="371" spans="1:19" ht="45" customHeight="1" x14ac:dyDescent="0.25">
      <c r="A371" s="29"/>
      <c r="B371" s="30"/>
      <c r="C371" s="29"/>
      <c r="D371" s="29"/>
      <c r="E371" s="29"/>
      <c r="F371" s="31"/>
      <c r="G371" s="29"/>
      <c r="H371" s="32"/>
      <c r="I371" s="32"/>
      <c r="J371" s="33"/>
      <c r="K371" s="34"/>
      <c r="L371" s="35"/>
      <c r="M371" s="29"/>
      <c r="N371" s="36"/>
      <c r="O371" s="29"/>
      <c r="P371" s="11">
        <v>4</v>
      </c>
      <c r="Q371" s="4" t="s">
        <v>60</v>
      </c>
      <c r="R371" s="12">
        <v>5</v>
      </c>
      <c r="S371" s="9">
        <f>490.6</f>
        <v>490.6</v>
      </c>
    </row>
    <row r="372" spans="1:19" ht="45" customHeight="1" x14ac:dyDescent="0.25">
      <c r="A372" s="13" t="s">
        <v>22</v>
      </c>
      <c r="B372" s="14" t="s">
        <v>331</v>
      </c>
      <c r="C372" s="13" t="s">
        <v>24</v>
      </c>
      <c r="D372" s="13" t="s">
        <v>332</v>
      </c>
      <c r="E372" s="13" t="s">
        <v>333</v>
      </c>
      <c r="F372" s="15">
        <f>60</f>
        <v>60</v>
      </c>
      <c r="G372" s="13" t="s">
        <v>37</v>
      </c>
      <c r="H372" s="16">
        <v>49.87</v>
      </c>
      <c r="I372" s="16">
        <v>49.87</v>
      </c>
      <c r="J372" s="17" t="s">
        <v>28</v>
      </c>
      <c r="K372" s="18">
        <f>62.8</f>
        <v>62.8</v>
      </c>
      <c r="L372" s="19">
        <f>3768</f>
        <v>3768</v>
      </c>
      <c r="M372" s="13"/>
      <c r="N372" s="20">
        <v>17</v>
      </c>
      <c r="O372" s="13" t="s">
        <v>257</v>
      </c>
      <c r="P372" s="11">
        <v>1</v>
      </c>
      <c r="Q372" s="4" t="s">
        <v>57</v>
      </c>
      <c r="R372" s="12">
        <v>15</v>
      </c>
      <c r="S372" s="9">
        <f>942</f>
        <v>942</v>
      </c>
    </row>
    <row r="373" spans="1:19" ht="45" customHeight="1" x14ac:dyDescent="0.25">
      <c r="A373" s="21"/>
      <c r="B373" s="22"/>
      <c r="C373" s="21"/>
      <c r="D373" s="21"/>
      <c r="E373" s="21"/>
      <c r="F373" s="23"/>
      <c r="G373" s="21"/>
      <c r="H373" s="24"/>
      <c r="I373" s="24"/>
      <c r="J373" s="25"/>
      <c r="K373" s="26"/>
      <c r="L373" s="27"/>
      <c r="M373" s="21"/>
      <c r="N373" s="28"/>
      <c r="O373" s="21"/>
      <c r="P373" s="11">
        <v>2</v>
      </c>
      <c r="Q373" s="4" t="s">
        <v>58</v>
      </c>
      <c r="R373" s="12">
        <v>15</v>
      </c>
      <c r="S373" s="9">
        <f>942</f>
        <v>942</v>
      </c>
    </row>
    <row r="374" spans="1:19" ht="45" customHeight="1" x14ac:dyDescent="0.25">
      <c r="A374" s="21"/>
      <c r="B374" s="22"/>
      <c r="C374" s="21"/>
      <c r="D374" s="21"/>
      <c r="E374" s="21"/>
      <c r="F374" s="23"/>
      <c r="G374" s="21"/>
      <c r="H374" s="24"/>
      <c r="I374" s="24"/>
      <c r="J374" s="25"/>
      <c r="K374" s="26"/>
      <c r="L374" s="27"/>
      <c r="M374" s="21"/>
      <c r="N374" s="28"/>
      <c r="O374" s="21"/>
      <c r="P374" s="11">
        <v>3</v>
      </c>
      <c r="Q374" s="4" t="s">
        <v>59</v>
      </c>
      <c r="R374" s="12">
        <v>15</v>
      </c>
      <c r="S374" s="9">
        <f>942</f>
        <v>942</v>
      </c>
    </row>
    <row r="375" spans="1:19" ht="45" customHeight="1" x14ac:dyDescent="0.25">
      <c r="A375" s="29"/>
      <c r="B375" s="30"/>
      <c r="C375" s="29"/>
      <c r="D375" s="29"/>
      <c r="E375" s="29"/>
      <c r="F375" s="31"/>
      <c r="G375" s="29"/>
      <c r="H375" s="32"/>
      <c r="I375" s="32"/>
      <c r="J375" s="33"/>
      <c r="K375" s="34"/>
      <c r="L375" s="35"/>
      <c r="M375" s="29"/>
      <c r="N375" s="36"/>
      <c r="O375" s="29"/>
      <c r="P375" s="11">
        <v>4</v>
      </c>
      <c r="Q375" s="4" t="s">
        <v>60</v>
      </c>
      <c r="R375" s="12">
        <v>15</v>
      </c>
      <c r="S375" s="9">
        <f>942</f>
        <v>942</v>
      </c>
    </row>
    <row r="376" spans="1:19" ht="45" customHeight="1" x14ac:dyDescent="0.25">
      <c r="A376" s="13" t="s">
        <v>22</v>
      </c>
      <c r="B376" s="14" t="s">
        <v>334</v>
      </c>
      <c r="C376" s="13" t="s">
        <v>24</v>
      </c>
      <c r="D376" s="13" t="s">
        <v>335</v>
      </c>
      <c r="E376" s="13" t="s">
        <v>336</v>
      </c>
      <c r="F376" s="15">
        <f>20</f>
        <v>20</v>
      </c>
      <c r="G376" s="13" t="s">
        <v>37</v>
      </c>
      <c r="H376" s="16">
        <v>72.59</v>
      </c>
      <c r="I376" s="16">
        <v>72.59</v>
      </c>
      <c r="J376" s="17" t="s">
        <v>28</v>
      </c>
      <c r="K376" s="18">
        <f>91.41</f>
        <v>91.41</v>
      </c>
      <c r="L376" s="19">
        <f>1828.2</f>
        <v>1828.2</v>
      </c>
      <c r="M376" s="13"/>
      <c r="N376" s="20">
        <v>17</v>
      </c>
      <c r="O376" s="13" t="s">
        <v>257</v>
      </c>
      <c r="P376" s="11">
        <v>1</v>
      </c>
      <c r="Q376" s="4" t="s">
        <v>57</v>
      </c>
      <c r="R376" s="12">
        <v>5</v>
      </c>
      <c r="S376" s="9">
        <f>457.05</f>
        <v>457.05</v>
      </c>
    </row>
    <row r="377" spans="1:19" ht="45" customHeight="1" x14ac:dyDescent="0.25">
      <c r="A377" s="21"/>
      <c r="B377" s="22"/>
      <c r="C377" s="21"/>
      <c r="D377" s="21"/>
      <c r="E377" s="21"/>
      <c r="F377" s="23"/>
      <c r="G377" s="21"/>
      <c r="H377" s="24"/>
      <c r="I377" s="24"/>
      <c r="J377" s="25"/>
      <c r="K377" s="26"/>
      <c r="L377" s="27"/>
      <c r="M377" s="21"/>
      <c r="N377" s="28"/>
      <c r="O377" s="21"/>
      <c r="P377" s="11">
        <v>2</v>
      </c>
      <c r="Q377" s="4" t="s">
        <v>58</v>
      </c>
      <c r="R377" s="12">
        <v>5</v>
      </c>
      <c r="S377" s="9">
        <f>457.05</f>
        <v>457.05</v>
      </c>
    </row>
    <row r="378" spans="1:19" ht="45" customHeight="1" x14ac:dyDescent="0.25">
      <c r="A378" s="21"/>
      <c r="B378" s="22"/>
      <c r="C378" s="21"/>
      <c r="D378" s="21"/>
      <c r="E378" s="21"/>
      <c r="F378" s="23"/>
      <c r="G378" s="21"/>
      <c r="H378" s="24"/>
      <c r="I378" s="24"/>
      <c r="J378" s="25"/>
      <c r="K378" s="26"/>
      <c r="L378" s="27"/>
      <c r="M378" s="21"/>
      <c r="N378" s="28"/>
      <c r="O378" s="21"/>
      <c r="P378" s="11">
        <v>3</v>
      </c>
      <c r="Q378" s="4" t="s">
        <v>59</v>
      </c>
      <c r="R378" s="12">
        <v>5</v>
      </c>
      <c r="S378" s="9">
        <f>457.05</f>
        <v>457.05</v>
      </c>
    </row>
    <row r="379" spans="1:19" ht="45" customHeight="1" x14ac:dyDescent="0.25">
      <c r="A379" s="29"/>
      <c r="B379" s="30"/>
      <c r="C379" s="29"/>
      <c r="D379" s="29"/>
      <c r="E379" s="29"/>
      <c r="F379" s="31"/>
      <c r="G379" s="29"/>
      <c r="H379" s="32"/>
      <c r="I379" s="32"/>
      <c r="J379" s="33"/>
      <c r="K379" s="34"/>
      <c r="L379" s="35"/>
      <c r="M379" s="29"/>
      <c r="N379" s="36"/>
      <c r="O379" s="29"/>
      <c r="P379" s="11">
        <v>4</v>
      </c>
      <c r="Q379" s="4" t="s">
        <v>60</v>
      </c>
      <c r="R379" s="12">
        <v>5</v>
      </c>
      <c r="S379" s="9">
        <f>457.05</f>
        <v>457.05</v>
      </c>
    </row>
    <row r="380" spans="1:19" ht="45" customHeight="1" x14ac:dyDescent="0.25">
      <c r="A380" s="13" t="s">
        <v>22</v>
      </c>
      <c r="B380" s="14" t="s">
        <v>337</v>
      </c>
      <c r="C380" s="13" t="s">
        <v>24</v>
      </c>
      <c r="D380" s="13" t="s">
        <v>338</v>
      </c>
      <c r="E380" s="13" t="s">
        <v>339</v>
      </c>
      <c r="F380" s="15">
        <f>240</f>
        <v>240</v>
      </c>
      <c r="G380" s="13" t="s">
        <v>37</v>
      </c>
      <c r="H380" s="16">
        <v>34.65</v>
      </c>
      <c r="I380" s="16">
        <v>34.65</v>
      </c>
      <c r="J380" s="17" t="s">
        <v>28</v>
      </c>
      <c r="K380" s="18">
        <f>43.63</f>
        <v>43.63</v>
      </c>
      <c r="L380" s="19">
        <f>10471.2</f>
        <v>10471.200000000001</v>
      </c>
      <c r="M380" s="13"/>
      <c r="N380" s="20">
        <v>17</v>
      </c>
      <c r="O380" s="13" t="s">
        <v>257</v>
      </c>
      <c r="P380" s="11">
        <v>1</v>
      </c>
      <c r="Q380" s="4" t="s">
        <v>57</v>
      </c>
      <c r="R380" s="12">
        <v>60</v>
      </c>
      <c r="S380" s="9">
        <f>2617.8</f>
        <v>2617.8000000000002</v>
      </c>
    </row>
    <row r="381" spans="1:19" ht="45" customHeight="1" x14ac:dyDescent="0.25">
      <c r="A381" s="21"/>
      <c r="B381" s="22"/>
      <c r="C381" s="21"/>
      <c r="D381" s="21"/>
      <c r="E381" s="21"/>
      <c r="F381" s="23"/>
      <c r="G381" s="21"/>
      <c r="H381" s="24"/>
      <c r="I381" s="24"/>
      <c r="J381" s="25"/>
      <c r="K381" s="26"/>
      <c r="L381" s="27"/>
      <c r="M381" s="21"/>
      <c r="N381" s="28"/>
      <c r="O381" s="21"/>
      <c r="P381" s="11">
        <v>2</v>
      </c>
      <c r="Q381" s="4" t="s">
        <v>58</v>
      </c>
      <c r="R381" s="12">
        <v>60</v>
      </c>
      <c r="S381" s="9">
        <f>2617.8</f>
        <v>2617.8000000000002</v>
      </c>
    </row>
    <row r="382" spans="1:19" ht="45" customHeight="1" x14ac:dyDescent="0.25">
      <c r="A382" s="21"/>
      <c r="B382" s="22"/>
      <c r="C382" s="21"/>
      <c r="D382" s="21"/>
      <c r="E382" s="21"/>
      <c r="F382" s="23"/>
      <c r="G382" s="21"/>
      <c r="H382" s="24"/>
      <c r="I382" s="24"/>
      <c r="J382" s="25"/>
      <c r="K382" s="26"/>
      <c r="L382" s="27"/>
      <c r="M382" s="21"/>
      <c r="N382" s="28"/>
      <c r="O382" s="21"/>
      <c r="P382" s="11">
        <v>3</v>
      </c>
      <c r="Q382" s="4" t="s">
        <v>59</v>
      </c>
      <c r="R382" s="12">
        <v>60</v>
      </c>
      <c r="S382" s="9">
        <f>2617.8</f>
        <v>2617.8000000000002</v>
      </c>
    </row>
    <row r="383" spans="1:19" ht="45" customHeight="1" x14ac:dyDescent="0.25">
      <c r="A383" s="29"/>
      <c r="B383" s="30"/>
      <c r="C383" s="29"/>
      <c r="D383" s="29"/>
      <c r="E383" s="29"/>
      <c r="F383" s="31"/>
      <c r="G383" s="29"/>
      <c r="H383" s="32"/>
      <c r="I383" s="32"/>
      <c r="J383" s="33"/>
      <c r="K383" s="34"/>
      <c r="L383" s="35"/>
      <c r="M383" s="29"/>
      <c r="N383" s="36"/>
      <c r="O383" s="29"/>
      <c r="P383" s="11">
        <v>4</v>
      </c>
      <c r="Q383" s="4" t="s">
        <v>60</v>
      </c>
      <c r="R383" s="12">
        <v>60</v>
      </c>
      <c r="S383" s="9">
        <f>2617.8</f>
        <v>2617.8000000000002</v>
      </c>
    </row>
    <row r="384" spans="1:19" ht="45" customHeight="1" x14ac:dyDescent="0.25">
      <c r="A384" s="13" t="s">
        <v>22</v>
      </c>
      <c r="B384" s="14" t="s">
        <v>340</v>
      </c>
      <c r="C384" s="13" t="s">
        <v>24</v>
      </c>
      <c r="D384" s="13" t="s">
        <v>341</v>
      </c>
      <c r="E384" s="13" t="s">
        <v>342</v>
      </c>
      <c r="F384" s="15">
        <f>40</f>
        <v>40</v>
      </c>
      <c r="G384" s="13" t="s">
        <v>37</v>
      </c>
      <c r="H384" s="16">
        <v>36.67</v>
      </c>
      <c r="I384" s="16">
        <v>36.67</v>
      </c>
      <c r="J384" s="17" t="s">
        <v>28</v>
      </c>
      <c r="K384" s="18">
        <f>46.17</f>
        <v>46.17</v>
      </c>
      <c r="L384" s="19">
        <f>1846.8</f>
        <v>1846.8</v>
      </c>
      <c r="M384" s="13"/>
      <c r="N384" s="20">
        <v>17</v>
      </c>
      <c r="O384" s="13" t="s">
        <v>257</v>
      </c>
      <c r="P384" s="11">
        <v>1</v>
      </c>
      <c r="Q384" s="4" t="s">
        <v>57</v>
      </c>
      <c r="R384" s="12">
        <v>10</v>
      </c>
      <c r="S384" s="9">
        <f>461.7</f>
        <v>461.7</v>
      </c>
    </row>
    <row r="385" spans="1:19" ht="45" customHeight="1" x14ac:dyDescent="0.25">
      <c r="A385" s="21"/>
      <c r="B385" s="22"/>
      <c r="C385" s="21"/>
      <c r="D385" s="21"/>
      <c r="E385" s="21"/>
      <c r="F385" s="23"/>
      <c r="G385" s="21"/>
      <c r="H385" s="24"/>
      <c r="I385" s="24"/>
      <c r="J385" s="25"/>
      <c r="K385" s="26"/>
      <c r="L385" s="27"/>
      <c r="M385" s="21"/>
      <c r="N385" s="28"/>
      <c r="O385" s="21"/>
      <c r="P385" s="11">
        <v>2</v>
      </c>
      <c r="Q385" s="4" t="s">
        <v>58</v>
      </c>
      <c r="R385" s="12">
        <v>10</v>
      </c>
      <c r="S385" s="9">
        <f>461.7</f>
        <v>461.7</v>
      </c>
    </row>
    <row r="386" spans="1:19" ht="45" customHeight="1" x14ac:dyDescent="0.25">
      <c r="A386" s="21"/>
      <c r="B386" s="22"/>
      <c r="C386" s="21"/>
      <c r="D386" s="21"/>
      <c r="E386" s="21"/>
      <c r="F386" s="23"/>
      <c r="G386" s="21"/>
      <c r="H386" s="24"/>
      <c r="I386" s="24"/>
      <c r="J386" s="25"/>
      <c r="K386" s="26"/>
      <c r="L386" s="27"/>
      <c r="M386" s="21"/>
      <c r="N386" s="28"/>
      <c r="O386" s="21"/>
      <c r="P386" s="11">
        <v>3</v>
      </c>
      <c r="Q386" s="4" t="s">
        <v>59</v>
      </c>
      <c r="R386" s="12">
        <v>10</v>
      </c>
      <c r="S386" s="9">
        <f>461.7</f>
        <v>461.7</v>
      </c>
    </row>
    <row r="387" spans="1:19" ht="45" customHeight="1" x14ac:dyDescent="0.25">
      <c r="A387" s="29"/>
      <c r="B387" s="30"/>
      <c r="C387" s="29"/>
      <c r="D387" s="29"/>
      <c r="E387" s="29"/>
      <c r="F387" s="31"/>
      <c r="G387" s="29"/>
      <c r="H387" s="32"/>
      <c r="I387" s="32"/>
      <c r="J387" s="33"/>
      <c r="K387" s="34"/>
      <c r="L387" s="35"/>
      <c r="M387" s="29"/>
      <c r="N387" s="36"/>
      <c r="O387" s="29"/>
      <c r="P387" s="11">
        <v>4</v>
      </c>
      <c r="Q387" s="4" t="s">
        <v>60</v>
      </c>
      <c r="R387" s="12">
        <v>10</v>
      </c>
      <c r="S387" s="9">
        <f>461.7</f>
        <v>461.7</v>
      </c>
    </row>
    <row r="388" spans="1:19" ht="45" customHeight="1" x14ac:dyDescent="0.25">
      <c r="A388" s="13" t="s">
        <v>22</v>
      </c>
      <c r="B388" s="14" t="s">
        <v>343</v>
      </c>
      <c r="C388" s="13" t="s">
        <v>24</v>
      </c>
      <c r="D388" s="13" t="s">
        <v>344</v>
      </c>
      <c r="E388" s="13" t="s">
        <v>345</v>
      </c>
      <c r="F388" s="15">
        <f>40</f>
        <v>40</v>
      </c>
      <c r="G388" s="13" t="s">
        <v>37</v>
      </c>
      <c r="H388" s="16">
        <v>55.26</v>
      </c>
      <c r="I388" s="16">
        <v>55.26</v>
      </c>
      <c r="J388" s="17" t="s">
        <v>28</v>
      </c>
      <c r="K388" s="18">
        <f>69.58</f>
        <v>69.58</v>
      </c>
      <c r="L388" s="19">
        <f>2783.2</f>
        <v>2783.2</v>
      </c>
      <c r="M388" s="13"/>
      <c r="N388" s="20">
        <v>17</v>
      </c>
      <c r="O388" s="13" t="s">
        <v>257</v>
      </c>
      <c r="P388" s="11">
        <v>1</v>
      </c>
      <c r="Q388" s="4" t="s">
        <v>57</v>
      </c>
      <c r="R388" s="12">
        <v>10</v>
      </c>
      <c r="S388" s="9">
        <f>695.8</f>
        <v>695.8</v>
      </c>
    </row>
    <row r="389" spans="1:19" ht="45" customHeight="1" x14ac:dyDescent="0.25">
      <c r="A389" s="21"/>
      <c r="B389" s="22"/>
      <c r="C389" s="21"/>
      <c r="D389" s="21"/>
      <c r="E389" s="21"/>
      <c r="F389" s="23"/>
      <c r="G389" s="21"/>
      <c r="H389" s="24"/>
      <c r="I389" s="24"/>
      <c r="J389" s="25"/>
      <c r="K389" s="26"/>
      <c r="L389" s="27"/>
      <c r="M389" s="21"/>
      <c r="N389" s="28"/>
      <c r="O389" s="21"/>
      <c r="P389" s="11">
        <v>2</v>
      </c>
      <c r="Q389" s="4" t="s">
        <v>58</v>
      </c>
      <c r="R389" s="12">
        <v>10</v>
      </c>
      <c r="S389" s="9">
        <f>695.8</f>
        <v>695.8</v>
      </c>
    </row>
    <row r="390" spans="1:19" ht="45" customHeight="1" x14ac:dyDescent="0.25">
      <c r="A390" s="21"/>
      <c r="B390" s="22"/>
      <c r="C390" s="21"/>
      <c r="D390" s="21"/>
      <c r="E390" s="21"/>
      <c r="F390" s="23"/>
      <c r="G390" s="21"/>
      <c r="H390" s="24"/>
      <c r="I390" s="24"/>
      <c r="J390" s="25"/>
      <c r="K390" s="26"/>
      <c r="L390" s="27"/>
      <c r="M390" s="21"/>
      <c r="N390" s="28"/>
      <c r="O390" s="21"/>
      <c r="P390" s="11">
        <v>3</v>
      </c>
      <c r="Q390" s="4" t="s">
        <v>59</v>
      </c>
      <c r="R390" s="12">
        <v>10</v>
      </c>
      <c r="S390" s="9">
        <f>695.8</f>
        <v>695.8</v>
      </c>
    </row>
    <row r="391" spans="1:19" ht="45" customHeight="1" x14ac:dyDescent="0.25">
      <c r="A391" s="29"/>
      <c r="B391" s="30"/>
      <c r="C391" s="29"/>
      <c r="D391" s="29"/>
      <c r="E391" s="29"/>
      <c r="F391" s="31"/>
      <c r="G391" s="29"/>
      <c r="H391" s="32"/>
      <c r="I391" s="32"/>
      <c r="J391" s="33"/>
      <c r="K391" s="34"/>
      <c r="L391" s="35"/>
      <c r="M391" s="29"/>
      <c r="N391" s="36"/>
      <c r="O391" s="29"/>
      <c r="P391" s="11">
        <v>4</v>
      </c>
      <c r="Q391" s="4" t="s">
        <v>60</v>
      </c>
      <c r="R391" s="12">
        <v>10</v>
      </c>
      <c r="S391" s="9">
        <f>695.8</f>
        <v>695.8</v>
      </c>
    </row>
    <row r="392" spans="1:19" ht="45" customHeight="1" x14ac:dyDescent="0.25">
      <c r="A392" s="13" t="s">
        <v>22</v>
      </c>
      <c r="B392" s="14" t="s">
        <v>346</v>
      </c>
      <c r="C392" s="13" t="s">
        <v>24</v>
      </c>
      <c r="D392" s="13" t="s">
        <v>347</v>
      </c>
      <c r="E392" s="13" t="s">
        <v>348</v>
      </c>
      <c r="F392" s="15">
        <f>600</f>
        <v>600</v>
      </c>
      <c r="G392" s="13" t="s">
        <v>37</v>
      </c>
      <c r="H392" s="16">
        <v>18.809999999999999</v>
      </c>
      <c r="I392" s="16">
        <v>18.809999999999999</v>
      </c>
      <c r="J392" s="17" t="s">
        <v>28</v>
      </c>
      <c r="K392" s="18">
        <f>23.69</f>
        <v>23.69</v>
      </c>
      <c r="L392" s="19">
        <f>14214</f>
        <v>14214</v>
      </c>
      <c r="M392" s="13"/>
      <c r="N392" s="20">
        <v>17</v>
      </c>
      <c r="O392" s="13" t="s">
        <v>257</v>
      </c>
      <c r="P392" s="11">
        <v>1</v>
      </c>
      <c r="Q392" s="4" t="s">
        <v>57</v>
      </c>
      <c r="R392" s="12">
        <v>150</v>
      </c>
      <c r="S392" s="9">
        <f>3553.5</f>
        <v>3553.5</v>
      </c>
    </row>
    <row r="393" spans="1:19" ht="45" customHeight="1" x14ac:dyDescent="0.25">
      <c r="A393" s="21"/>
      <c r="B393" s="22"/>
      <c r="C393" s="21"/>
      <c r="D393" s="21"/>
      <c r="E393" s="21"/>
      <c r="F393" s="23"/>
      <c r="G393" s="21"/>
      <c r="H393" s="24"/>
      <c r="I393" s="24"/>
      <c r="J393" s="25"/>
      <c r="K393" s="26"/>
      <c r="L393" s="27"/>
      <c r="M393" s="21"/>
      <c r="N393" s="28"/>
      <c r="O393" s="21"/>
      <c r="P393" s="11">
        <v>2</v>
      </c>
      <c r="Q393" s="4" t="s">
        <v>58</v>
      </c>
      <c r="R393" s="12">
        <v>150</v>
      </c>
      <c r="S393" s="9">
        <f>3553.5</f>
        <v>3553.5</v>
      </c>
    </row>
    <row r="394" spans="1:19" ht="45" customHeight="1" x14ac:dyDescent="0.25">
      <c r="A394" s="21"/>
      <c r="B394" s="22"/>
      <c r="C394" s="21"/>
      <c r="D394" s="21"/>
      <c r="E394" s="21"/>
      <c r="F394" s="23"/>
      <c r="G394" s="21"/>
      <c r="H394" s="24"/>
      <c r="I394" s="24"/>
      <c r="J394" s="25"/>
      <c r="K394" s="26"/>
      <c r="L394" s="27"/>
      <c r="M394" s="21"/>
      <c r="N394" s="28"/>
      <c r="O394" s="21"/>
      <c r="P394" s="11">
        <v>3</v>
      </c>
      <c r="Q394" s="4" t="s">
        <v>59</v>
      </c>
      <c r="R394" s="12">
        <v>150</v>
      </c>
      <c r="S394" s="9">
        <f>3553.5</f>
        <v>3553.5</v>
      </c>
    </row>
    <row r="395" spans="1:19" ht="45" customHeight="1" x14ac:dyDescent="0.25">
      <c r="A395" s="29"/>
      <c r="B395" s="30"/>
      <c r="C395" s="29"/>
      <c r="D395" s="29"/>
      <c r="E395" s="29"/>
      <c r="F395" s="31"/>
      <c r="G395" s="29"/>
      <c r="H395" s="32"/>
      <c r="I395" s="32"/>
      <c r="J395" s="33"/>
      <c r="K395" s="34"/>
      <c r="L395" s="35"/>
      <c r="M395" s="29"/>
      <c r="N395" s="36"/>
      <c r="O395" s="29"/>
      <c r="P395" s="11">
        <v>4</v>
      </c>
      <c r="Q395" s="4" t="s">
        <v>60</v>
      </c>
      <c r="R395" s="12">
        <v>150</v>
      </c>
      <c r="S395" s="9">
        <f>3553.5</f>
        <v>3553.5</v>
      </c>
    </row>
    <row r="396" spans="1:19" ht="45" customHeight="1" x14ac:dyDescent="0.25">
      <c r="A396" s="13" t="s">
        <v>22</v>
      </c>
      <c r="B396" s="14" t="s">
        <v>349</v>
      </c>
      <c r="C396" s="13" t="s">
        <v>24</v>
      </c>
      <c r="D396" s="13" t="s">
        <v>350</v>
      </c>
      <c r="E396" s="13" t="s">
        <v>351</v>
      </c>
      <c r="F396" s="15">
        <f>100</f>
        <v>100</v>
      </c>
      <c r="G396" s="13" t="s">
        <v>37</v>
      </c>
      <c r="H396" s="16">
        <v>32.4</v>
      </c>
      <c r="I396" s="16">
        <v>32.4</v>
      </c>
      <c r="J396" s="17" t="s">
        <v>28</v>
      </c>
      <c r="K396" s="18">
        <f>40.8</f>
        <v>40.799999999999997</v>
      </c>
      <c r="L396" s="19">
        <f>4080</f>
        <v>4080</v>
      </c>
      <c r="M396" s="13"/>
      <c r="N396" s="20">
        <v>17</v>
      </c>
      <c r="O396" s="13" t="s">
        <v>257</v>
      </c>
      <c r="P396" s="11">
        <v>1</v>
      </c>
      <c r="Q396" s="4" t="s">
        <v>57</v>
      </c>
      <c r="R396" s="12">
        <v>25</v>
      </c>
      <c r="S396" s="9">
        <f>1020</f>
        <v>1020</v>
      </c>
    </row>
    <row r="397" spans="1:19" ht="45" customHeight="1" x14ac:dyDescent="0.25">
      <c r="A397" s="21"/>
      <c r="B397" s="22"/>
      <c r="C397" s="21"/>
      <c r="D397" s="21"/>
      <c r="E397" s="21"/>
      <c r="F397" s="23"/>
      <c r="G397" s="21"/>
      <c r="H397" s="24"/>
      <c r="I397" s="24"/>
      <c r="J397" s="25"/>
      <c r="K397" s="26"/>
      <c r="L397" s="27"/>
      <c r="M397" s="21"/>
      <c r="N397" s="28"/>
      <c r="O397" s="21"/>
      <c r="P397" s="11">
        <v>2</v>
      </c>
      <c r="Q397" s="4" t="s">
        <v>58</v>
      </c>
      <c r="R397" s="12">
        <v>25</v>
      </c>
      <c r="S397" s="9">
        <f>1020</f>
        <v>1020</v>
      </c>
    </row>
    <row r="398" spans="1:19" ht="45" customHeight="1" x14ac:dyDescent="0.25">
      <c r="A398" s="21"/>
      <c r="B398" s="22"/>
      <c r="C398" s="21"/>
      <c r="D398" s="21"/>
      <c r="E398" s="21"/>
      <c r="F398" s="23"/>
      <c r="G398" s="21"/>
      <c r="H398" s="24"/>
      <c r="I398" s="24"/>
      <c r="J398" s="25"/>
      <c r="K398" s="26"/>
      <c r="L398" s="27"/>
      <c r="M398" s="21"/>
      <c r="N398" s="28"/>
      <c r="O398" s="21"/>
      <c r="P398" s="11">
        <v>3</v>
      </c>
      <c r="Q398" s="4" t="s">
        <v>59</v>
      </c>
      <c r="R398" s="12">
        <v>25</v>
      </c>
      <c r="S398" s="9">
        <f>1020</f>
        <v>1020</v>
      </c>
    </row>
    <row r="399" spans="1:19" ht="45" customHeight="1" x14ac:dyDescent="0.25">
      <c r="A399" s="29"/>
      <c r="B399" s="30"/>
      <c r="C399" s="29"/>
      <c r="D399" s="29"/>
      <c r="E399" s="29"/>
      <c r="F399" s="31"/>
      <c r="G399" s="29"/>
      <c r="H399" s="32"/>
      <c r="I399" s="32"/>
      <c r="J399" s="33"/>
      <c r="K399" s="34"/>
      <c r="L399" s="35"/>
      <c r="M399" s="29"/>
      <c r="N399" s="36"/>
      <c r="O399" s="29"/>
      <c r="P399" s="11">
        <v>4</v>
      </c>
      <c r="Q399" s="4" t="s">
        <v>60</v>
      </c>
      <c r="R399" s="12">
        <v>25</v>
      </c>
      <c r="S399" s="9">
        <f>1020</f>
        <v>1020</v>
      </c>
    </row>
    <row r="400" spans="1:19" ht="45" customHeight="1" x14ac:dyDescent="0.25">
      <c r="A400" s="13" t="s">
        <v>22</v>
      </c>
      <c r="B400" s="14" t="s">
        <v>352</v>
      </c>
      <c r="C400" s="13" t="s">
        <v>66</v>
      </c>
      <c r="D400" s="13" t="s">
        <v>353</v>
      </c>
      <c r="E400" s="13" t="s">
        <v>354</v>
      </c>
      <c r="F400" s="15">
        <f>20</f>
        <v>20</v>
      </c>
      <c r="G400" s="13" t="s">
        <v>37</v>
      </c>
      <c r="H400" s="16">
        <v>18.37</v>
      </c>
      <c r="I400" s="16">
        <v>18.37</v>
      </c>
      <c r="J400" s="17" t="s">
        <v>28</v>
      </c>
      <c r="K400" s="18">
        <f>23.13</f>
        <v>23.13</v>
      </c>
      <c r="L400" s="19">
        <f>462.6</f>
        <v>462.6</v>
      </c>
      <c r="M400" s="13"/>
      <c r="N400" s="20">
        <v>17</v>
      </c>
      <c r="O400" s="13" t="s">
        <v>257</v>
      </c>
      <c r="P400" s="11">
        <v>1</v>
      </c>
      <c r="Q400" s="4" t="s">
        <v>57</v>
      </c>
      <c r="R400" s="12">
        <v>5</v>
      </c>
      <c r="S400" s="9">
        <f>115.65</f>
        <v>115.65</v>
      </c>
    </row>
    <row r="401" spans="1:19" ht="45" customHeight="1" x14ac:dyDescent="0.25">
      <c r="A401" s="21"/>
      <c r="B401" s="22"/>
      <c r="C401" s="21"/>
      <c r="D401" s="21"/>
      <c r="E401" s="21"/>
      <c r="F401" s="23"/>
      <c r="G401" s="21"/>
      <c r="H401" s="24"/>
      <c r="I401" s="24"/>
      <c r="J401" s="25"/>
      <c r="K401" s="26"/>
      <c r="L401" s="27"/>
      <c r="M401" s="21"/>
      <c r="N401" s="28"/>
      <c r="O401" s="21"/>
      <c r="P401" s="11">
        <v>2</v>
      </c>
      <c r="Q401" s="4" t="s">
        <v>58</v>
      </c>
      <c r="R401" s="12">
        <v>5</v>
      </c>
      <c r="S401" s="9">
        <f>115.65</f>
        <v>115.65</v>
      </c>
    </row>
    <row r="402" spans="1:19" ht="45" customHeight="1" x14ac:dyDescent="0.25">
      <c r="A402" s="21"/>
      <c r="B402" s="22"/>
      <c r="C402" s="21"/>
      <c r="D402" s="21"/>
      <c r="E402" s="21"/>
      <c r="F402" s="23"/>
      <c r="G402" s="21"/>
      <c r="H402" s="24"/>
      <c r="I402" s="24"/>
      <c r="J402" s="25"/>
      <c r="K402" s="26"/>
      <c r="L402" s="27"/>
      <c r="M402" s="21"/>
      <c r="N402" s="28"/>
      <c r="O402" s="21"/>
      <c r="P402" s="11">
        <v>3</v>
      </c>
      <c r="Q402" s="4" t="s">
        <v>59</v>
      </c>
      <c r="R402" s="12">
        <v>5</v>
      </c>
      <c r="S402" s="9">
        <f>115.65</f>
        <v>115.65</v>
      </c>
    </row>
    <row r="403" spans="1:19" ht="45" customHeight="1" x14ac:dyDescent="0.25">
      <c r="A403" s="29"/>
      <c r="B403" s="30"/>
      <c r="C403" s="29"/>
      <c r="D403" s="29"/>
      <c r="E403" s="29"/>
      <c r="F403" s="31"/>
      <c r="G403" s="29"/>
      <c r="H403" s="32"/>
      <c r="I403" s="32"/>
      <c r="J403" s="33"/>
      <c r="K403" s="34"/>
      <c r="L403" s="35"/>
      <c r="M403" s="29"/>
      <c r="N403" s="36"/>
      <c r="O403" s="29"/>
      <c r="P403" s="11">
        <v>4</v>
      </c>
      <c r="Q403" s="4" t="s">
        <v>60</v>
      </c>
      <c r="R403" s="12">
        <v>5</v>
      </c>
      <c r="S403" s="9">
        <f>115.65</f>
        <v>115.65</v>
      </c>
    </row>
    <row r="404" spans="1:19" ht="45" customHeight="1" x14ac:dyDescent="0.25">
      <c r="A404" s="13" t="s">
        <v>22</v>
      </c>
      <c r="B404" s="14" t="s">
        <v>355</v>
      </c>
      <c r="C404" s="13" t="s">
        <v>24</v>
      </c>
      <c r="D404" s="13" t="s">
        <v>356</v>
      </c>
      <c r="E404" s="13" t="s">
        <v>357</v>
      </c>
      <c r="F404" s="15">
        <f>40</f>
        <v>40</v>
      </c>
      <c r="G404" s="13" t="s">
        <v>37</v>
      </c>
      <c r="H404" s="16">
        <v>138.59</v>
      </c>
      <c r="I404" s="16">
        <v>138.59</v>
      </c>
      <c r="J404" s="17" t="s">
        <v>28</v>
      </c>
      <c r="K404" s="18">
        <f>174.51</f>
        <v>174.51</v>
      </c>
      <c r="L404" s="19">
        <f>6980.4</f>
        <v>6980.4</v>
      </c>
      <c r="M404" s="13"/>
      <c r="N404" s="20">
        <v>17</v>
      </c>
      <c r="O404" s="13" t="s">
        <v>257</v>
      </c>
      <c r="P404" s="11">
        <v>1</v>
      </c>
      <c r="Q404" s="4" t="s">
        <v>57</v>
      </c>
      <c r="R404" s="12">
        <v>10</v>
      </c>
      <c r="S404" s="9">
        <f>1745.1</f>
        <v>1745.1</v>
      </c>
    </row>
    <row r="405" spans="1:19" ht="45" customHeight="1" x14ac:dyDescent="0.25">
      <c r="A405" s="21"/>
      <c r="B405" s="22"/>
      <c r="C405" s="21"/>
      <c r="D405" s="21"/>
      <c r="E405" s="21"/>
      <c r="F405" s="23"/>
      <c r="G405" s="21"/>
      <c r="H405" s="24"/>
      <c r="I405" s="24"/>
      <c r="J405" s="25"/>
      <c r="K405" s="26"/>
      <c r="L405" s="27"/>
      <c r="M405" s="21"/>
      <c r="N405" s="28"/>
      <c r="O405" s="21"/>
      <c r="P405" s="11">
        <v>2</v>
      </c>
      <c r="Q405" s="4" t="s">
        <v>58</v>
      </c>
      <c r="R405" s="12">
        <v>10</v>
      </c>
      <c r="S405" s="9">
        <f>1745.1</f>
        <v>1745.1</v>
      </c>
    </row>
    <row r="406" spans="1:19" ht="45" customHeight="1" x14ac:dyDescent="0.25">
      <c r="A406" s="21"/>
      <c r="B406" s="22"/>
      <c r="C406" s="21"/>
      <c r="D406" s="21"/>
      <c r="E406" s="21"/>
      <c r="F406" s="23"/>
      <c r="G406" s="21"/>
      <c r="H406" s="24"/>
      <c r="I406" s="24"/>
      <c r="J406" s="25"/>
      <c r="K406" s="26"/>
      <c r="L406" s="27"/>
      <c r="M406" s="21"/>
      <c r="N406" s="28"/>
      <c r="O406" s="21"/>
      <c r="P406" s="11">
        <v>3</v>
      </c>
      <c r="Q406" s="4" t="s">
        <v>59</v>
      </c>
      <c r="R406" s="12">
        <v>10</v>
      </c>
      <c r="S406" s="9">
        <f>1745.1</f>
        <v>1745.1</v>
      </c>
    </row>
    <row r="407" spans="1:19" ht="45" customHeight="1" x14ac:dyDescent="0.25">
      <c r="A407" s="29"/>
      <c r="B407" s="30"/>
      <c r="C407" s="29"/>
      <c r="D407" s="29"/>
      <c r="E407" s="29"/>
      <c r="F407" s="31"/>
      <c r="G407" s="29"/>
      <c r="H407" s="32"/>
      <c r="I407" s="32"/>
      <c r="J407" s="33"/>
      <c r="K407" s="34"/>
      <c r="L407" s="35"/>
      <c r="M407" s="29"/>
      <c r="N407" s="36"/>
      <c r="O407" s="29"/>
      <c r="P407" s="11">
        <v>4</v>
      </c>
      <c r="Q407" s="4" t="s">
        <v>60</v>
      </c>
      <c r="R407" s="12">
        <v>10</v>
      </c>
      <c r="S407" s="9">
        <f>1745.1</f>
        <v>1745.1</v>
      </c>
    </row>
    <row r="408" spans="1:19" ht="45" customHeight="1" x14ac:dyDescent="0.25">
      <c r="A408" s="13" t="s">
        <v>22</v>
      </c>
      <c r="B408" s="14" t="s">
        <v>358</v>
      </c>
      <c r="C408" s="13" t="s">
        <v>66</v>
      </c>
      <c r="D408" s="13" t="s">
        <v>359</v>
      </c>
      <c r="E408" s="13" t="s">
        <v>360</v>
      </c>
      <c r="F408" s="15">
        <f>20</f>
        <v>20</v>
      </c>
      <c r="G408" s="13" t="s">
        <v>37</v>
      </c>
      <c r="H408" s="16">
        <v>89.13</v>
      </c>
      <c r="I408" s="16">
        <v>89.13</v>
      </c>
      <c r="J408" s="17" t="s">
        <v>28</v>
      </c>
      <c r="K408" s="18">
        <f>112.23</f>
        <v>112.23</v>
      </c>
      <c r="L408" s="19">
        <f>2244.6</f>
        <v>2244.6</v>
      </c>
      <c r="M408" s="13"/>
      <c r="N408" s="20">
        <v>17</v>
      </c>
      <c r="O408" s="13" t="s">
        <v>257</v>
      </c>
      <c r="P408" s="11">
        <v>1</v>
      </c>
      <c r="Q408" s="4" t="s">
        <v>57</v>
      </c>
      <c r="R408" s="12">
        <v>5</v>
      </c>
      <c r="S408" s="9">
        <f>561.15</f>
        <v>561.15</v>
      </c>
    </row>
    <row r="409" spans="1:19" ht="45" customHeight="1" x14ac:dyDescent="0.25">
      <c r="A409" s="21"/>
      <c r="B409" s="22"/>
      <c r="C409" s="21"/>
      <c r="D409" s="21"/>
      <c r="E409" s="21"/>
      <c r="F409" s="23"/>
      <c r="G409" s="21"/>
      <c r="H409" s="24"/>
      <c r="I409" s="24"/>
      <c r="J409" s="25"/>
      <c r="K409" s="26"/>
      <c r="L409" s="27"/>
      <c r="M409" s="21"/>
      <c r="N409" s="28"/>
      <c r="O409" s="21"/>
      <c r="P409" s="11">
        <v>2</v>
      </c>
      <c r="Q409" s="4" t="s">
        <v>58</v>
      </c>
      <c r="R409" s="12">
        <v>5</v>
      </c>
      <c r="S409" s="9">
        <f>561.15</f>
        <v>561.15</v>
      </c>
    </row>
    <row r="410" spans="1:19" ht="45" customHeight="1" x14ac:dyDescent="0.25">
      <c r="A410" s="21"/>
      <c r="B410" s="22"/>
      <c r="C410" s="21"/>
      <c r="D410" s="21"/>
      <c r="E410" s="21"/>
      <c r="F410" s="23"/>
      <c r="G410" s="21"/>
      <c r="H410" s="24"/>
      <c r="I410" s="24"/>
      <c r="J410" s="25"/>
      <c r="K410" s="26"/>
      <c r="L410" s="27"/>
      <c r="M410" s="21"/>
      <c r="N410" s="28"/>
      <c r="O410" s="21"/>
      <c r="P410" s="11">
        <v>3</v>
      </c>
      <c r="Q410" s="4" t="s">
        <v>59</v>
      </c>
      <c r="R410" s="12">
        <v>5</v>
      </c>
      <c r="S410" s="9">
        <f>561.15</f>
        <v>561.15</v>
      </c>
    </row>
    <row r="411" spans="1:19" ht="45" customHeight="1" x14ac:dyDescent="0.25">
      <c r="A411" s="29"/>
      <c r="B411" s="30"/>
      <c r="C411" s="29"/>
      <c r="D411" s="29"/>
      <c r="E411" s="29"/>
      <c r="F411" s="31"/>
      <c r="G411" s="29"/>
      <c r="H411" s="32"/>
      <c r="I411" s="32"/>
      <c r="J411" s="33"/>
      <c r="K411" s="34"/>
      <c r="L411" s="35"/>
      <c r="M411" s="29"/>
      <c r="N411" s="36"/>
      <c r="O411" s="29"/>
      <c r="P411" s="11">
        <v>4</v>
      </c>
      <c r="Q411" s="4" t="s">
        <v>60</v>
      </c>
      <c r="R411" s="12">
        <v>5</v>
      </c>
      <c r="S411" s="9">
        <f>561.15</f>
        <v>561.15</v>
      </c>
    </row>
    <row r="412" spans="1:19" ht="45" customHeight="1" x14ac:dyDescent="0.25">
      <c r="A412" s="13" t="s">
        <v>22</v>
      </c>
      <c r="B412" s="14" t="s">
        <v>361</v>
      </c>
      <c r="C412" s="13" t="s">
        <v>24</v>
      </c>
      <c r="D412" s="13" t="s">
        <v>362</v>
      </c>
      <c r="E412" s="13" t="s">
        <v>363</v>
      </c>
      <c r="F412" s="15">
        <f>20</f>
        <v>20</v>
      </c>
      <c r="G412" s="13" t="s">
        <v>37</v>
      </c>
      <c r="H412" s="16">
        <v>1873.1</v>
      </c>
      <c r="I412" s="16">
        <v>1873.1</v>
      </c>
      <c r="J412" s="17" t="s">
        <v>28</v>
      </c>
      <c r="K412" s="18">
        <f>2358.61</f>
        <v>2358.61</v>
      </c>
      <c r="L412" s="19">
        <f>47172.2</f>
        <v>47172.2</v>
      </c>
      <c r="M412" s="13"/>
      <c r="N412" s="20">
        <v>17</v>
      </c>
      <c r="O412" s="13" t="s">
        <v>257</v>
      </c>
      <c r="P412" s="11">
        <v>1</v>
      </c>
      <c r="Q412" s="4" t="s">
        <v>57</v>
      </c>
      <c r="R412" s="12">
        <v>5</v>
      </c>
      <c r="S412" s="9">
        <f>11793.05</f>
        <v>11793.05</v>
      </c>
    </row>
    <row r="413" spans="1:19" ht="45" customHeight="1" x14ac:dyDescent="0.25">
      <c r="A413" s="21"/>
      <c r="B413" s="22"/>
      <c r="C413" s="21"/>
      <c r="D413" s="21"/>
      <c r="E413" s="21"/>
      <c r="F413" s="23"/>
      <c r="G413" s="21"/>
      <c r="H413" s="24"/>
      <c r="I413" s="24"/>
      <c r="J413" s="25"/>
      <c r="K413" s="26"/>
      <c r="L413" s="27"/>
      <c r="M413" s="21"/>
      <c r="N413" s="28"/>
      <c r="O413" s="21"/>
      <c r="P413" s="11">
        <v>2</v>
      </c>
      <c r="Q413" s="4" t="s">
        <v>58</v>
      </c>
      <c r="R413" s="12">
        <v>5</v>
      </c>
      <c r="S413" s="9">
        <f>11793.05</f>
        <v>11793.05</v>
      </c>
    </row>
    <row r="414" spans="1:19" ht="45" customHeight="1" x14ac:dyDescent="0.25">
      <c r="A414" s="21"/>
      <c r="B414" s="22"/>
      <c r="C414" s="21"/>
      <c r="D414" s="21"/>
      <c r="E414" s="21"/>
      <c r="F414" s="23"/>
      <c r="G414" s="21"/>
      <c r="H414" s="24"/>
      <c r="I414" s="24"/>
      <c r="J414" s="25"/>
      <c r="K414" s="26"/>
      <c r="L414" s="27"/>
      <c r="M414" s="21"/>
      <c r="N414" s="28"/>
      <c r="O414" s="21"/>
      <c r="P414" s="11">
        <v>3</v>
      </c>
      <c r="Q414" s="4" t="s">
        <v>59</v>
      </c>
      <c r="R414" s="12">
        <v>5</v>
      </c>
      <c r="S414" s="9">
        <f>11793.05</f>
        <v>11793.05</v>
      </c>
    </row>
    <row r="415" spans="1:19" ht="45" customHeight="1" x14ac:dyDescent="0.25">
      <c r="A415" s="29"/>
      <c r="B415" s="30"/>
      <c r="C415" s="29"/>
      <c r="D415" s="29"/>
      <c r="E415" s="29"/>
      <c r="F415" s="31"/>
      <c r="G415" s="29"/>
      <c r="H415" s="32"/>
      <c r="I415" s="32"/>
      <c r="J415" s="33"/>
      <c r="K415" s="34"/>
      <c r="L415" s="35"/>
      <c r="M415" s="29"/>
      <c r="N415" s="36"/>
      <c r="O415" s="29"/>
      <c r="P415" s="11">
        <v>4</v>
      </c>
      <c r="Q415" s="4" t="s">
        <v>60</v>
      </c>
      <c r="R415" s="12">
        <v>5</v>
      </c>
      <c r="S415" s="9">
        <f>11793.05</f>
        <v>11793.05</v>
      </c>
    </row>
    <row r="416" spans="1:19" ht="45" customHeight="1" x14ac:dyDescent="0.25">
      <c r="A416" s="4" t="s">
        <v>19</v>
      </c>
      <c r="B416" s="5" t="s">
        <v>364</v>
      </c>
      <c r="C416" s="4"/>
      <c r="D416" s="4"/>
      <c r="E416" s="4" t="s">
        <v>365</v>
      </c>
      <c r="F416" s="6"/>
      <c r="G416" s="4"/>
      <c r="H416" s="7"/>
      <c r="I416" s="7"/>
      <c r="J416" s="8"/>
      <c r="K416" s="9"/>
      <c r="L416" s="10">
        <f>77700.68</f>
        <v>77700.679999999993</v>
      </c>
      <c r="M416" s="4"/>
      <c r="N416" s="11"/>
      <c r="O416" s="4"/>
      <c r="P416" s="11"/>
      <c r="Q416" s="4"/>
      <c r="R416" s="12"/>
      <c r="S416" s="9"/>
    </row>
    <row r="417" spans="1:19" ht="45" customHeight="1" x14ac:dyDescent="0.25">
      <c r="A417" s="13" t="s">
        <v>22</v>
      </c>
      <c r="B417" s="14" t="s">
        <v>366</v>
      </c>
      <c r="C417" s="13" t="s">
        <v>24</v>
      </c>
      <c r="D417" s="13" t="s">
        <v>367</v>
      </c>
      <c r="E417" s="13" t="s">
        <v>368</v>
      </c>
      <c r="F417" s="15">
        <f>40</f>
        <v>40</v>
      </c>
      <c r="G417" s="13" t="s">
        <v>37</v>
      </c>
      <c r="H417" s="16">
        <v>166.61</v>
      </c>
      <c r="I417" s="16">
        <v>166.61</v>
      </c>
      <c r="J417" s="17" t="s">
        <v>28</v>
      </c>
      <c r="K417" s="18">
        <f>209.8</f>
        <v>209.8</v>
      </c>
      <c r="L417" s="19">
        <f>8392</f>
        <v>8392</v>
      </c>
      <c r="M417" s="13"/>
      <c r="N417" s="20">
        <v>18</v>
      </c>
      <c r="O417" s="13" t="s">
        <v>369</v>
      </c>
      <c r="P417" s="11">
        <v>1</v>
      </c>
      <c r="Q417" s="4" t="s">
        <v>57</v>
      </c>
      <c r="R417" s="12">
        <v>10</v>
      </c>
      <c r="S417" s="9">
        <f>2098</f>
        <v>2098</v>
      </c>
    </row>
    <row r="418" spans="1:19" ht="45" customHeight="1" x14ac:dyDescent="0.25">
      <c r="A418" s="21"/>
      <c r="B418" s="22"/>
      <c r="C418" s="21"/>
      <c r="D418" s="21"/>
      <c r="E418" s="21"/>
      <c r="F418" s="23"/>
      <c r="G418" s="21"/>
      <c r="H418" s="24"/>
      <c r="I418" s="24"/>
      <c r="J418" s="25"/>
      <c r="K418" s="26"/>
      <c r="L418" s="27"/>
      <c r="M418" s="21"/>
      <c r="N418" s="28"/>
      <c r="O418" s="21"/>
      <c r="P418" s="11">
        <v>2</v>
      </c>
      <c r="Q418" s="4" t="s">
        <v>58</v>
      </c>
      <c r="R418" s="12">
        <v>10</v>
      </c>
      <c r="S418" s="9">
        <f>2098</f>
        <v>2098</v>
      </c>
    </row>
    <row r="419" spans="1:19" ht="45" customHeight="1" x14ac:dyDescent="0.25">
      <c r="A419" s="21"/>
      <c r="B419" s="22"/>
      <c r="C419" s="21"/>
      <c r="D419" s="21"/>
      <c r="E419" s="21"/>
      <c r="F419" s="23"/>
      <c r="G419" s="21"/>
      <c r="H419" s="24"/>
      <c r="I419" s="24"/>
      <c r="J419" s="25"/>
      <c r="K419" s="26"/>
      <c r="L419" s="27"/>
      <c r="M419" s="21"/>
      <c r="N419" s="28"/>
      <c r="O419" s="21"/>
      <c r="P419" s="11">
        <v>3</v>
      </c>
      <c r="Q419" s="4" t="s">
        <v>59</v>
      </c>
      <c r="R419" s="12">
        <v>10</v>
      </c>
      <c r="S419" s="9">
        <f>2098</f>
        <v>2098</v>
      </c>
    </row>
    <row r="420" spans="1:19" ht="45" customHeight="1" x14ac:dyDescent="0.25">
      <c r="A420" s="29"/>
      <c r="B420" s="30"/>
      <c r="C420" s="29"/>
      <c r="D420" s="29"/>
      <c r="E420" s="29"/>
      <c r="F420" s="31"/>
      <c r="G420" s="29"/>
      <c r="H420" s="32"/>
      <c r="I420" s="32"/>
      <c r="J420" s="33"/>
      <c r="K420" s="34"/>
      <c r="L420" s="35"/>
      <c r="M420" s="29"/>
      <c r="N420" s="36"/>
      <c r="O420" s="29"/>
      <c r="P420" s="11">
        <v>4</v>
      </c>
      <c r="Q420" s="4" t="s">
        <v>60</v>
      </c>
      <c r="R420" s="12">
        <v>10</v>
      </c>
      <c r="S420" s="9">
        <f>2098</f>
        <v>2098</v>
      </c>
    </row>
    <row r="421" spans="1:19" ht="45" customHeight="1" x14ac:dyDescent="0.25">
      <c r="A421" s="13" t="s">
        <v>22</v>
      </c>
      <c r="B421" s="14" t="s">
        <v>370</v>
      </c>
      <c r="C421" s="13" t="s">
        <v>24</v>
      </c>
      <c r="D421" s="13" t="s">
        <v>371</v>
      </c>
      <c r="E421" s="13" t="s">
        <v>372</v>
      </c>
      <c r="F421" s="15">
        <f>20</f>
        <v>20</v>
      </c>
      <c r="G421" s="13" t="s">
        <v>37</v>
      </c>
      <c r="H421" s="16">
        <v>62.06</v>
      </c>
      <c r="I421" s="16">
        <v>62.06</v>
      </c>
      <c r="J421" s="17" t="s">
        <v>28</v>
      </c>
      <c r="K421" s="18">
        <f>78.15</f>
        <v>78.150000000000006</v>
      </c>
      <c r="L421" s="19">
        <f>1563</f>
        <v>1563</v>
      </c>
      <c r="M421" s="13"/>
      <c r="N421" s="20">
        <v>18</v>
      </c>
      <c r="O421" s="13" t="s">
        <v>369</v>
      </c>
      <c r="P421" s="11">
        <v>1</v>
      </c>
      <c r="Q421" s="4" t="s">
        <v>57</v>
      </c>
      <c r="R421" s="12">
        <v>5</v>
      </c>
      <c r="S421" s="9">
        <f>390.75</f>
        <v>390.75</v>
      </c>
    </row>
    <row r="422" spans="1:19" ht="45" customHeight="1" x14ac:dyDescent="0.25">
      <c r="A422" s="21"/>
      <c r="B422" s="22"/>
      <c r="C422" s="21"/>
      <c r="D422" s="21"/>
      <c r="E422" s="21"/>
      <c r="F422" s="23"/>
      <c r="G422" s="21"/>
      <c r="H422" s="24"/>
      <c r="I422" s="24"/>
      <c r="J422" s="25"/>
      <c r="K422" s="26"/>
      <c r="L422" s="27"/>
      <c r="M422" s="21"/>
      <c r="N422" s="28"/>
      <c r="O422" s="21"/>
      <c r="P422" s="11">
        <v>2</v>
      </c>
      <c r="Q422" s="4" t="s">
        <v>58</v>
      </c>
      <c r="R422" s="12">
        <v>5</v>
      </c>
      <c r="S422" s="9">
        <f>390.75</f>
        <v>390.75</v>
      </c>
    </row>
    <row r="423" spans="1:19" ht="45" customHeight="1" x14ac:dyDescent="0.25">
      <c r="A423" s="21"/>
      <c r="B423" s="22"/>
      <c r="C423" s="21"/>
      <c r="D423" s="21"/>
      <c r="E423" s="21"/>
      <c r="F423" s="23"/>
      <c r="G423" s="21"/>
      <c r="H423" s="24"/>
      <c r="I423" s="24"/>
      <c r="J423" s="25"/>
      <c r="K423" s="26"/>
      <c r="L423" s="27"/>
      <c r="M423" s="21"/>
      <c r="N423" s="28"/>
      <c r="O423" s="21"/>
      <c r="P423" s="11">
        <v>3</v>
      </c>
      <c r="Q423" s="4" t="s">
        <v>59</v>
      </c>
      <c r="R423" s="12">
        <v>5</v>
      </c>
      <c r="S423" s="9">
        <f>390.75</f>
        <v>390.75</v>
      </c>
    </row>
    <row r="424" spans="1:19" ht="45" customHeight="1" x14ac:dyDescent="0.25">
      <c r="A424" s="29"/>
      <c r="B424" s="30"/>
      <c r="C424" s="29"/>
      <c r="D424" s="29"/>
      <c r="E424" s="29"/>
      <c r="F424" s="31"/>
      <c r="G424" s="29"/>
      <c r="H424" s="32"/>
      <c r="I424" s="32"/>
      <c r="J424" s="33"/>
      <c r="K424" s="34"/>
      <c r="L424" s="35"/>
      <c r="M424" s="29"/>
      <c r="N424" s="36"/>
      <c r="O424" s="29"/>
      <c r="P424" s="11">
        <v>4</v>
      </c>
      <c r="Q424" s="4" t="s">
        <v>60</v>
      </c>
      <c r="R424" s="12">
        <v>5</v>
      </c>
      <c r="S424" s="9">
        <f>390.75</f>
        <v>390.75</v>
      </c>
    </row>
    <row r="425" spans="1:19" ht="45" customHeight="1" x14ac:dyDescent="0.25">
      <c r="A425" s="13" t="s">
        <v>22</v>
      </c>
      <c r="B425" s="14" t="s">
        <v>373</v>
      </c>
      <c r="C425" s="13" t="s">
        <v>24</v>
      </c>
      <c r="D425" s="13" t="s">
        <v>374</v>
      </c>
      <c r="E425" s="13" t="s">
        <v>375</v>
      </c>
      <c r="F425" s="15">
        <f>20</f>
        <v>20</v>
      </c>
      <c r="G425" s="13" t="s">
        <v>37</v>
      </c>
      <c r="H425" s="16">
        <v>17.36</v>
      </c>
      <c r="I425" s="16">
        <v>17.36</v>
      </c>
      <c r="J425" s="17" t="s">
        <v>28</v>
      </c>
      <c r="K425" s="18">
        <f>21.86</f>
        <v>21.86</v>
      </c>
      <c r="L425" s="19">
        <f>437.2</f>
        <v>437.2</v>
      </c>
      <c r="M425" s="13"/>
      <c r="N425" s="20">
        <v>18</v>
      </c>
      <c r="O425" s="13" t="s">
        <v>369</v>
      </c>
      <c r="P425" s="11">
        <v>1</v>
      </c>
      <c r="Q425" s="4" t="s">
        <v>57</v>
      </c>
      <c r="R425" s="12">
        <v>5</v>
      </c>
      <c r="S425" s="9">
        <f>109.3</f>
        <v>109.3</v>
      </c>
    </row>
    <row r="426" spans="1:19" ht="45" customHeight="1" x14ac:dyDescent="0.25">
      <c r="A426" s="21"/>
      <c r="B426" s="22"/>
      <c r="C426" s="21"/>
      <c r="D426" s="21"/>
      <c r="E426" s="21"/>
      <c r="F426" s="23"/>
      <c r="G426" s="21"/>
      <c r="H426" s="24"/>
      <c r="I426" s="24"/>
      <c r="J426" s="25"/>
      <c r="K426" s="26"/>
      <c r="L426" s="27"/>
      <c r="M426" s="21"/>
      <c r="N426" s="28"/>
      <c r="O426" s="21"/>
      <c r="P426" s="11">
        <v>2</v>
      </c>
      <c r="Q426" s="4" t="s">
        <v>58</v>
      </c>
      <c r="R426" s="12">
        <v>5</v>
      </c>
      <c r="S426" s="9">
        <f>109.3</f>
        <v>109.3</v>
      </c>
    </row>
    <row r="427" spans="1:19" ht="45" customHeight="1" x14ac:dyDescent="0.25">
      <c r="A427" s="21"/>
      <c r="B427" s="22"/>
      <c r="C427" s="21"/>
      <c r="D427" s="21"/>
      <c r="E427" s="21"/>
      <c r="F427" s="23"/>
      <c r="G427" s="21"/>
      <c r="H427" s="24"/>
      <c r="I427" s="24"/>
      <c r="J427" s="25"/>
      <c r="K427" s="26"/>
      <c r="L427" s="27"/>
      <c r="M427" s="21"/>
      <c r="N427" s="28"/>
      <c r="O427" s="21"/>
      <c r="P427" s="11">
        <v>3</v>
      </c>
      <c r="Q427" s="4" t="s">
        <v>59</v>
      </c>
      <c r="R427" s="12">
        <v>5</v>
      </c>
      <c r="S427" s="9">
        <f>109.3</f>
        <v>109.3</v>
      </c>
    </row>
    <row r="428" spans="1:19" ht="45" customHeight="1" x14ac:dyDescent="0.25">
      <c r="A428" s="29"/>
      <c r="B428" s="30"/>
      <c r="C428" s="29"/>
      <c r="D428" s="29"/>
      <c r="E428" s="29"/>
      <c r="F428" s="31"/>
      <c r="G428" s="29"/>
      <c r="H428" s="32"/>
      <c r="I428" s="32"/>
      <c r="J428" s="33"/>
      <c r="K428" s="34"/>
      <c r="L428" s="35"/>
      <c r="M428" s="29"/>
      <c r="N428" s="36"/>
      <c r="O428" s="29"/>
      <c r="P428" s="11">
        <v>4</v>
      </c>
      <c r="Q428" s="4" t="s">
        <v>60</v>
      </c>
      <c r="R428" s="12">
        <v>5</v>
      </c>
      <c r="S428" s="9">
        <f>109.3</f>
        <v>109.3</v>
      </c>
    </row>
    <row r="429" spans="1:19" ht="45" customHeight="1" x14ac:dyDescent="0.25">
      <c r="A429" s="13" t="s">
        <v>22</v>
      </c>
      <c r="B429" s="14" t="s">
        <v>376</v>
      </c>
      <c r="C429" s="13" t="s">
        <v>24</v>
      </c>
      <c r="D429" s="13" t="s">
        <v>377</v>
      </c>
      <c r="E429" s="13" t="s">
        <v>378</v>
      </c>
      <c r="F429" s="15">
        <f>20</f>
        <v>20</v>
      </c>
      <c r="G429" s="13" t="s">
        <v>37</v>
      </c>
      <c r="H429" s="16">
        <v>61.25</v>
      </c>
      <c r="I429" s="16">
        <v>61.25</v>
      </c>
      <c r="J429" s="17" t="s">
        <v>28</v>
      </c>
      <c r="K429" s="18">
        <f>77.13</f>
        <v>77.13</v>
      </c>
      <c r="L429" s="19">
        <f>1542.6</f>
        <v>1542.6</v>
      </c>
      <c r="M429" s="13"/>
      <c r="N429" s="20">
        <v>18</v>
      </c>
      <c r="O429" s="13" t="s">
        <v>369</v>
      </c>
      <c r="P429" s="11">
        <v>1</v>
      </c>
      <c r="Q429" s="4" t="s">
        <v>57</v>
      </c>
      <c r="R429" s="12">
        <v>5</v>
      </c>
      <c r="S429" s="9">
        <f>385.65</f>
        <v>385.65</v>
      </c>
    </row>
    <row r="430" spans="1:19" ht="45" customHeight="1" x14ac:dyDescent="0.25">
      <c r="A430" s="21"/>
      <c r="B430" s="22"/>
      <c r="C430" s="21"/>
      <c r="D430" s="21"/>
      <c r="E430" s="21"/>
      <c r="F430" s="23"/>
      <c r="G430" s="21"/>
      <c r="H430" s="24"/>
      <c r="I430" s="24"/>
      <c r="J430" s="25"/>
      <c r="K430" s="26"/>
      <c r="L430" s="27"/>
      <c r="M430" s="21"/>
      <c r="N430" s="28"/>
      <c r="O430" s="21"/>
      <c r="P430" s="11">
        <v>2</v>
      </c>
      <c r="Q430" s="4" t="s">
        <v>58</v>
      </c>
      <c r="R430" s="12">
        <v>5</v>
      </c>
      <c r="S430" s="9">
        <f>385.65</f>
        <v>385.65</v>
      </c>
    </row>
    <row r="431" spans="1:19" ht="45" customHeight="1" x14ac:dyDescent="0.25">
      <c r="A431" s="21"/>
      <c r="B431" s="22"/>
      <c r="C431" s="21"/>
      <c r="D431" s="21"/>
      <c r="E431" s="21"/>
      <c r="F431" s="23"/>
      <c r="G431" s="21"/>
      <c r="H431" s="24"/>
      <c r="I431" s="24"/>
      <c r="J431" s="25"/>
      <c r="K431" s="26"/>
      <c r="L431" s="27"/>
      <c r="M431" s="21"/>
      <c r="N431" s="28"/>
      <c r="O431" s="21"/>
      <c r="P431" s="11">
        <v>3</v>
      </c>
      <c r="Q431" s="4" t="s">
        <v>59</v>
      </c>
      <c r="R431" s="12">
        <v>5</v>
      </c>
      <c r="S431" s="9">
        <f>385.65</f>
        <v>385.65</v>
      </c>
    </row>
    <row r="432" spans="1:19" ht="45" customHeight="1" x14ac:dyDescent="0.25">
      <c r="A432" s="29"/>
      <c r="B432" s="30"/>
      <c r="C432" s="29"/>
      <c r="D432" s="29"/>
      <c r="E432" s="29"/>
      <c r="F432" s="31"/>
      <c r="G432" s="29"/>
      <c r="H432" s="32"/>
      <c r="I432" s="32"/>
      <c r="J432" s="33"/>
      <c r="K432" s="34"/>
      <c r="L432" s="35"/>
      <c r="M432" s="29"/>
      <c r="N432" s="36"/>
      <c r="O432" s="29"/>
      <c r="P432" s="11">
        <v>4</v>
      </c>
      <c r="Q432" s="4" t="s">
        <v>60</v>
      </c>
      <c r="R432" s="12">
        <v>5</v>
      </c>
      <c r="S432" s="9">
        <f>385.65</f>
        <v>385.65</v>
      </c>
    </row>
    <row r="433" spans="1:19" ht="45" customHeight="1" x14ac:dyDescent="0.25">
      <c r="A433" s="13" t="s">
        <v>22</v>
      </c>
      <c r="B433" s="14" t="s">
        <v>379</v>
      </c>
      <c r="C433" s="13" t="s">
        <v>24</v>
      </c>
      <c r="D433" s="13" t="s">
        <v>380</v>
      </c>
      <c r="E433" s="13" t="s">
        <v>381</v>
      </c>
      <c r="F433" s="15">
        <f>20</f>
        <v>20</v>
      </c>
      <c r="G433" s="13" t="s">
        <v>37</v>
      </c>
      <c r="H433" s="16">
        <v>11.5</v>
      </c>
      <c r="I433" s="16">
        <v>11.5</v>
      </c>
      <c r="J433" s="17" t="s">
        <v>28</v>
      </c>
      <c r="K433" s="18">
        <f>14.48</f>
        <v>14.48</v>
      </c>
      <c r="L433" s="19">
        <f>289.6</f>
        <v>289.60000000000002</v>
      </c>
      <c r="M433" s="13"/>
      <c r="N433" s="20">
        <v>18</v>
      </c>
      <c r="O433" s="13" t="s">
        <v>369</v>
      </c>
      <c r="P433" s="11">
        <v>1</v>
      </c>
      <c r="Q433" s="4" t="s">
        <v>57</v>
      </c>
      <c r="R433" s="12">
        <v>5</v>
      </c>
      <c r="S433" s="9">
        <f>72.4</f>
        <v>72.400000000000006</v>
      </c>
    </row>
    <row r="434" spans="1:19" ht="45" customHeight="1" x14ac:dyDescent="0.25">
      <c r="A434" s="21"/>
      <c r="B434" s="22"/>
      <c r="C434" s="21"/>
      <c r="D434" s="21"/>
      <c r="E434" s="21"/>
      <c r="F434" s="23"/>
      <c r="G434" s="21"/>
      <c r="H434" s="24"/>
      <c r="I434" s="24"/>
      <c r="J434" s="25"/>
      <c r="K434" s="26"/>
      <c r="L434" s="27"/>
      <c r="M434" s="21"/>
      <c r="N434" s="28"/>
      <c r="O434" s="21"/>
      <c r="P434" s="11">
        <v>2</v>
      </c>
      <c r="Q434" s="4" t="s">
        <v>58</v>
      </c>
      <c r="R434" s="12">
        <v>5</v>
      </c>
      <c r="S434" s="9">
        <f>72.4</f>
        <v>72.400000000000006</v>
      </c>
    </row>
    <row r="435" spans="1:19" ht="45" customHeight="1" x14ac:dyDescent="0.25">
      <c r="A435" s="21"/>
      <c r="B435" s="22"/>
      <c r="C435" s="21"/>
      <c r="D435" s="21"/>
      <c r="E435" s="21"/>
      <c r="F435" s="23"/>
      <c r="G435" s="21"/>
      <c r="H435" s="24"/>
      <c r="I435" s="24"/>
      <c r="J435" s="25"/>
      <c r="K435" s="26"/>
      <c r="L435" s="27"/>
      <c r="M435" s="21"/>
      <c r="N435" s="28"/>
      <c r="O435" s="21"/>
      <c r="P435" s="11">
        <v>3</v>
      </c>
      <c r="Q435" s="4" t="s">
        <v>59</v>
      </c>
      <c r="R435" s="12">
        <v>5</v>
      </c>
      <c r="S435" s="9">
        <f>72.4</f>
        <v>72.400000000000006</v>
      </c>
    </row>
    <row r="436" spans="1:19" ht="45" customHeight="1" x14ac:dyDescent="0.25">
      <c r="A436" s="29"/>
      <c r="B436" s="30"/>
      <c r="C436" s="29"/>
      <c r="D436" s="29"/>
      <c r="E436" s="29"/>
      <c r="F436" s="31"/>
      <c r="G436" s="29"/>
      <c r="H436" s="32"/>
      <c r="I436" s="32"/>
      <c r="J436" s="33"/>
      <c r="K436" s="34"/>
      <c r="L436" s="35"/>
      <c r="M436" s="29"/>
      <c r="N436" s="36"/>
      <c r="O436" s="29"/>
      <c r="P436" s="11">
        <v>4</v>
      </c>
      <c r="Q436" s="4" t="s">
        <v>60</v>
      </c>
      <c r="R436" s="12">
        <v>5</v>
      </c>
      <c r="S436" s="9">
        <f>72.4</f>
        <v>72.400000000000006</v>
      </c>
    </row>
    <row r="437" spans="1:19" ht="45" customHeight="1" x14ac:dyDescent="0.25">
      <c r="A437" s="13" t="s">
        <v>22</v>
      </c>
      <c r="B437" s="14" t="s">
        <v>382</v>
      </c>
      <c r="C437" s="13" t="s">
        <v>24</v>
      </c>
      <c r="D437" s="13" t="s">
        <v>383</v>
      </c>
      <c r="E437" s="13" t="s">
        <v>384</v>
      </c>
      <c r="F437" s="15">
        <f>20</f>
        <v>20</v>
      </c>
      <c r="G437" s="13" t="s">
        <v>37</v>
      </c>
      <c r="H437" s="16">
        <v>12.56</v>
      </c>
      <c r="I437" s="16">
        <v>12.56</v>
      </c>
      <c r="J437" s="17" t="s">
        <v>28</v>
      </c>
      <c r="K437" s="18">
        <f>15.82</f>
        <v>15.82</v>
      </c>
      <c r="L437" s="19">
        <f>316.4</f>
        <v>316.39999999999998</v>
      </c>
      <c r="M437" s="13"/>
      <c r="N437" s="20">
        <v>18</v>
      </c>
      <c r="O437" s="13" t="s">
        <v>369</v>
      </c>
      <c r="P437" s="11">
        <v>1</v>
      </c>
      <c r="Q437" s="4" t="s">
        <v>57</v>
      </c>
      <c r="R437" s="12">
        <v>5</v>
      </c>
      <c r="S437" s="9">
        <f>79.1</f>
        <v>79.099999999999994</v>
      </c>
    </row>
    <row r="438" spans="1:19" ht="45" customHeight="1" x14ac:dyDescent="0.25">
      <c r="A438" s="21"/>
      <c r="B438" s="22"/>
      <c r="C438" s="21"/>
      <c r="D438" s="21"/>
      <c r="E438" s="21"/>
      <c r="F438" s="23"/>
      <c r="G438" s="21"/>
      <c r="H438" s="24"/>
      <c r="I438" s="24"/>
      <c r="J438" s="25"/>
      <c r="K438" s="26"/>
      <c r="L438" s="27"/>
      <c r="M438" s="21"/>
      <c r="N438" s="28"/>
      <c r="O438" s="21"/>
      <c r="P438" s="11">
        <v>2</v>
      </c>
      <c r="Q438" s="4" t="s">
        <v>58</v>
      </c>
      <c r="R438" s="12">
        <v>5</v>
      </c>
      <c r="S438" s="9">
        <f>79.1</f>
        <v>79.099999999999994</v>
      </c>
    </row>
    <row r="439" spans="1:19" ht="45" customHeight="1" x14ac:dyDescent="0.25">
      <c r="A439" s="21"/>
      <c r="B439" s="22"/>
      <c r="C439" s="21"/>
      <c r="D439" s="21"/>
      <c r="E439" s="21"/>
      <c r="F439" s="23"/>
      <c r="G439" s="21"/>
      <c r="H439" s="24"/>
      <c r="I439" s="24"/>
      <c r="J439" s="25"/>
      <c r="K439" s="26"/>
      <c r="L439" s="27"/>
      <c r="M439" s="21"/>
      <c r="N439" s="28"/>
      <c r="O439" s="21"/>
      <c r="P439" s="11">
        <v>3</v>
      </c>
      <c r="Q439" s="4" t="s">
        <v>59</v>
      </c>
      <c r="R439" s="12">
        <v>5</v>
      </c>
      <c r="S439" s="9">
        <f>79.1</f>
        <v>79.099999999999994</v>
      </c>
    </row>
    <row r="440" spans="1:19" ht="45" customHeight="1" x14ac:dyDescent="0.25">
      <c r="A440" s="29"/>
      <c r="B440" s="30"/>
      <c r="C440" s="29"/>
      <c r="D440" s="29"/>
      <c r="E440" s="29"/>
      <c r="F440" s="31"/>
      <c r="G440" s="29"/>
      <c r="H440" s="32"/>
      <c r="I440" s="32"/>
      <c r="J440" s="33"/>
      <c r="K440" s="34"/>
      <c r="L440" s="35"/>
      <c r="M440" s="29"/>
      <c r="N440" s="36"/>
      <c r="O440" s="29"/>
      <c r="P440" s="11">
        <v>4</v>
      </c>
      <c r="Q440" s="4" t="s">
        <v>60</v>
      </c>
      <c r="R440" s="12">
        <v>5</v>
      </c>
      <c r="S440" s="9">
        <f>79.1</f>
        <v>79.099999999999994</v>
      </c>
    </row>
    <row r="441" spans="1:19" ht="45" customHeight="1" x14ac:dyDescent="0.25">
      <c r="A441" s="13" t="s">
        <v>22</v>
      </c>
      <c r="B441" s="14" t="s">
        <v>385</v>
      </c>
      <c r="C441" s="13" t="s">
        <v>24</v>
      </c>
      <c r="D441" s="13" t="s">
        <v>386</v>
      </c>
      <c r="E441" s="13" t="s">
        <v>387</v>
      </c>
      <c r="F441" s="15">
        <f>60</f>
        <v>60</v>
      </c>
      <c r="G441" s="13" t="s">
        <v>37</v>
      </c>
      <c r="H441" s="16">
        <v>6.75</v>
      </c>
      <c r="I441" s="16">
        <v>6.75</v>
      </c>
      <c r="J441" s="17" t="s">
        <v>28</v>
      </c>
      <c r="K441" s="18">
        <f>8.5</f>
        <v>8.5</v>
      </c>
      <c r="L441" s="19">
        <f>510</f>
        <v>510</v>
      </c>
      <c r="M441" s="13"/>
      <c r="N441" s="20">
        <v>18</v>
      </c>
      <c r="O441" s="13" t="s">
        <v>369</v>
      </c>
      <c r="P441" s="11">
        <v>1</v>
      </c>
      <c r="Q441" s="4" t="s">
        <v>57</v>
      </c>
      <c r="R441" s="12">
        <v>15</v>
      </c>
      <c r="S441" s="9">
        <f>127.5</f>
        <v>127.5</v>
      </c>
    </row>
    <row r="442" spans="1:19" ht="45" customHeight="1" x14ac:dyDescent="0.25">
      <c r="A442" s="21"/>
      <c r="B442" s="22"/>
      <c r="C442" s="21"/>
      <c r="D442" s="21"/>
      <c r="E442" s="21"/>
      <c r="F442" s="23"/>
      <c r="G442" s="21"/>
      <c r="H442" s="24"/>
      <c r="I442" s="24"/>
      <c r="J442" s="25"/>
      <c r="K442" s="26"/>
      <c r="L442" s="27"/>
      <c r="M442" s="21"/>
      <c r="N442" s="28"/>
      <c r="O442" s="21"/>
      <c r="P442" s="11">
        <v>2</v>
      </c>
      <c r="Q442" s="4" t="s">
        <v>58</v>
      </c>
      <c r="R442" s="12">
        <v>15</v>
      </c>
      <c r="S442" s="9">
        <f>127.5</f>
        <v>127.5</v>
      </c>
    </row>
    <row r="443" spans="1:19" ht="45" customHeight="1" x14ac:dyDescent="0.25">
      <c r="A443" s="21"/>
      <c r="B443" s="22"/>
      <c r="C443" s="21"/>
      <c r="D443" s="21"/>
      <c r="E443" s="21"/>
      <c r="F443" s="23"/>
      <c r="G443" s="21"/>
      <c r="H443" s="24"/>
      <c r="I443" s="24"/>
      <c r="J443" s="25"/>
      <c r="K443" s="26"/>
      <c r="L443" s="27"/>
      <c r="M443" s="21"/>
      <c r="N443" s="28"/>
      <c r="O443" s="21"/>
      <c r="P443" s="11">
        <v>3</v>
      </c>
      <c r="Q443" s="4" t="s">
        <v>59</v>
      </c>
      <c r="R443" s="12">
        <v>15</v>
      </c>
      <c r="S443" s="9">
        <f>127.5</f>
        <v>127.5</v>
      </c>
    </row>
    <row r="444" spans="1:19" ht="45" customHeight="1" x14ac:dyDescent="0.25">
      <c r="A444" s="29"/>
      <c r="B444" s="30"/>
      <c r="C444" s="29"/>
      <c r="D444" s="29"/>
      <c r="E444" s="29"/>
      <c r="F444" s="31"/>
      <c r="G444" s="29"/>
      <c r="H444" s="32"/>
      <c r="I444" s="32"/>
      <c r="J444" s="33"/>
      <c r="K444" s="34"/>
      <c r="L444" s="35"/>
      <c r="M444" s="29"/>
      <c r="N444" s="36"/>
      <c r="O444" s="29"/>
      <c r="P444" s="11">
        <v>4</v>
      </c>
      <c r="Q444" s="4" t="s">
        <v>60</v>
      </c>
      <c r="R444" s="12">
        <v>15</v>
      </c>
      <c r="S444" s="9">
        <f>127.5</f>
        <v>127.5</v>
      </c>
    </row>
    <row r="445" spans="1:19" ht="45" customHeight="1" x14ac:dyDescent="0.25">
      <c r="A445" s="13" t="s">
        <v>22</v>
      </c>
      <c r="B445" s="14" t="s">
        <v>388</v>
      </c>
      <c r="C445" s="13" t="s">
        <v>24</v>
      </c>
      <c r="D445" s="13" t="s">
        <v>389</v>
      </c>
      <c r="E445" s="13" t="s">
        <v>390</v>
      </c>
      <c r="F445" s="15">
        <f>80</f>
        <v>80</v>
      </c>
      <c r="G445" s="13" t="s">
        <v>37</v>
      </c>
      <c r="H445" s="16">
        <v>13.96</v>
      </c>
      <c r="I445" s="16">
        <v>13.96</v>
      </c>
      <c r="J445" s="17" t="s">
        <v>28</v>
      </c>
      <c r="K445" s="18">
        <f>17.58</f>
        <v>17.579999999999998</v>
      </c>
      <c r="L445" s="19">
        <f>1406.4</f>
        <v>1406.4</v>
      </c>
      <c r="M445" s="13"/>
      <c r="N445" s="20">
        <v>18</v>
      </c>
      <c r="O445" s="13" t="s">
        <v>369</v>
      </c>
      <c r="P445" s="11">
        <v>1</v>
      </c>
      <c r="Q445" s="4" t="s">
        <v>57</v>
      </c>
      <c r="R445" s="12">
        <v>20</v>
      </c>
      <c r="S445" s="9">
        <f>351.6</f>
        <v>351.6</v>
      </c>
    </row>
    <row r="446" spans="1:19" ht="45" customHeight="1" x14ac:dyDescent="0.25">
      <c r="A446" s="21"/>
      <c r="B446" s="22"/>
      <c r="C446" s="21"/>
      <c r="D446" s="21"/>
      <c r="E446" s="21"/>
      <c r="F446" s="23"/>
      <c r="G446" s="21"/>
      <c r="H446" s="24"/>
      <c r="I446" s="24"/>
      <c r="J446" s="25"/>
      <c r="K446" s="26"/>
      <c r="L446" s="27"/>
      <c r="M446" s="21"/>
      <c r="N446" s="28"/>
      <c r="O446" s="21"/>
      <c r="P446" s="11">
        <v>2</v>
      </c>
      <c r="Q446" s="4" t="s">
        <v>58</v>
      </c>
      <c r="R446" s="12">
        <v>20</v>
      </c>
      <c r="S446" s="9">
        <f>351.6</f>
        <v>351.6</v>
      </c>
    </row>
    <row r="447" spans="1:19" ht="45" customHeight="1" x14ac:dyDescent="0.25">
      <c r="A447" s="21"/>
      <c r="B447" s="22"/>
      <c r="C447" s="21"/>
      <c r="D447" s="21"/>
      <c r="E447" s="21"/>
      <c r="F447" s="23"/>
      <c r="G447" s="21"/>
      <c r="H447" s="24"/>
      <c r="I447" s="24"/>
      <c r="J447" s="25"/>
      <c r="K447" s="26"/>
      <c r="L447" s="27"/>
      <c r="M447" s="21"/>
      <c r="N447" s="28"/>
      <c r="O447" s="21"/>
      <c r="P447" s="11">
        <v>3</v>
      </c>
      <c r="Q447" s="4" t="s">
        <v>59</v>
      </c>
      <c r="R447" s="12">
        <v>20</v>
      </c>
      <c r="S447" s="9">
        <f>351.6</f>
        <v>351.6</v>
      </c>
    </row>
    <row r="448" spans="1:19" ht="45" customHeight="1" x14ac:dyDescent="0.25">
      <c r="A448" s="29"/>
      <c r="B448" s="30"/>
      <c r="C448" s="29"/>
      <c r="D448" s="29"/>
      <c r="E448" s="29"/>
      <c r="F448" s="31"/>
      <c r="G448" s="29"/>
      <c r="H448" s="32"/>
      <c r="I448" s="32"/>
      <c r="J448" s="33"/>
      <c r="K448" s="34"/>
      <c r="L448" s="35"/>
      <c r="M448" s="29"/>
      <c r="N448" s="36"/>
      <c r="O448" s="29"/>
      <c r="P448" s="11">
        <v>4</v>
      </c>
      <c r="Q448" s="4" t="s">
        <v>60</v>
      </c>
      <c r="R448" s="12">
        <v>20</v>
      </c>
      <c r="S448" s="9">
        <f>351.6</f>
        <v>351.6</v>
      </c>
    </row>
    <row r="449" spans="1:19" ht="45" customHeight="1" x14ac:dyDescent="0.25">
      <c r="A449" s="13" t="s">
        <v>22</v>
      </c>
      <c r="B449" s="14" t="s">
        <v>391</v>
      </c>
      <c r="C449" s="13" t="s">
        <v>24</v>
      </c>
      <c r="D449" s="13" t="s">
        <v>392</v>
      </c>
      <c r="E449" s="13" t="s">
        <v>393</v>
      </c>
      <c r="F449" s="15">
        <f>344</f>
        <v>344</v>
      </c>
      <c r="G449" s="13" t="s">
        <v>64</v>
      </c>
      <c r="H449" s="16">
        <v>23.81</v>
      </c>
      <c r="I449" s="16">
        <v>23.81</v>
      </c>
      <c r="J449" s="17" t="s">
        <v>28</v>
      </c>
      <c r="K449" s="18">
        <f>29.98</f>
        <v>29.98</v>
      </c>
      <c r="L449" s="19">
        <f>10313.12</f>
        <v>10313.120000000001</v>
      </c>
      <c r="M449" s="13"/>
      <c r="N449" s="20">
        <v>18</v>
      </c>
      <c r="O449" s="13" t="s">
        <v>369</v>
      </c>
      <c r="P449" s="11">
        <v>1</v>
      </c>
      <c r="Q449" s="4" t="s">
        <v>57</v>
      </c>
      <c r="R449" s="12">
        <v>86</v>
      </c>
      <c r="S449" s="9">
        <f>2578.28</f>
        <v>2578.2800000000002</v>
      </c>
    </row>
    <row r="450" spans="1:19" ht="45" customHeight="1" x14ac:dyDescent="0.25">
      <c r="A450" s="21"/>
      <c r="B450" s="22"/>
      <c r="C450" s="21"/>
      <c r="D450" s="21"/>
      <c r="E450" s="21"/>
      <c r="F450" s="23"/>
      <c r="G450" s="21"/>
      <c r="H450" s="24"/>
      <c r="I450" s="24"/>
      <c r="J450" s="25"/>
      <c r="K450" s="26"/>
      <c r="L450" s="27"/>
      <c r="M450" s="21"/>
      <c r="N450" s="28"/>
      <c r="O450" s="21"/>
      <c r="P450" s="11">
        <v>2</v>
      </c>
      <c r="Q450" s="4" t="s">
        <v>58</v>
      </c>
      <c r="R450" s="12">
        <v>86</v>
      </c>
      <c r="S450" s="9">
        <f>2578.28</f>
        <v>2578.2800000000002</v>
      </c>
    </row>
    <row r="451" spans="1:19" ht="45" customHeight="1" x14ac:dyDescent="0.25">
      <c r="A451" s="21"/>
      <c r="B451" s="22"/>
      <c r="C451" s="21"/>
      <c r="D451" s="21"/>
      <c r="E451" s="21"/>
      <c r="F451" s="23"/>
      <c r="G451" s="21"/>
      <c r="H451" s="24"/>
      <c r="I451" s="24"/>
      <c r="J451" s="25"/>
      <c r="K451" s="26"/>
      <c r="L451" s="27"/>
      <c r="M451" s="21"/>
      <c r="N451" s="28"/>
      <c r="O451" s="21"/>
      <c r="P451" s="11">
        <v>3</v>
      </c>
      <c r="Q451" s="4" t="s">
        <v>59</v>
      </c>
      <c r="R451" s="12">
        <v>86</v>
      </c>
      <c r="S451" s="9">
        <f>2578.28</f>
        <v>2578.2800000000002</v>
      </c>
    </row>
    <row r="452" spans="1:19" ht="45" customHeight="1" x14ac:dyDescent="0.25">
      <c r="A452" s="29"/>
      <c r="B452" s="30"/>
      <c r="C452" s="29"/>
      <c r="D452" s="29"/>
      <c r="E452" s="29"/>
      <c r="F452" s="31"/>
      <c r="G452" s="29"/>
      <c r="H452" s="32"/>
      <c r="I452" s="32"/>
      <c r="J452" s="33"/>
      <c r="K452" s="34"/>
      <c r="L452" s="35"/>
      <c r="M452" s="29"/>
      <c r="N452" s="36"/>
      <c r="O452" s="29"/>
      <c r="P452" s="11">
        <v>4</v>
      </c>
      <c r="Q452" s="4" t="s">
        <v>60</v>
      </c>
      <c r="R452" s="12">
        <v>86</v>
      </c>
      <c r="S452" s="9">
        <f>2578.28</f>
        <v>2578.2800000000002</v>
      </c>
    </row>
    <row r="453" spans="1:19" ht="45" customHeight="1" x14ac:dyDescent="0.25">
      <c r="A453" s="13" t="s">
        <v>22</v>
      </c>
      <c r="B453" s="14" t="s">
        <v>394</v>
      </c>
      <c r="C453" s="13" t="s">
        <v>24</v>
      </c>
      <c r="D453" s="13" t="s">
        <v>395</v>
      </c>
      <c r="E453" s="13" t="s">
        <v>396</v>
      </c>
      <c r="F453" s="15">
        <f>224</f>
        <v>224</v>
      </c>
      <c r="G453" s="13" t="s">
        <v>64</v>
      </c>
      <c r="H453" s="16">
        <v>30.12</v>
      </c>
      <c r="I453" s="16">
        <v>30.12</v>
      </c>
      <c r="J453" s="17" t="s">
        <v>28</v>
      </c>
      <c r="K453" s="18">
        <f>37.93</f>
        <v>37.93</v>
      </c>
      <c r="L453" s="19">
        <f>8496.32</f>
        <v>8496.32</v>
      </c>
      <c r="M453" s="13"/>
      <c r="N453" s="20">
        <v>18</v>
      </c>
      <c r="O453" s="13" t="s">
        <v>369</v>
      </c>
      <c r="P453" s="11">
        <v>1</v>
      </c>
      <c r="Q453" s="4" t="s">
        <v>57</v>
      </c>
      <c r="R453" s="12">
        <v>56</v>
      </c>
      <c r="S453" s="9">
        <f>2124.08</f>
        <v>2124.08</v>
      </c>
    </row>
    <row r="454" spans="1:19" ht="45" customHeight="1" x14ac:dyDescent="0.25">
      <c r="A454" s="21"/>
      <c r="B454" s="22"/>
      <c r="C454" s="21"/>
      <c r="D454" s="21"/>
      <c r="E454" s="21"/>
      <c r="F454" s="23"/>
      <c r="G454" s="21"/>
      <c r="H454" s="24"/>
      <c r="I454" s="24"/>
      <c r="J454" s="25"/>
      <c r="K454" s="26"/>
      <c r="L454" s="27"/>
      <c r="M454" s="21"/>
      <c r="N454" s="28"/>
      <c r="O454" s="21"/>
      <c r="P454" s="11">
        <v>2</v>
      </c>
      <c r="Q454" s="4" t="s">
        <v>58</v>
      </c>
      <c r="R454" s="12">
        <v>56</v>
      </c>
      <c r="S454" s="9">
        <f>2124.08</f>
        <v>2124.08</v>
      </c>
    </row>
    <row r="455" spans="1:19" ht="45" customHeight="1" x14ac:dyDescent="0.25">
      <c r="A455" s="21"/>
      <c r="B455" s="22"/>
      <c r="C455" s="21"/>
      <c r="D455" s="21"/>
      <c r="E455" s="21"/>
      <c r="F455" s="23"/>
      <c r="G455" s="21"/>
      <c r="H455" s="24"/>
      <c r="I455" s="24"/>
      <c r="J455" s="25"/>
      <c r="K455" s="26"/>
      <c r="L455" s="27"/>
      <c r="M455" s="21"/>
      <c r="N455" s="28"/>
      <c r="O455" s="21"/>
      <c r="P455" s="11">
        <v>3</v>
      </c>
      <c r="Q455" s="4" t="s">
        <v>59</v>
      </c>
      <c r="R455" s="12">
        <v>56</v>
      </c>
      <c r="S455" s="9">
        <f>2124.08</f>
        <v>2124.08</v>
      </c>
    </row>
    <row r="456" spans="1:19" ht="45" customHeight="1" x14ac:dyDescent="0.25">
      <c r="A456" s="29"/>
      <c r="B456" s="30"/>
      <c r="C456" s="29"/>
      <c r="D456" s="29"/>
      <c r="E456" s="29"/>
      <c r="F456" s="31"/>
      <c r="G456" s="29"/>
      <c r="H456" s="32"/>
      <c r="I456" s="32"/>
      <c r="J456" s="33"/>
      <c r="K456" s="34"/>
      <c r="L456" s="35"/>
      <c r="M456" s="29"/>
      <c r="N456" s="36"/>
      <c r="O456" s="29"/>
      <c r="P456" s="11">
        <v>4</v>
      </c>
      <c r="Q456" s="4" t="s">
        <v>60</v>
      </c>
      <c r="R456" s="12">
        <v>56</v>
      </c>
      <c r="S456" s="9">
        <f>2124.08</f>
        <v>2124.08</v>
      </c>
    </row>
    <row r="457" spans="1:19" ht="45" customHeight="1" x14ac:dyDescent="0.25">
      <c r="A457" s="13" t="s">
        <v>22</v>
      </c>
      <c r="B457" s="14" t="s">
        <v>397</v>
      </c>
      <c r="C457" s="13" t="s">
        <v>24</v>
      </c>
      <c r="D457" s="13" t="s">
        <v>398</v>
      </c>
      <c r="E457" s="13" t="s">
        <v>399</v>
      </c>
      <c r="F457" s="15">
        <f>60</f>
        <v>60</v>
      </c>
      <c r="G457" s="13" t="s">
        <v>37</v>
      </c>
      <c r="H457" s="16">
        <v>1.23</v>
      </c>
      <c r="I457" s="16">
        <v>1.23</v>
      </c>
      <c r="J457" s="17" t="s">
        <v>28</v>
      </c>
      <c r="K457" s="18">
        <f>1.55</f>
        <v>1.55</v>
      </c>
      <c r="L457" s="19">
        <f>93</f>
        <v>93</v>
      </c>
      <c r="M457" s="13"/>
      <c r="N457" s="20">
        <v>18</v>
      </c>
      <c r="O457" s="13" t="s">
        <v>369</v>
      </c>
      <c r="P457" s="11">
        <v>1</v>
      </c>
      <c r="Q457" s="4" t="s">
        <v>57</v>
      </c>
      <c r="R457" s="12">
        <v>15</v>
      </c>
      <c r="S457" s="9">
        <f>23.25</f>
        <v>23.25</v>
      </c>
    </row>
    <row r="458" spans="1:19" ht="45" customHeight="1" x14ac:dyDescent="0.25">
      <c r="A458" s="21"/>
      <c r="B458" s="22"/>
      <c r="C458" s="21"/>
      <c r="D458" s="21"/>
      <c r="E458" s="21"/>
      <c r="F458" s="23"/>
      <c r="G458" s="21"/>
      <c r="H458" s="24"/>
      <c r="I458" s="24"/>
      <c r="J458" s="25"/>
      <c r="K458" s="26"/>
      <c r="L458" s="27"/>
      <c r="M458" s="21"/>
      <c r="N458" s="28"/>
      <c r="O458" s="21"/>
      <c r="P458" s="11">
        <v>2</v>
      </c>
      <c r="Q458" s="4" t="s">
        <v>58</v>
      </c>
      <c r="R458" s="12">
        <v>15</v>
      </c>
      <c r="S458" s="9">
        <f>23.25</f>
        <v>23.25</v>
      </c>
    </row>
    <row r="459" spans="1:19" ht="45" customHeight="1" x14ac:dyDescent="0.25">
      <c r="A459" s="21"/>
      <c r="B459" s="22"/>
      <c r="C459" s="21"/>
      <c r="D459" s="21"/>
      <c r="E459" s="21"/>
      <c r="F459" s="23"/>
      <c r="G459" s="21"/>
      <c r="H459" s="24"/>
      <c r="I459" s="24"/>
      <c r="J459" s="25"/>
      <c r="K459" s="26"/>
      <c r="L459" s="27"/>
      <c r="M459" s="21"/>
      <c r="N459" s="28"/>
      <c r="O459" s="21"/>
      <c r="P459" s="11">
        <v>3</v>
      </c>
      <c r="Q459" s="4" t="s">
        <v>59</v>
      </c>
      <c r="R459" s="12">
        <v>15</v>
      </c>
      <c r="S459" s="9">
        <f>23.25</f>
        <v>23.25</v>
      </c>
    </row>
    <row r="460" spans="1:19" ht="45" customHeight="1" x14ac:dyDescent="0.25">
      <c r="A460" s="29"/>
      <c r="B460" s="30"/>
      <c r="C460" s="29"/>
      <c r="D460" s="29"/>
      <c r="E460" s="29"/>
      <c r="F460" s="31"/>
      <c r="G460" s="29"/>
      <c r="H460" s="32"/>
      <c r="I460" s="32"/>
      <c r="J460" s="33"/>
      <c r="K460" s="34"/>
      <c r="L460" s="35"/>
      <c r="M460" s="29"/>
      <c r="N460" s="36"/>
      <c r="O460" s="29"/>
      <c r="P460" s="11">
        <v>4</v>
      </c>
      <c r="Q460" s="4" t="s">
        <v>60</v>
      </c>
      <c r="R460" s="12">
        <v>15</v>
      </c>
      <c r="S460" s="9">
        <f>23.25</f>
        <v>23.25</v>
      </c>
    </row>
    <row r="461" spans="1:19" ht="45" customHeight="1" x14ac:dyDescent="0.25">
      <c r="A461" s="13" t="s">
        <v>22</v>
      </c>
      <c r="B461" s="14" t="s">
        <v>400</v>
      </c>
      <c r="C461" s="13" t="s">
        <v>24</v>
      </c>
      <c r="D461" s="13" t="s">
        <v>401</v>
      </c>
      <c r="E461" s="13" t="s">
        <v>402</v>
      </c>
      <c r="F461" s="15">
        <f>40</f>
        <v>40</v>
      </c>
      <c r="G461" s="13" t="s">
        <v>37</v>
      </c>
      <c r="H461" s="16">
        <v>5.48</v>
      </c>
      <c r="I461" s="16">
        <v>5.48</v>
      </c>
      <c r="J461" s="17" t="s">
        <v>28</v>
      </c>
      <c r="K461" s="18">
        <f>6.9</f>
        <v>6.9</v>
      </c>
      <c r="L461" s="19">
        <f>276</f>
        <v>276</v>
      </c>
      <c r="M461" s="13"/>
      <c r="N461" s="20">
        <v>18</v>
      </c>
      <c r="O461" s="13" t="s">
        <v>369</v>
      </c>
      <c r="P461" s="11">
        <v>1</v>
      </c>
      <c r="Q461" s="4" t="s">
        <v>57</v>
      </c>
      <c r="R461" s="12">
        <v>10</v>
      </c>
      <c r="S461" s="9">
        <f>69</f>
        <v>69</v>
      </c>
    </row>
    <row r="462" spans="1:19" ht="45" customHeight="1" x14ac:dyDescent="0.25">
      <c r="A462" s="21"/>
      <c r="B462" s="22"/>
      <c r="C462" s="21"/>
      <c r="D462" s="21"/>
      <c r="E462" s="21"/>
      <c r="F462" s="23"/>
      <c r="G462" s="21"/>
      <c r="H462" s="24"/>
      <c r="I462" s="24"/>
      <c r="J462" s="25"/>
      <c r="K462" s="26"/>
      <c r="L462" s="27"/>
      <c r="M462" s="21"/>
      <c r="N462" s="28"/>
      <c r="O462" s="21"/>
      <c r="P462" s="11">
        <v>2</v>
      </c>
      <c r="Q462" s="4" t="s">
        <v>58</v>
      </c>
      <c r="R462" s="12">
        <v>10</v>
      </c>
      <c r="S462" s="9">
        <f>69</f>
        <v>69</v>
      </c>
    </row>
    <row r="463" spans="1:19" ht="45" customHeight="1" x14ac:dyDescent="0.25">
      <c r="A463" s="21"/>
      <c r="B463" s="22"/>
      <c r="C463" s="21"/>
      <c r="D463" s="21"/>
      <c r="E463" s="21"/>
      <c r="F463" s="23"/>
      <c r="G463" s="21"/>
      <c r="H463" s="24"/>
      <c r="I463" s="24"/>
      <c r="J463" s="25"/>
      <c r="K463" s="26"/>
      <c r="L463" s="27"/>
      <c r="M463" s="21"/>
      <c r="N463" s="28"/>
      <c r="O463" s="21"/>
      <c r="P463" s="11">
        <v>3</v>
      </c>
      <c r="Q463" s="4" t="s">
        <v>59</v>
      </c>
      <c r="R463" s="12">
        <v>10</v>
      </c>
      <c r="S463" s="9">
        <f>69</f>
        <v>69</v>
      </c>
    </row>
    <row r="464" spans="1:19" ht="45" customHeight="1" x14ac:dyDescent="0.25">
      <c r="A464" s="29"/>
      <c r="B464" s="30"/>
      <c r="C464" s="29"/>
      <c r="D464" s="29"/>
      <c r="E464" s="29"/>
      <c r="F464" s="31"/>
      <c r="G464" s="29"/>
      <c r="H464" s="32"/>
      <c r="I464" s="32"/>
      <c r="J464" s="33"/>
      <c r="K464" s="34"/>
      <c r="L464" s="35"/>
      <c r="M464" s="29"/>
      <c r="N464" s="36"/>
      <c r="O464" s="29"/>
      <c r="P464" s="11">
        <v>4</v>
      </c>
      <c r="Q464" s="4" t="s">
        <v>60</v>
      </c>
      <c r="R464" s="12">
        <v>10</v>
      </c>
      <c r="S464" s="9">
        <f>69</f>
        <v>69</v>
      </c>
    </row>
    <row r="465" spans="1:19" ht="45" customHeight="1" x14ac:dyDescent="0.25">
      <c r="A465" s="13" t="s">
        <v>22</v>
      </c>
      <c r="B465" s="14" t="s">
        <v>403</v>
      </c>
      <c r="C465" s="13" t="s">
        <v>24</v>
      </c>
      <c r="D465" s="13" t="s">
        <v>404</v>
      </c>
      <c r="E465" s="13" t="s">
        <v>405</v>
      </c>
      <c r="F465" s="15">
        <f>80</f>
        <v>80</v>
      </c>
      <c r="G465" s="13" t="s">
        <v>37</v>
      </c>
      <c r="H465" s="16">
        <v>8.25</v>
      </c>
      <c r="I465" s="16">
        <v>8.25</v>
      </c>
      <c r="J465" s="17" t="s">
        <v>28</v>
      </c>
      <c r="K465" s="18">
        <f>10.39</f>
        <v>10.39</v>
      </c>
      <c r="L465" s="19">
        <f>831.2</f>
        <v>831.2</v>
      </c>
      <c r="M465" s="13"/>
      <c r="N465" s="20">
        <v>18</v>
      </c>
      <c r="O465" s="13" t="s">
        <v>369</v>
      </c>
      <c r="P465" s="11">
        <v>1</v>
      </c>
      <c r="Q465" s="4" t="s">
        <v>57</v>
      </c>
      <c r="R465" s="12">
        <v>20</v>
      </c>
      <c r="S465" s="9">
        <f>207.8</f>
        <v>207.8</v>
      </c>
    </row>
    <row r="466" spans="1:19" ht="45" customHeight="1" x14ac:dyDescent="0.25">
      <c r="A466" s="21"/>
      <c r="B466" s="22"/>
      <c r="C466" s="21"/>
      <c r="D466" s="21"/>
      <c r="E466" s="21"/>
      <c r="F466" s="23"/>
      <c r="G466" s="21"/>
      <c r="H466" s="24"/>
      <c r="I466" s="24"/>
      <c r="J466" s="25"/>
      <c r="K466" s="26"/>
      <c r="L466" s="27"/>
      <c r="M466" s="21"/>
      <c r="N466" s="28"/>
      <c r="O466" s="21"/>
      <c r="P466" s="11">
        <v>2</v>
      </c>
      <c r="Q466" s="4" t="s">
        <v>58</v>
      </c>
      <c r="R466" s="12">
        <v>20</v>
      </c>
      <c r="S466" s="9">
        <f>207.8</f>
        <v>207.8</v>
      </c>
    </row>
    <row r="467" spans="1:19" ht="45" customHeight="1" x14ac:dyDescent="0.25">
      <c r="A467" s="21"/>
      <c r="B467" s="22"/>
      <c r="C467" s="21"/>
      <c r="D467" s="21"/>
      <c r="E467" s="21"/>
      <c r="F467" s="23"/>
      <c r="G467" s="21"/>
      <c r="H467" s="24"/>
      <c r="I467" s="24"/>
      <c r="J467" s="25"/>
      <c r="K467" s="26"/>
      <c r="L467" s="27"/>
      <c r="M467" s="21"/>
      <c r="N467" s="28"/>
      <c r="O467" s="21"/>
      <c r="P467" s="11">
        <v>3</v>
      </c>
      <c r="Q467" s="4" t="s">
        <v>59</v>
      </c>
      <c r="R467" s="12">
        <v>20</v>
      </c>
      <c r="S467" s="9">
        <f>207.8</f>
        <v>207.8</v>
      </c>
    </row>
    <row r="468" spans="1:19" ht="45" customHeight="1" x14ac:dyDescent="0.25">
      <c r="A468" s="29"/>
      <c r="B468" s="30"/>
      <c r="C468" s="29"/>
      <c r="D468" s="29"/>
      <c r="E468" s="29"/>
      <c r="F468" s="31"/>
      <c r="G468" s="29"/>
      <c r="H468" s="32"/>
      <c r="I468" s="32"/>
      <c r="J468" s="33"/>
      <c r="K468" s="34"/>
      <c r="L468" s="35"/>
      <c r="M468" s="29"/>
      <c r="N468" s="36"/>
      <c r="O468" s="29"/>
      <c r="P468" s="11">
        <v>4</v>
      </c>
      <c r="Q468" s="4" t="s">
        <v>60</v>
      </c>
      <c r="R468" s="12">
        <v>20</v>
      </c>
      <c r="S468" s="9">
        <f>207.8</f>
        <v>207.8</v>
      </c>
    </row>
    <row r="469" spans="1:19" ht="45" customHeight="1" x14ac:dyDescent="0.25">
      <c r="A469" s="13" t="s">
        <v>22</v>
      </c>
      <c r="B469" s="14" t="s">
        <v>406</v>
      </c>
      <c r="C469" s="13" t="s">
        <v>24</v>
      </c>
      <c r="D469" s="13" t="s">
        <v>407</v>
      </c>
      <c r="E469" s="13" t="s">
        <v>408</v>
      </c>
      <c r="F469" s="15">
        <f>40</f>
        <v>40</v>
      </c>
      <c r="G469" s="13" t="s">
        <v>37</v>
      </c>
      <c r="H469" s="16">
        <v>24.9</v>
      </c>
      <c r="I469" s="16">
        <v>24.9</v>
      </c>
      <c r="J469" s="17" t="s">
        <v>28</v>
      </c>
      <c r="K469" s="18">
        <f>31.35</f>
        <v>31.35</v>
      </c>
      <c r="L469" s="19">
        <f>1254</f>
        <v>1254</v>
      </c>
      <c r="M469" s="13"/>
      <c r="N469" s="20">
        <v>18</v>
      </c>
      <c r="O469" s="13" t="s">
        <v>369</v>
      </c>
      <c r="P469" s="11">
        <v>1</v>
      </c>
      <c r="Q469" s="4" t="s">
        <v>57</v>
      </c>
      <c r="R469" s="12">
        <v>10</v>
      </c>
      <c r="S469" s="9">
        <f>313.5</f>
        <v>313.5</v>
      </c>
    </row>
    <row r="470" spans="1:19" ht="45" customHeight="1" x14ac:dyDescent="0.25">
      <c r="A470" s="21"/>
      <c r="B470" s="22"/>
      <c r="C470" s="21"/>
      <c r="D470" s="21"/>
      <c r="E470" s="21"/>
      <c r="F470" s="23"/>
      <c r="G470" s="21"/>
      <c r="H470" s="24"/>
      <c r="I470" s="24"/>
      <c r="J470" s="25"/>
      <c r="K470" s="26"/>
      <c r="L470" s="27"/>
      <c r="M470" s="21"/>
      <c r="N470" s="28"/>
      <c r="O470" s="21"/>
      <c r="P470" s="11">
        <v>2</v>
      </c>
      <c r="Q470" s="4" t="s">
        <v>58</v>
      </c>
      <c r="R470" s="12">
        <v>10</v>
      </c>
      <c r="S470" s="9">
        <f>313.5</f>
        <v>313.5</v>
      </c>
    </row>
    <row r="471" spans="1:19" ht="45" customHeight="1" x14ac:dyDescent="0.25">
      <c r="A471" s="21"/>
      <c r="B471" s="22"/>
      <c r="C471" s="21"/>
      <c r="D471" s="21"/>
      <c r="E471" s="21"/>
      <c r="F471" s="23"/>
      <c r="G471" s="21"/>
      <c r="H471" s="24"/>
      <c r="I471" s="24"/>
      <c r="J471" s="25"/>
      <c r="K471" s="26"/>
      <c r="L471" s="27"/>
      <c r="M471" s="21"/>
      <c r="N471" s="28"/>
      <c r="O471" s="21"/>
      <c r="P471" s="11">
        <v>3</v>
      </c>
      <c r="Q471" s="4" t="s">
        <v>59</v>
      </c>
      <c r="R471" s="12">
        <v>10</v>
      </c>
      <c r="S471" s="9">
        <f>313.5</f>
        <v>313.5</v>
      </c>
    </row>
    <row r="472" spans="1:19" ht="45" customHeight="1" x14ac:dyDescent="0.25">
      <c r="A472" s="29"/>
      <c r="B472" s="30"/>
      <c r="C472" s="29"/>
      <c r="D472" s="29"/>
      <c r="E472" s="29"/>
      <c r="F472" s="31"/>
      <c r="G472" s="29"/>
      <c r="H472" s="32"/>
      <c r="I472" s="32"/>
      <c r="J472" s="33"/>
      <c r="K472" s="34"/>
      <c r="L472" s="35"/>
      <c r="M472" s="29"/>
      <c r="N472" s="36"/>
      <c r="O472" s="29"/>
      <c r="P472" s="11">
        <v>4</v>
      </c>
      <c r="Q472" s="4" t="s">
        <v>60</v>
      </c>
      <c r="R472" s="12">
        <v>10</v>
      </c>
      <c r="S472" s="9">
        <f>313.5</f>
        <v>313.5</v>
      </c>
    </row>
    <row r="473" spans="1:19" ht="45" customHeight="1" x14ac:dyDescent="0.25">
      <c r="A473" s="13" t="s">
        <v>22</v>
      </c>
      <c r="B473" s="14" t="s">
        <v>409</v>
      </c>
      <c r="C473" s="13" t="s">
        <v>24</v>
      </c>
      <c r="D473" s="13" t="s">
        <v>410</v>
      </c>
      <c r="E473" s="13" t="s">
        <v>411</v>
      </c>
      <c r="F473" s="15">
        <f>20</f>
        <v>20</v>
      </c>
      <c r="G473" s="13" t="s">
        <v>37</v>
      </c>
      <c r="H473" s="16">
        <v>126.51</v>
      </c>
      <c r="I473" s="16">
        <v>126.51</v>
      </c>
      <c r="J473" s="17" t="s">
        <v>28</v>
      </c>
      <c r="K473" s="18">
        <f>159.3</f>
        <v>159.30000000000001</v>
      </c>
      <c r="L473" s="19">
        <f>3186</f>
        <v>3186</v>
      </c>
      <c r="M473" s="13"/>
      <c r="N473" s="20">
        <v>18</v>
      </c>
      <c r="O473" s="13" t="s">
        <v>369</v>
      </c>
      <c r="P473" s="11">
        <v>1</v>
      </c>
      <c r="Q473" s="4" t="s">
        <v>57</v>
      </c>
      <c r="R473" s="12">
        <v>5</v>
      </c>
      <c r="S473" s="9">
        <f>796.5</f>
        <v>796.5</v>
      </c>
    </row>
    <row r="474" spans="1:19" ht="45" customHeight="1" x14ac:dyDescent="0.25">
      <c r="A474" s="21"/>
      <c r="B474" s="22"/>
      <c r="C474" s="21"/>
      <c r="D474" s="21"/>
      <c r="E474" s="21"/>
      <c r="F474" s="23"/>
      <c r="G474" s="21"/>
      <c r="H474" s="24"/>
      <c r="I474" s="24"/>
      <c r="J474" s="25"/>
      <c r="K474" s="26"/>
      <c r="L474" s="27"/>
      <c r="M474" s="21"/>
      <c r="N474" s="28"/>
      <c r="O474" s="21"/>
      <c r="P474" s="11">
        <v>2</v>
      </c>
      <c r="Q474" s="4" t="s">
        <v>58</v>
      </c>
      <c r="R474" s="12">
        <v>5</v>
      </c>
      <c r="S474" s="9">
        <f>796.5</f>
        <v>796.5</v>
      </c>
    </row>
    <row r="475" spans="1:19" ht="45" customHeight="1" x14ac:dyDescent="0.25">
      <c r="A475" s="21"/>
      <c r="B475" s="22"/>
      <c r="C475" s="21"/>
      <c r="D475" s="21"/>
      <c r="E475" s="21"/>
      <c r="F475" s="23"/>
      <c r="G475" s="21"/>
      <c r="H475" s="24"/>
      <c r="I475" s="24"/>
      <c r="J475" s="25"/>
      <c r="K475" s="26"/>
      <c r="L475" s="27"/>
      <c r="M475" s="21"/>
      <c r="N475" s="28"/>
      <c r="O475" s="21"/>
      <c r="P475" s="11">
        <v>3</v>
      </c>
      <c r="Q475" s="4" t="s">
        <v>59</v>
      </c>
      <c r="R475" s="12">
        <v>5</v>
      </c>
      <c r="S475" s="9">
        <f>796.5</f>
        <v>796.5</v>
      </c>
    </row>
    <row r="476" spans="1:19" ht="45" customHeight="1" x14ac:dyDescent="0.25">
      <c r="A476" s="29"/>
      <c r="B476" s="30"/>
      <c r="C476" s="29"/>
      <c r="D476" s="29"/>
      <c r="E476" s="29"/>
      <c r="F476" s="31"/>
      <c r="G476" s="29"/>
      <c r="H476" s="32"/>
      <c r="I476" s="32"/>
      <c r="J476" s="33"/>
      <c r="K476" s="34"/>
      <c r="L476" s="35"/>
      <c r="M476" s="29"/>
      <c r="N476" s="36"/>
      <c r="O476" s="29"/>
      <c r="P476" s="11">
        <v>4</v>
      </c>
      <c r="Q476" s="4" t="s">
        <v>60</v>
      </c>
      <c r="R476" s="12">
        <v>5</v>
      </c>
      <c r="S476" s="9">
        <f>796.5</f>
        <v>796.5</v>
      </c>
    </row>
    <row r="477" spans="1:19" ht="45" customHeight="1" x14ac:dyDescent="0.25">
      <c r="A477" s="13" t="s">
        <v>22</v>
      </c>
      <c r="B477" s="14" t="s">
        <v>412</v>
      </c>
      <c r="C477" s="13" t="s">
        <v>24</v>
      </c>
      <c r="D477" s="13" t="s">
        <v>413</v>
      </c>
      <c r="E477" s="13" t="s">
        <v>414</v>
      </c>
      <c r="F477" s="15">
        <f>20</f>
        <v>20</v>
      </c>
      <c r="G477" s="13" t="s">
        <v>37</v>
      </c>
      <c r="H477" s="16">
        <v>4</v>
      </c>
      <c r="I477" s="16">
        <v>4</v>
      </c>
      <c r="J477" s="17" t="s">
        <v>28</v>
      </c>
      <c r="K477" s="18">
        <f>5.04</f>
        <v>5.04</v>
      </c>
      <c r="L477" s="19">
        <f>100.8</f>
        <v>100.8</v>
      </c>
      <c r="M477" s="13"/>
      <c r="N477" s="20">
        <v>18</v>
      </c>
      <c r="O477" s="13" t="s">
        <v>369</v>
      </c>
      <c r="P477" s="11">
        <v>1</v>
      </c>
      <c r="Q477" s="4" t="s">
        <v>57</v>
      </c>
      <c r="R477" s="12">
        <v>5</v>
      </c>
      <c r="S477" s="9">
        <f>25.2</f>
        <v>25.2</v>
      </c>
    </row>
    <row r="478" spans="1:19" ht="45" customHeight="1" x14ac:dyDescent="0.25">
      <c r="A478" s="21"/>
      <c r="B478" s="22"/>
      <c r="C478" s="21"/>
      <c r="D478" s="21"/>
      <c r="E478" s="21"/>
      <c r="F478" s="23"/>
      <c r="G478" s="21"/>
      <c r="H478" s="24"/>
      <c r="I478" s="24"/>
      <c r="J478" s="25"/>
      <c r="K478" s="26"/>
      <c r="L478" s="27"/>
      <c r="M478" s="21"/>
      <c r="N478" s="28"/>
      <c r="O478" s="21"/>
      <c r="P478" s="11">
        <v>2</v>
      </c>
      <c r="Q478" s="4" t="s">
        <v>58</v>
      </c>
      <c r="R478" s="12">
        <v>5</v>
      </c>
      <c r="S478" s="9">
        <f>25.2</f>
        <v>25.2</v>
      </c>
    </row>
    <row r="479" spans="1:19" ht="45" customHeight="1" x14ac:dyDescent="0.25">
      <c r="A479" s="21"/>
      <c r="B479" s="22"/>
      <c r="C479" s="21"/>
      <c r="D479" s="21"/>
      <c r="E479" s="21"/>
      <c r="F479" s="23"/>
      <c r="G479" s="21"/>
      <c r="H479" s="24"/>
      <c r="I479" s="24"/>
      <c r="J479" s="25"/>
      <c r="K479" s="26"/>
      <c r="L479" s="27"/>
      <c r="M479" s="21"/>
      <c r="N479" s="28"/>
      <c r="O479" s="21"/>
      <c r="P479" s="11">
        <v>3</v>
      </c>
      <c r="Q479" s="4" t="s">
        <v>59</v>
      </c>
      <c r="R479" s="12">
        <v>5</v>
      </c>
      <c r="S479" s="9">
        <f>25.2</f>
        <v>25.2</v>
      </c>
    </row>
    <row r="480" spans="1:19" ht="45" customHeight="1" x14ac:dyDescent="0.25">
      <c r="A480" s="29"/>
      <c r="B480" s="30"/>
      <c r="C480" s="29"/>
      <c r="D480" s="29"/>
      <c r="E480" s="29"/>
      <c r="F480" s="31"/>
      <c r="G480" s="29"/>
      <c r="H480" s="32"/>
      <c r="I480" s="32"/>
      <c r="J480" s="33"/>
      <c r="K480" s="34"/>
      <c r="L480" s="35"/>
      <c r="M480" s="29"/>
      <c r="N480" s="36"/>
      <c r="O480" s="29"/>
      <c r="P480" s="11">
        <v>4</v>
      </c>
      <c r="Q480" s="4" t="s">
        <v>60</v>
      </c>
      <c r="R480" s="12">
        <v>5</v>
      </c>
      <c r="S480" s="9">
        <f>25.2</f>
        <v>25.2</v>
      </c>
    </row>
    <row r="481" spans="1:19" ht="45" customHeight="1" x14ac:dyDescent="0.25">
      <c r="A481" s="13" t="s">
        <v>22</v>
      </c>
      <c r="B481" s="14" t="s">
        <v>415</v>
      </c>
      <c r="C481" s="13" t="s">
        <v>24</v>
      </c>
      <c r="D481" s="13" t="s">
        <v>416</v>
      </c>
      <c r="E481" s="13" t="s">
        <v>417</v>
      </c>
      <c r="F481" s="15">
        <f>20</f>
        <v>20</v>
      </c>
      <c r="G481" s="13" t="s">
        <v>37</v>
      </c>
      <c r="H481" s="16">
        <v>496.57</v>
      </c>
      <c r="I481" s="16">
        <v>496.57</v>
      </c>
      <c r="J481" s="17" t="s">
        <v>28</v>
      </c>
      <c r="K481" s="18">
        <f>625.28</f>
        <v>625.28</v>
      </c>
      <c r="L481" s="19">
        <f>12505.6</f>
        <v>12505.6</v>
      </c>
      <c r="M481" s="13"/>
      <c r="N481" s="20">
        <v>18</v>
      </c>
      <c r="O481" s="13" t="s">
        <v>369</v>
      </c>
      <c r="P481" s="11">
        <v>1</v>
      </c>
      <c r="Q481" s="4" t="s">
        <v>57</v>
      </c>
      <c r="R481" s="12">
        <v>5</v>
      </c>
      <c r="S481" s="9">
        <f>3126.4</f>
        <v>3126.4</v>
      </c>
    </row>
    <row r="482" spans="1:19" ht="45" customHeight="1" x14ac:dyDescent="0.25">
      <c r="A482" s="21"/>
      <c r="B482" s="22"/>
      <c r="C482" s="21"/>
      <c r="D482" s="21"/>
      <c r="E482" s="21"/>
      <c r="F482" s="23"/>
      <c r="G482" s="21"/>
      <c r="H482" s="24"/>
      <c r="I482" s="24"/>
      <c r="J482" s="25"/>
      <c r="K482" s="26"/>
      <c r="L482" s="27"/>
      <c r="M482" s="21"/>
      <c r="N482" s="28"/>
      <c r="O482" s="21"/>
      <c r="P482" s="11">
        <v>2</v>
      </c>
      <c r="Q482" s="4" t="s">
        <v>58</v>
      </c>
      <c r="R482" s="12">
        <v>5</v>
      </c>
      <c r="S482" s="9">
        <f>3126.4</f>
        <v>3126.4</v>
      </c>
    </row>
    <row r="483" spans="1:19" ht="45" customHeight="1" x14ac:dyDescent="0.25">
      <c r="A483" s="21"/>
      <c r="B483" s="22"/>
      <c r="C483" s="21"/>
      <c r="D483" s="21"/>
      <c r="E483" s="21"/>
      <c r="F483" s="23"/>
      <c r="G483" s="21"/>
      <c r="H483" s="24"/>
      <c r="I483" s="24"/>
      <c r="J483" s="25"/>
      <c r="K483" s="26"/>
      <c r="L483" s="27"/>
      <c r="M483" s="21"/>
      <c r="N483" s="28"/>
      <c r="O483" s="21"/>
      <c r="P483" s="11">
        <v>3</v>
      </c>
      <c r="Q483" s="4" t="s">
        <v>59</v>
      </c>
      <c r="R483" s="12">
        <v>5</v>
      </c>
      <c r="S483" s="9">
        <f>3126.4</f>
        <v>3126.4</v>
      </c>
    </row>
    <row r="484" spans="1:19" ht="45" customHeight="1" x14ac:dyDescent="0.25">
      <c r="A484" s="29"/>
      <c r="B484" s="30"/>
      <c r="C484" s="29"/>
      <c r="D484" s="29"/>
      <c r="E484" s="29"/>
      <c r="F484" s="31"/>
      <c r="G484" s="29"/>
      <c r="H484" s="32"/>
      <c r="I484" s="32"/>
      <c r="J484" s="33"/>
      <c r="K484" s="34"/>
      <c r="L484" s="35"/>
      <c r="M484" s="29"/>
      <c r="N484" s="36"/>
      <c r="O484" s="29"/>
      <c r="P484" s="11">
        <v>4</v>
      </c>
      <c r="Q484" s="4" t="s">
        <v>60</v>
      </c>
      <c r="R484" s="12">
        <v>5</v>
      </c>
      <c r="S484" s="9">
        <f>3126.4</f>
        <v>3126.4</v>
      </c>
    </row>
    <row r="485" spans="1:19" ht="45" customHeight="1" x14ac:dyDescent="0.25">
      <c r="A485" s="13" t="s">
        <v>22</v>
      </c>
      <c r="B485" s="14" t="s">
        <v>418</v>
      </c>
      <c r="C485" s="13" t="s">
        <v>24</v>
      </c>
      <c r="D485" s="13" t="s">
        <v>419</v>
      </c>
      <c r="E485" s="13" t="s">
        <v>420</v>
      </c>
      <c r="F485" s="15">
        <f>396</f>
        <v>396</v>
      </c>
      <c r="G485" s="13" t="s">
        <v>64</v>
      </c>
      <c r="H485" s="16">
        <v>10.91</v>
      </c>
      <c r="I485" s="16">
        <v>10.91</v>
      </c>
      <c r="J485" s="17" t="s">
        <v>28</v>
      </c>
      <c r="K485" s="18">
        <f>13.74</f>
        <v>13.74</v>
      </c>
      <c r="L485" s="19">
        <f>5441.04</f>
        <v>5441.04</v>
      </c>
      <c r="M485" s="13"/>
      <c r="N485" s="20">
        <v>18</v>
      </c>
      <c r="O485" s="13" t="s">
        <v>369</v>
      </c>
      <c r="P485" s="11">
        <v>1</v>
      </c>
      <c r="Q485" s="4" t="s">
        <v>57</v>
      </c>
      <c r="R485" s="12">
        <v>99</v>
      </c>
      <c r="S485" s="9">
        <f>1360.26</f>
        <v>1360.26</v>
      </c>
    </row>
    <row r="486" spans="1:19" ht="45" customHeight="1" x14ac:dyDescent="0.25">
      <c r="A486" s="21"/>
      <c r="B486" s="22"/>
      <c r="C486" s="21"/>
      <c r="D486" s="21"/>
      <c r="E486" s="21"/>
      <c r="F486" s="23"/>
      <c r="G486" s="21"/>
      <c r="H486" s="24"/>
      <c r="I486" s="24"/>
      <c r="J486" s="25"/>
      <c r="K486" s="26"/>
      <c r="L486" s="27"/>
      <c r="M486" s="21"/>
      <c r="N486" s="28"/>
      <c r="O486" s="21"/>
      <c r="P486" s="11">
        <v>2</v>
      </c>
      <c r="Q486" s="4" t="s">
        <v>58</v>
      </c>
      <c r="R486" s="12">
        <v>99</v>
      </c>
      <c r="S486" s="9">
        <f>1360.26</f>
        <v>1360.26</v>
      </c>
    </row>
    <row r="487" spans="1:19" ht="45" customHeight="1" x14ac:dyDescent="0.25">
      <c r="A487" s="21"/>
      <c r="B487" s="22"/>
      <c r="C487" s="21"/>
      <c r="D487" s="21"/>
      <c r="E487" s="21"/>
      <c r="F487" s="23"/>
      <c r="G487" s="21"/>
      <c r="H487" s="24"/>
      <c r="I487" s="24"/>
      <c r="J487" s="25"/>
      <c r="K487" s="26"/>
      <c r="L487" s="27"/>
      <c r="M487" s="21"/>
      <c r="N487" s="28"/>
      <c r="O487" s="21"/>
      <c r="P487" s="11">
        <v>3</v>
      </c>
      <c r="Q487" s="4" t="s">
        <v>59</v>
      </c>
      <c r="R487" s="12">
        <v>99</v>
      </c>
      <c r="S487" s="9">
        <f>1360.26</f>
        <v>1360.26</v>
      </c>
    </row>
    <row r="488" spans="1:19" ht="45" customHeight="1" x14ac:dyDescent="0.25">
      <c r="A488" s="29"/>
      <c r="B488" s="30"/>
      <c r="C488" s="29"/>
      <c r="D488" s="29"/>
      <c r="E488" s="29"/>
      <c r="F488" s="31"/>
      <c r="G488" s="29"/>
      <c r="H488" s="32"/>
      <c r="I488" s="32"/>
      <c r="J488" s="33"/>
      <c r="K488" s="34"/>
      <c r="L488" s="35"/>
      <c r="M488" s="29"/>
      <c r="N488" s="36"/>
      <c r="O488" s="29"/>
      <c r="P488" s="11">
        <v>4</v>
      </c>
      <c r="Q488" s="4" t="s">
        <v>60</v>
      </c>
      <c r="R488" s="12">
        <v>99</v>
      </c>
      <c r="S488" s="9">
        <f>1360.26</f>
        <v>1360.26</v>
      </c>
    </row>
    <row r="489" spans="1:19" ht="45" customHeight="1" x14ac:dyDescent="0.25">
      <c r="A489" s="13" t="s">
        <v>22</v>
      </c>
      <c r="B489" s="14" t="s">
        <v>421</v>
      </c>
      <c r="C489" s="13" t="s">
        <v>24</v>
      </c>
      <c r="D489" s="13" t="s">
        <v>422</v>
      </c>
      <c r="E489" s="13" t="s">
        <v>423</v>
      </c>
      <c r="F489" s="15">
        <f>20</f>
        <v>20</v>
      </c>
      <c r="G489" s="13" t="s">
        <v>37</v>
      </c>
      <c r="H489" s="16">
        <v>664.7</v>
      </c>
      <c r="I489" s="16">
        <v>664.7</v>
      </c>
      <c r="J489" s="17" t="s">
        <v>28</v>
      </c>
      <c r="K489" s="18">
        <f>836.99</f>
        <v>836.99</v>
      </c>
      <c r="L489" s="19">
        <f>16739.8</f>
        <v>16739.8</v>
      </c>
      <c r="M489" s="13"/>
      <c r="N489" s="20">
        <v>18</v>
      </c>
      <c r="O489" s="13" t="s">
        <v>369</v>
      </c>
      <c r="P489" s="11">
        <v>1</v>
      </c>
      <c r="Q489" s="4" t="s">
        <v>57</v>
      </c>
      <c r="R489" s="12">
        <v>5</v>
      </c>
      <c r="S489" s="9">
        <f>4184.95</f>
        <v>4184.95</v>
      </c>
    </row>
    <row r="490" spans="1:19" ht="45" customHeight="1" x14ac:dyDescent="0.25">
      <c r="A490" s="21"/>
      <c r="B490" s="22"/>
      <c r="C490" s="21"/>
      <c r="D490" s="21"/>
      <c r="E490" s="21"/>
      <c r="F490" s="23"/>
      <c r="G490" s="21"/>
      <c r="H490" s="24"/>
      <c r="I490" s="24"/>
      <c r="J490" s="25"/>
      <c r="K490" s="26"/>
      <c r="L490" s="27"/>
      <c r="M490" s="21"/>
      <c r="N490" s="28"/>
      <c r="O490" s="21"/>
      <c r="P490" s="11">
        <v>2</v>
      </c>
      <c r="Q490" s="4" t="s">
        <v>58</v>
      </c>
      <c r="R490" s="12">
        <v>5</v>
      </c>
      <c r="S490" s="9">
        <f>4184.95</f>
        <v>4184.95</v>
      </c>
    </row>
    <row r="491" spans="1:19" ht="45" customHeight="1" x14ac:dyDescent="0.25">
      <c r="A491" s="21"/>
      <c r="B491" s="22"/>
      <c r="C491" s="21"/>
      <c r="D491" s="21"/>
      <c r="E491" s="21"/>
      <c r="F491" s="23"/>
      <c r="G491" s="21"/>
      <c r="H491" s="24"/>
      <c r="I491" s="24"/>
      <c r="J491" s="25"/>
      <c r="K491" s="26"/>
      <c r="L491" s="27"/>
      <c r="M491" s="21"/>
      <c r="N491" s="28"/>
      <c r="O491" s="21"/>
      <c r="P491" s="11">
        <v>3</v>
      </c>
      <c r="Q491" s="4" t="s">
        <v>59</v>
      </c>
      <c r="R491" s="12">
        <v>5</v>
      </c>
      <c r="S491" s="9">
        <f>4184.95</f>
        <v>4184.95</v>
      </c>
    </row>
    <row r="492" spans="1:19" ht="45" customHeight="1" x14ac:dyDescent="0.25">
      <c r="A492" s="29"/>
      <c r="B492" s="30"/>
      <c r="C492" s="29"/>
      <c r="D492" s="29"/>
      <c r="E492" s="29"/>
      <c r="F492" s="31"/>
      <c r="G492" s="29"/>
      <c r="H492" s="32"/>
      <c r="I492" s="32"/>
      <c r="J492" s="33"/>
      <c r="K492" s="34"/>
      <c r="L492" s="35"/>
      <c r="M492" s="29"/>
      <c r="N492" s="36"/>
      <c r="O492" s="29"/>
      <c r="P492" s="11">
        <v>4</v>
      </c>
      <c r="Q492" s="4" t="s">
        <v>60</v>
      </c>
      <c r="R492" s="12">
        <v>5</v>
      </c>
      <c r="S492" s="9">
        <f>4184.95</f>
        <v>4184.95</v>
      </c>
    </row>
    <row r="493" spans="1:19" ht="45" customHeight="1" x14ac:dyDescent="0.25">
      <c r="A493" s="13" t="s">
        <v>22</v>
      </c>
      <c r="B493" s="14" t="s">
        <v>424</v>
      </c>
      <c r="C493" s="13" t="s">
        <v>24</v>
      </c>
      <c r="D493" s="13" t="s">
        <v>425</v>
      </c>
      <c r="E493" s="13" t="s">
        <v>426</v>
      </c>
      <c r="F493" s="15">
        <f>20</f>
        <v>20</v>
      </c>
      <c r="G493" s="13" t="s">
        <v>37</v>
      </c>
      <c r="H493" s="16">
        <v>159.09</v>
      </c>
      <c r="I493" s="16">
        <v>159.09</v>
      </c>
      <c r="J493" s="17" t="s">
        <v>28</v>
      </c>
      <c r="K493" s="18">
        <f>200.33</f>
        <v>200.33</v>
      </c>
      <c r="L493" s="19">
        <f>4006.6</f>
        <v>4006.6</v>
      </c>
      <c r="M493" s="13"/>
      <c r="N493" s="20">
        <v>18</v>
      </c>
      <c r="O493" s="13" t="s">
        <v>369</v>
      </c>
      <c r="P493" s="11">
        <v>1</v>
      </c>
      <c r="Q493" s="4" t="s">
        <v>57</v>
      </c>
      <c r="R493" s="12">
        <v>5</v>
      </c>
      <c r="S493" s="9">
        <f>1001.65</f>
        <v>1001.65</v>
      </c>
    </row>
    <row r="494" spans="1:19" ht="45" customHeight="1" x14ac:dyDescent="0.25">
      <c r="A494" s="21"/>
      <c r="B494" s="22"/>
      <c r="C494" s="21"/>
      <c r="D494" s="21"/>
      <c r="E494" s="21"/>
      <c r="F494" s="23"/>
      <c r="G494" s="21"/>
      <c r="H494" s="24"/>
      <c r="I494" s="24"/>
      <c r="J494" s="25"/>
      <c r="K494" s="26"/>
      <c r="L494" s="27"/>
      <c r="M494" s="21"/>
      <c r="N494" s="28"/>
      <c r="O494" s="21"/>
      <c r="P494" s="11">
        <v>2</v>
      </c>
      <c r="Q494" s="4" t="s">
        <v>58</v>
      </c>
      <c r="R494" s="12">
        <v>5</v>
      </c>
      <c r="S494" s="9">
        <f>1001.65</f>
        <v>1001.65</v>
      </c>
    </row>
    <row r="495" spans="1:19" ht="45" customHeight="1" x14ac:dyDescent="0.25">
      <c r="A495" s="21"/>
      <c r="B495" s="22"/>
      <c r="C495" s="21"/>
      <c r="D495" s="21"/>
      <c r="E495" s="21"/>
      <c r="F495" s="23"/>
      <c r="G495" s="21"/>
      <c r="H495" s="24"/>
      <c r="I495" s="24"/>
      <c r="J495" s="25"/>
      <c r="K495" s="26"/>
      <c r="L495" s="27"/>
      <c r="M495" s="21"/>
      <c r="N495" s="28"/>
      <c r="O495" s="21"/>
      <c r="P495" s="11">
        <v>3</v>
      </c>
      <c r="Q495" s="4" t="s">
        <v>59</v>
      </c>
      <c r="R495" s="12">
        <v>5</v>
      </c>
      <c r="S495" s="9">
        <f>1001.65</f>
        <v>1001.65</v>
      </c>
    </row>
    <row r="496" spans="1:19" ht="45" customHeight="1" x14ac:dyDescent="0.25">
      <c r="A496" s="29"/>
      <c r="B496" s="30"/>
      <c r="C496" s="29"/>
      <c r="D496" s="29"/>
      <c r="E496" s="29"/>
      <c r="F496" s="31"/>
      <c r="G496" s="29"/>
      <c r="H496" s="32"/>
      <c r="I496" s="32"/>
      <c r="J496" s="33"/>
      <c r="K496" s="34"/>
      <c r="L496" s="35"/>
      <c r="M496" s="29"/>
      <c r="N496" s="36"/>
      <c r="O496" s="29"/>
      <c r="P496" s="11">
        <v>4</v>
      </c>
      <c r="Q496" s="4" t="s">
        <v>60</v>
      </c>
      <c r="R496" s="12">
        <v>5</v>
      </c>
      <c r="S496" s="9">
        <f>1001.65</f>
        <v>1001.65</v>
      </c>
    </row>
    <row r="497" spans="1:19" ht="45" customHeight="1" x14ac:dyDescent="0.25">
      <c r="A497" s="4" t="s">
        <v>19</v>
      </c>
      <c r="B497" s="5" t="s">
        <v>427</v>
      </c>
      <c r="C497" s="4"/>
      <c r="D497" s="4"/>
      <c r="E497" s="4" t="s">
        <v>428</v>
      </c>
      <c r="F497" s="6"/>
      <c r="G497" s="4"/>
      <c r="H497" s="7"/>
      <c r="I497" s="7"/>
      <c r="J497" s="8"/>
      <c r="K497" s="9"/>
      <c r="L497" s="10">
        <f>63668.88</f>
        <v>63668.88</v>
      </c>
      <c r="M497" s="4"/>
      <c r="N497" s="11"/>
      <c r="O497" s="4"/>
      <c r="P497" s="11"/>
      <c r="Q497" s="4"/>
      <c r="R497" s="12"/>
      <c r="S497" s="9"/>
    </row>
    <row r="498" spans="1:19" ht="45" customHeight="1" x14ac:dyDescent="0.25">
      <c r="A498" s="13" t="s">
        <v>22</v>
      </c>
      <c r="B498" s="14" t="s">
        <v>429</v>
      </c>
      <c r="C498" s="13" t="s">
        <v>24</v>
      </c>
      <c r="D498" s="13" t="s">
        <v>430</v>
      </c>
      <c r="E498" s="13" t="s">
        <v>431</v>
      </c>
      <c r="F498" s="15">
        <f>20</f>
        <v>20</v>
      </c>
      <c r="G498" s="13" t="s">
        <v>37</v>
      </c>
      <c r="H498" s="16">
        <v>48.47</v>
      </c>
      <c r="I498" s="16">
        <v>48.47</v>
      </c>
      <c r="J498" s="17" t="s">
        <v>28</v>
      </c>
      <c r="K498" s="18">
        <f>61.03</f>
        <v>61.03</v>
      </c>
      <c r="L498" s="19">
        <f>1220.6</f>
        <v>1220.5999999999999</v>
      </c>
      <c r="M498" s="13"/>
      <c r="N498" s="20">
        <v>19</v>
      </c>
      <c r="O498" s="13" t="s">
        <v>432</v>
      </c>
      <c r="P498" s="11">
        <v>1</v>
      </c>
      <c r="Q498" s="4" t="s">
        <v>57</v>
      </c>
      <c r="R498" s="12">
        <v>5</v>
      </c>
      <c r="S498" s="9">
        <f>305.15</f>
        <v>305.14999999999998</v>
      </c>
    </row>
    <row r="499" spans="1:19" ht="45" customHeight="1" x14ac:dyDescent="0.25">
      <c r="A499" s="21"/>
      <c r="B499" s="22"/>
      <c r="C499" s="21"/>
      <c r="D499" s="21"/>
      <c r="E499" s="21"/>
      <c r="F499" s="23"/>
      <c r="G499" s="21"/>
      <c r="H499" s="24"/>
      <c r="I499" s="24"/>
      <c r="J499" s="25"/>
      <c r="K499" s="26"/>
      <c r="L499" s="27"/>
      <c r="M499" s="21"/>
      <c r="N499" s="28"/>
      <c r="O499" s="21"/>
      <c r="P499" s="11">
        <v>2</v>
      </c>
      <c r="Q499" s="4" t="s">
        <v>58</v>
      </c>
      <c r="R499" s="12">
        <v>5</v>
      </c>
      <c r="S499" s="9">
        <f>305.15</f>
        <v>305.14999999999998</v>
      </c>
    </row>
    <row r="500" spans="1:19" ht="45" customHeight="1" x14ac:dyDescent="0.25">
      <c r="A500" s="21"/>
      <c r="B500" s="22"/>
      <c r="C500" s="21"/>
      <c r="D500" s="21"/>
      <c r="E500" s="21"/>
      <c r="F500" s="23"/>
      <c r="G500" s="21"/>
      <c r="H500" s="24"/>
      <c r="I500" s="24"/>
      <c r="J500" s="25"/>
      <c r="K500" s="26"/>
      <c r="L500" s="27"/>
      <c r="M500" s="21"/>
      <c r="N500" s="28"/>
      <c r="O500" s="21"/>
      <c r="P500" s="11">
        <v>3</v>
      </c>
      <c r="Q500" s="4" t="s">
        <v>59</v>
      </c>
      <c r="R500" s="12">
        <v>5</v>
      </c>
      <c r="S500" s="9">
        <f>305.15</f>
        <v>305.14999999999998</v>
      </c>
    </row>
    <row r="501" spans="1:19" ht="45" customHeight="1" x14ac:dyDescent="0.25">
      <c r="A501" s="29"/>
      <c r="B501" s="30"/>
      <c r="C501" s="29"/>
      <c r="D501" s="29"/>
      <c r="E501" s="29"/>
      <c r="F501" s="31"/>
      <c r="G501" s="29"/>
      <c r="H501" s="32"/>
      <c r="I501" s="32"/>
      <c r="J501" s="33"/>
      <c r="K501" s="34"/>
      <c r="L501" s="35"/>
      <c r="M501" s="29"/>
      <c r="N501" s="36"/>
      <c r="O501" s="29"/>
      <c r="P501" s="11">
        <v>4</v>
      </c>
      <c r="Q501" s="4" t="s">
        <v>60</v>
      </c>
      <c r="R501" s="12">
        <v>5</v>
      </c>
      <c r="S501" s="9">
        <f>305.15</f>
        <v>305.14999999999998</v>
      </c>
    </row>
    <row r="502" spans="1:19" ht="45" customHeight="1" x14ac:dyDescent="0.25">
      <c r="A502" s="13" t="s">
        <v>22</v>
      </c>
      <c r="B502" s="14" t="s">
        <v>433</v>
      </c>
      <c r="C502" s="13" t="s">
        <v>24</v>
      </c>
      <c r="D502" s="13" t="s">
        <v>434</v>
      </c>
      <c r="E502" s="13" t="s">
        <v>435</v>
      </c>
      <c r="F502" s="15">
        <f>20</f>
        <v>20</v>
      </c>
      <c r="G502" s="13" t="s">
        <v>37</v>
      </c>
      <c r="H502" s="16">
        <v>70.16</v>
      </c>
      <c r="I502" s="16">
        <v>70.16</v>
      </c>
      <c r="J502" s="17" t="s">
        <v>28</v>
      </c>
      <c r="K502" s="18">
        <f>88.35</f>
        <v>88.35</v>
      </c>
      <c r="L502" s="19">
        <f>1767</f>
        <v>1767</v>
      </c>
      <c r="M502" s="13"/>
      <c r="N502" s="20">
        <v>19</v>
      </c>
      <c r="O502" s="13" t="s">
        <v>432</v>
      </c>
      <c r="P502" s="11">
        <v>1</v>
      </c>
      <c r="Q502" s="4" t="s">
        <v>57</v>
      </c>
      <c r="R502" s="12">
        <v>5</v>
      </c>
      <c r="S502" s="9">
        <f>441.75</f>
        <v>441.75</v>
      </c>
    </row>
    <row r="503" spans="1:19" ht="45" customHeight="1" x14ac:dyDescent="0.25">
      <c r="A503" s="21"/>
      <c r="B503" s="22"/>
      <c r="C503" s="21"/>
      <c r="D503" s="21"/>
      <c r="E503" s="21"/>
      <c r="F503" s="23"/>
      <c r="G503" s="21"/>
      <c r="H503" s="24"/>
      <c r="I503" s="24"/>
      <c r="J503" s="25"/>
      <c r="K503" s="26"/>
      <c r="L503" s="27"/>
      <c r="M503" s="21"/>
      <c r="N503" s="28"/>
      <c r="O503" s="21"/>
      <c r="P503" s="11">
        <v>2</v>
      </c>
      <c r="Q503" s="4" t="s">
        <v>58</v>
      </c>
      <c r="R503" s="12">
        <v>5</v>
      </c>
      <c r="S503" s="9">
        <f>441.75</f>
        <v>441.75</v>
      </c>
    </row>
    <row r="504" spans="1:19" ht="45" customHeight="1" x14ac:dyDescent="0.25">
      <c r="A504" s="21"/>
      <c r="B504" s="22"/>
      <c r="C504" s="21"/>
      <c r="D504" s="21"/>
      <c r="E504" s="21"/>
      <c r="F504" s="23"/>
      <c r="G504" s="21"/>
      <c r="H504" s="24"/>
      <c r="I504" s="24"/>
      <c r="J504" s="25"/>
      <c r="K504" s="26"/>
      <c r="L504" s="27"/>
      <c r="M504" s="21"/>
      <c r="N504" s="28"/>
      <c r="O504" s="21"/>
      <c r="P504" s="11">
        <v>3</v>
      </c>
      <c r="Q504" s="4" t="s">
        <v>59</v>
      </c>
      <c r="R504" s="12">
        <v>5</v>
      </c>
      <c r="S504" s="9">
        <f>441.75</f>
        <v>441.75</v>
      </c>
    </row>
    <row r="505" spans="1:19" ht="45" customHeight="1" x14ac:dyDescent="0.25">
      <c r="A505" s="29"/>
      <c r="B505" s="30"/>
      <c r="C505" s="29"/>
      <c r="D505" s="29"/>
      <c r="E505" s="29"/>
      <c r="F505" s="31"/>
      <c r="G505" s="29"/>
      <c r="H505" s="32"/>
      <c r="I505" s="32"/>
      <c r="J505" s="33"/>
      <c r="K505" s="34"/>
      <c r="L505" s="35"/>
      <c r="M505" s="29"/>
      <c r="N505" s="36"/>
      <c r="O505" s="29"/>
      <c r="P505" s="11">
        <v>4</v>
      </c>
      <c r="Q505" s="4" t="s">
        <v>60</v>
      </c>
      <c r="R505" s="12">
        <v>5</v>
      </c>
      <c r="S505" s="9">
        <f>441.75</f>
        <v>441.75</v>
      </c>
    </row>
    <row r="506" spans="1:19" ht="45" customHeight="1" x14ac:dyDescent="0.25">
      <c r="A506" s="13" t="s">
        <v>22</v>
      </c>
      <c r="B506" s="14" t="s">
        <v>436</v>
      </c>
      <c r="C506" s="13" t="s">
        <v>24</v>
      </c>
      <c r="D506" s="13" t="s">
        <v>437</v>
      </c>
      <c r="E506" s="13" t="s">
        <v>438</v>
      </c>
      <c r="F506" s="15">
        <f>40</f>
        <v>40</v>
      </c>
      <c r="G506" s="13" t="s">
        <v>37</v>
      </c>
      <c r="H506" s="16">
        <v>96.66</v>
      </c>
      <c r="I506" s="16">
        <v>96.66</v>
      </c>
      <c r="J506" s="17" t="s">
        <v>28</v>
      </c>
      <c r="K506" s="18">
        <f>121.71</f>
        <v>121.71</v>
      </c>
      <c r="L506" s="19">
        <f>4868.4</f>
        <v>4868.3999999999996</v>
      </c>
      <c r="M506" s="13"/>
      <c r="N506" s="20">
        <v>19</v>
      </c>
      <c r="O506" s="13" t="s">
        <v>432</v>
      </c>
      <c r="P506" s="11">
        <v>1</v>
      </c>
      <c r="Q506" s="4" t="s">
        <v>57</v>
      </c>
      <c r="R506" s="12">
        <v>10</v>
      </c>
      <c r="S506" s="9">
        <f>1217.1</f>
        <v>1217.0999999999999</v>
      </c>
    </row>
    <row r="507" spans="1:19" ht="45" customHeight="1" x14ac:dyDescent="0.25">
      <c r="A507" s="21"/>
      <c r="B507" s="22"/>
      <c r="C507" s="21"/>
      <c r="D507" s="21"/>
      <c r="E507" s="21"/>
      <c r="F507" s="23"/>
      <c r="G507" s="21"/>
      <c r="H507" s="24"/>
      <c r="I507" s="24"/>
      <c r="J507" s="25"/>
      <c r="K507" s="26"/>
      <c r="L507" s="27"/>
      <c r="M507" s="21"/>
      <c r="N507" s="28"/>
      <c r="O507" s="21"/>
      <c r="P507" s="11">
        <v>2</v>
      </c>
      <c r="Q507" s="4" t="s">
        <v>58</v>
      </c>
      <c r="R507" s="12">
        <v>10</v>
      </c>
      <c r="S507" s="9">
        <f>1217.1</f>
        <v>1217.0999999999999</v>
      </c>
    </row>
    <row r="508" spans="1:19" ht="45" customHeight="1" x14ac:dyDescent="0.25">
      <c r="A508" s="21"/>
      <c r="B508" s="22"/>
      <c r="C508" s="21"/>
      <c r="D508" s="21"/>
      <c r="E508" s="21"/>
      <c r="F508" s="23"/>
      <c r="G508" s="21"/>
      <c r="H508" s="24"/>
      <c r="I508" s="24"/>
      <c r="J508" s="25"/>
      <c r="K508" s="26"/>
      <c r="L508" s="27"/>
      <c r="M508" s="21"/>
      <c r="N508" s="28"/>
      <c r="O508" s="21"/>
      <c r="P508" s="11">
        <v>3</v>
      </c>
      <c r="Q508" s="4" t="s">
        <v>59</v>
      </c>
      <c r="R508" s="12">
        <v>10</v>
      </c>
      <c r="S508" s="9">
        <f>1217.1</f>
        <v>1217.0999999999999</v>
      </c>
    </row>
    <row r="509" spans="1:19" ht="45" customHeight="1" x14ac:dyDescent="0.25">
      <c r="A509" s="29"/>
      <c r="B509" s="30"/>
      <c r="C509" s="29"/>
      <c r="D509" s="29"/>
      <c r="E509" s="29"/>
      <c r="F509" s="31"/>
      <c r="G509" s="29"/>
      <c r="H509" s="32"/>
      <c r="I509" s="32"/>
      <c r="J509" s="33"/>
      <c r="K509" s="34"/>
      <c r="L509" s="35"/>
      <c r="M509" s="29"/>
      <c r="N509" s="36"/>
      <c r="O509" s="29"/>
      <c r="P509" s="11">
        <v>4</v>
      </c>
      <c r="Q509" s="4" t="s">
        <v>60</v>
      </c>
      <c r="R509" s="12">
        <v>10</v>
      </c>
      <c r="S509" s="9">
        <f>1217.1</f>
        <v>1217.0999999999999</v>
      </c>
    </row>
    <row r="510" spans="1:19" ht="45" customHeight="1" x14ac:dyDescent="0.25">
      <c r="A510" s="13" t="s">
        <v>22</v>
      </c>
      <c r="B510" s="14" t="s">
        <v>439</v>
      </c>
      <c r="C510" s="13" t="s">
        <v>24</v>
      </c>
      <c r="D510" s="13" t="s">
        <v>440</v>
      </c>
      <c r="E510" s="13" t="s">
        <v>441</v>
      </c>
      <c r="F510" s="15">
        <f>20</f>
        <v>20</v>
      </c>
      <c r="G510" s="13" t="s">
        <v>37</v>
      </c>
      <c r="H510" s="16">
        <v>253.41</v>
      </c>
      <c r="I510" s="16">
        <v>253.41</v>
      </c>
      <c r="J510" s="17" t="s">
        <v>28</v>
      </c>
      <c r="K510" s="18">
        <f>319.09</f>
        <v>319.08999999999997</v>
      </c>
      <c r="L510" s="19">
        <f>6381.8</f>
        <v>6381.8</v>
      </c>
      <c r="M510" s="13"/>
      <c r="N510" s="20">
        <v>19</v>
      </c>
      <c r="O510" s="13" t="s">
        <v>432</v>
      </c>
      <c r="P510" s="11">
        <v>1</v>
      </c>
      <c r="Q510" s="4" t="s">
        <v>57</v>
      </c>
      <c r="R510" s="12">
        <v>5</v>
      </c>
      <c r="S510" s="9">
        <f>1595.45</f>
        <v>1595.45</v>
      </c>
    </row>
    <row r="511" spans="1:19" ht="45" customHeight="1" x14ac:dyDescent="0.25">
      <c r="A511" s="21"/>
      <c r="B511" s="22"/>
      <c r="C511" s="21"/>
      <c r="D511" s="21"/>
      <c r="E511" s="21"/>
      <c r="F511" s="23"/>
      <c r="G511" s="21"/>
      <c r="H511" s="24"/>
      <c r="I511" s="24"/>
      <c r="J511" s="25"/>
      <c r="K511" s="26"/>
      <c r="L511" s="27"/>
      <c r="M511" s="21"/>
      <c r="N511" s="28"/>
      <c r="O511" s="21"/>
      <c r="P511" s="11">
        <v>2</v>
      </c>
      <c r="Q511" s="4" t="s">
        <v>58</v>
      </c>
      <c r="R511" s="12">
        <v>5</v>
      </c>
      <c r="S511" s="9">
        <f>1595.45</f>
        <v>1595.45</v>
      </c>
    </row>
    <row r="512" spans="1:19" ht="45" customHeight="1" x14ac:dyDescent="0.25">
      <c r="A512" s="21"/>
      <c r="B512" s="22"/>
      <c r="C512" s="21"/>
      <c r="D512" s="21"/>
      <c r="E512" s="21"/>
      <c r="F512" s="23"/>
      <c r="G512" s="21"/>
      <c r="H512" s="24"/>
      <c r="I512" s="24"/>
      <c r="J512" s="25"/>
      <c r="K512" s="26"/>
      <c r="L512" s="27"/>
      <c r="M512" s="21"/>
      <c r="N512" s="28"/>
      <c r="O512" s="21"/>
      <c r="P512" s="11">
        <v>3</v>
      </c>
      <c r="Q512" s="4" t="s">
        <v>59</v>
      </c>
      <c r="R512" s="12">
        <v>5</v>
      </c>
      <c r="S512" s="9">
        <f>1595.45</f>
        <v>1595.45</v>
      </c>
    </row>
    <row r="513" spans="1:19" ht="45" customHeight="1" x14ac:dyDescent="0.25">
      <c r="A513" s="29"/>
      <c r="B513" s="30"/>
      <c r="C513" s="29"/>
      <c r="D513" s="29"/>
      <c r="E513" s="29"/>
      <c r="F513" s="31"/>
      <c r="G513" s="29"/>
      <c r="H513" s="32"/>
      <c r="I513" s="32"/>
      <c r="J513" s="33"/>
      <c r="K513" s="34"/>
      <c r="L513" s="35"/>
      <c r="M513" s="29"/>
      <c r="N513" s="36"/>
      <c r="O513" s="29"/>
      <c r="P513" s="11">
        <v>4</v>
      </c>
      <c r="Q513" s="4" t="s">
        <v>60</v>
      </c>
      <c r="R513" s="12">
        <v>5</v>
      </c>
      <c r="S513" s="9">
        <f>1595.45</f>
        <v>1595.45</v>
      </c>
    </row>
    <row r="514" spans="1:19" ht="45" customHeight="1" x14ac:dyDescent="0.25">
      <c r="A514" s="13" t="s">
        <v>22</v>
      </c>
      <c r="B514" s="14" t="s">
        <v>442</v>
      </c>
      <c r="C514" s="13" t="s">
        <v>24</v>
      </c>
      <c r="D514" s="13" t="s">
        <v>443</v>
      </c>
      <c r="E514" s="13" t="s">
        <v>444</v>
      </c>
      <c r="F514" s="15">
        <f>20</f>
        <v>20</v>
      </c>
      <c r="G514" s="13" t="s">
        <v>37</v>
      </c>
      <c r="H514" s="16">
        <v>24.44</v>
      </c>
      <c r="I514" s="16">
        <v>24.44</v>
      </c>
      <c r="J514" s="17" t="s">
        <v>28</v>
      </c>
      <c r="K514" s="18">
        <f>30.77</f>
        <v>30.77</v>
      </c>
      <c r="L514" s="19">
        <f>615.4</f>
        <v>615.4</v>
      </c>
      <c r="M514" s="13"/>
      <c r="N514" s="20">
        <v>19</v>
      </c>
      <c r="O514" s="13" t="s">
        <v>432</v>
      </c>
      <c r="P514" s="11">
        <v>1</v>
      </c>
      <c r="Q514" s="4" t="s">
        <v>57</v>
      </c>
      <c r="R514" s="12">
        <v>5</v>
      </c>
      <c r="S514" s="9">
        <f>153.85</f>
        <v>153.85</v>
      </c>
    </row>
    <row r="515" spans="1:19" ht="45" customHeight="1" x14ac:dyDescent="0.25">
      <c r="A515" s="21"/>
      <c r="B515" s="22"/>
      <c r="C515" s="21"/>
      <c r="D515" s="21"/>
      <c r="E515" s="21"/>
      <c r="F515" s="23"/>
      <c r="G515" s="21"/>
      <c r="H515" s="24"/>
      <c r="I515" s="24"/>
      <c r="J515" s="25"/>
      <c r="K515" s="26"/>
      <c r="L515" s="27"/>
      <c r="M515" s="21"/>
      <c r="N515" s="28"/>
      <c r="O515" s="21"/>
      <c r="P515" s="11">
        <v>2</v>
      </c>
      <c r="Q515" s="4" t="s">
        <v>58</v>
      </c>
      <c r="R515" s="12">
        <v>5</v>
      </c>
      <c r="S515" s="9">
        <f>153.85</f>
        <v>153.85</v>
      </c>
    </row>
    <row r="516" spans="1:19" ht="45" customHeight="1" x14ac:dyDescent="0.25">
      <c r="A516" s="21"/>
      <c r="B516" s="22"/>
      <c r="C516" s="21"/>
      <c r="D516" s="21"/>
      <c r="E516" s="21"/>
      <c r="F516" s="23"/>
      <c r="G516" s="21"/>
      <c r="H516" s="24"/>
      <c r="I516" s="24"/>
      <c r="J516" s="25"/>
      <c r="K516" s="26"/>
      <c r="L516" s="27"/>
      <c r="M516" s="21"/>
      <c r="N516" s="28"/>
      <c r="O516" s="21"/>
      <c r="P516" s="11">
        <v>3</v>
      </c>
      <c r="Q516" s="4" t="s">
        <v>59</v>
      </c>
      <c r="R516" s="12">
        <v>5</v>
      </c>
      <c r="S516" s="9">
        <f>153.85</f>
        <v>153.85</v>
      </c>
    </row>
    <row r="517" spans="1:19" ht="45" customHeight="1" x14ac:dyDescent="0.25">
      <c r="A517" s="29"/>
      <c r="B517" s="30"/>
      <c r="C517" s="29"/>
      <c r="D517" s="29"/>
      <c r="E517" s="29"/>
      <c r="F517" s="31"/>
      <c r="G517" s="29"/>
      <c r="H517" s="32"/>
      <c r="I517" s="32"/>
      <c r="J517" s="33"/>
      <c r="K517" s="34"/>
      <c r="L517" s="35"/>
      <c r="M517" s="29"/>
      <c r="N517" s="36"/>
      <c r="O517" s="29"/>
      <c r="P517" s="11">
        <v>4</v>
      </c>
      <c r="Q517" s="4" t="s">
        <v>60</v>
      </c>
      <c r="R517" s="12">
        <v>5</v>
      </c>
      <c r="S517" s="9">
        <f>153.85</f>
        <v>153.85</v>
      </c>
    </row>
    <row r="518" spans="1:19" ht="45" customHeight="1" x14ac:dyDescent="0.25">
      <c r="A518" s="13" t="s">
        <v>22</v>
      </c>
      <c r="B518" s="14" t="s">
        <v>445</v>
      </c>
      <c r="C518" s="13" t="s">
        <v>24</v>
      </c>
      <c r="D518" s="13" t="s">
        <v>446</v>
      </c>
      <c r="E518" s="13" t="s">
        <v>447</v>
      </c>
      <c r="F518" s="15">
        <f>40</f>
        <v>40</v>
      </c>
      <c r="G518" s="13" t="s">
        <v>37</v>
      </c>
      <c r="H518" s="16">
        <v>89.46</v>
      </c>
      <c r="I518" s="16">
        <v>89.46</v>
      </c>
      <c r="J518" s="17" t="s">
        <v>28</v>
      </c>
      <c r="K518" s="18">
        <f>112.65</f>
        <v>112.65</v>
      </c>
      <c r="L518" s="19">
        <f>4506</f>
        <v>4506</v>
      </c>
      <c r="M518" s="13"/>
      <c r="N518" s="20">
        <v>19</v>
      </c>
      <c r="O518" s="13" t="s">
        <v>432</v>
      </c>
      <c r="P518" s="11">
        <v>1</v>
      </c>
      <c r="Q518" s="4" t="s">
        <v>57</v>
      </c>
      <c r="R518" s="12">
        <v>10</v>
      </c>
      <c r="S518" s="9">
        <f>1126.5</f>
        <v>1126.5</v>
      </c>
    </row>
    <row r="519" spans="1:19" ht="45" customHeight="1" x14ac:dyDescent="0.25">
      <c r="A519" s="21"/>
      <c r="B519" s="22"/>
      <c r="C519" s="21"/>
      <c r="D519" s="21"/>
      <c r="E519" s="21"/>
      <c r="F519" s="23"/>
      <c r="G519" s="21"/>
      <c r="H519" s="24"/>
      <c r="I519" s="24"/>
      <c r="J519" s="25"/>
      <c r="K519" s="26"/>
      <c r="L519" s="27"/>
      <c r="M519" s="21"/>
      <c r="N519" s="28"/>
      <c r="O519" s="21"/>
      <c r="P519" s="11">
        <v>2</v>
      </c>
      <c r="Q519" s="4" t="s">
        <v>58</v>
      </c>
      <c r="R519" s="12">
        <v>10</v>
      </c>
      <c r="S519" s="9">
        <f>1126.5</f>
        <v>1126.5</v>
      </c>
    </row>
    <row r="520" spans="1:19" ht="45" customHeight="1" x14ac:dyDescent="0.25">
      <c r="A520" s="21"/>
      <c r="B520" s="22"/>
      <c r="C520" s="21"/>
      <c r="D520" s="21"/>
      <c r="E520" s="21"/>
      <c r="F520" s="23"/>
      <c r="G520" s="21"/>
      <c r="H520" s="24"/>
      <c r="I520" s="24"/>
      <c r="J520" s="25"/>
      <c r="K520" s="26"/>
      <c r="L520" s="27"/>
      <c r="M520" s="21"/>
      <c r="N520" s="28"/>
      <c r="O520" s="21"/>
      <c r="P520" s="11">
        <v>3</v>
      </c>
      <c r="Q520" s="4" t="s">
        <v>59</v>
      </c>
      <c r="R520" s="12">
        <v>10</v>
      </c>
      <c r="S520" s="9">
        <f>1126.5</f>
        <v>1126.5</v>
      </c>
    </row>
    <row r="521" spans="1:19" ht="45" customHeight="1" x14ac:dyDescent="0.25">
      <c r="A521" s="29"/>
      <c r="B521" s="30"/>
      <c r="C521" s="29"/>
      <c r="D521" s="29"/>
      <c r="E521" s="29"/>
      <c r="F521" s="31"/>
      <c r="G521" s="29"/>
      <c r="H521" s="32"/>
      <c r="I521" s="32"/>
      <c r="J521" s="33"/>
      <c r="K521" s="34"/>
      <c r="L521" s="35"/>
      <c r="M521" s="29"/>
      <c r="N521" s="36"/>
      <c r="O521" s="29"/>
      <c r="P521" s="11">
        <v>4</v>
      </c>
      <c r="Q521" s="4" t="s">
        <v>60</v>
      </c>
      <c r="R521" s="12">
        <v>10</v>
      </c>
      <c r="S521" s="9">
        <f>1126.5</f>
        <v>1126.5</v>
      </c>
    </row>
    <row r="522" spans="1:19" ht="45" customHeight="1" x14ac:dyDescent="0.25">
      <c r="A522" s="13" t="s">
        <v>22</v>
      </c>
      <c r="B522" s="14" t="s">
        <v>448</v>
      </c>
      <c r="C522" s="13" t="s">
        <v>24</v>
      </c>
      <c r="D522" s="13" t="s">
        <v>449</v>
      </c>
      <c r="E522" s="13" t="s">
        <v>450</v>
      </c>
      <c r="F522" s="15">
        <f>40</f>
        <v>40</v>
      </c>
      <c r="G522" s="13" t="s">
        <v>37</v>
      </c>
      <c r="H522" s="16">
        <v>82.89</v>
      </c>
      <c r="I522" s="16">
        <v>82.89</v>
      </c>
      <c r="J522" s="17" t="s">
        <v>28</v>
      </c>
      <c r="K522" s="18">
        <f>104.38</f>
        <v>104.38</v>
      </c>
      <c r="L522" s="19">
        <f>4175.2</f>
        <v>4175.2</v>
      </c>
      <c r="M522" s="13"/>
      <c r="N522" s="20">
        <v>19</v>
      </c>
      <c r="O522" s="13" t="s">
        <v>432</v>
      </c>
      <c r="P522" s="11">
        <v>1</v>
      </c>
      <c r="Q522" s="4" t="s">
        <v>57</v>
      </c>
      <c r="R522" s="12">
        <v>10</v>
      </c>
      <c r="S522" s="9">
        <f>1043.8</f>
        <v>1043.8</v>
      </c>
    </row>
    <row r="523" spans="1:19" ht="45" customHeight="1" x14ac:dyDescent="0.25">
      <c r="A523" s="21"/>
      <c r="B523" s="22"/>
      <c r="C523" s="21"/>
      <c r="D523" s="21"/>
      <c r="E523" s="21"/>
      <c r="F523" s="23"/>
      <c r="G523" s="21"/>
      <c r="H523" s="24"/>
      <c r="I523" s="24"/>
      <c r="J523" s="25"/>
      <c r="K523" s="26"/>
      <c r="L523" s="27"/>
      <c r="M523" s="21"/>
      <c r="N523" s="28"/>
      <c r="O523" s="21"/>
      <c r="P523" s="11">
        <v>2</v>
      </c>
      <c r="Q523" s="4" t="s">
        <v>58</v>
      </c>
      <c r="R523" s="12">
        <v>10</v>
      </c>
      <c r="S523" s="9">
        <f>1043.8</f>
        <v>1043.8</v>
      </c>
    </row>
    <row r="524" spans="1:19" ht="45" customHeight="1" x14ac:dyDescent="0.25">
      <c r="A524" s="21"/>
      <c r="B524" s="22"/>
      <c r="C524" s="21"/>
      <c r="D524" s="21"/>
      <c r="E524" s="21"/>
      <c r="F524" s="23"/>
      <c r="G524" s="21"/>
      <c r="H524" s="24"/>
      <c r="I524" s="24"/>
      <c r="J524" s="25"/>
      <c r="K524" s="26"/>
      <c r="L524" s="27"/>
      <c r="M524" s="21"/>
      <c r="N524" s="28"/>
      <c r="O524" s="21"/>
      <c r="P524" s="11">
        <v>3</v>
      </c>
      <c r="Q524" s="4" t="s">
        <v>59</v>
      </c>
      <c r="R524" s="12">
        <v>10</v>
      </c>
      <c r="S524" s="9">
        <f>1043.8</f>
        <v>1043.8</v>
      </c>
    </row>
    <row r="525" spans="1:19" ht="45" customHeight="1" x14ac:dyDescent="0.25">
      <c r="A525" s="29"/>
      <c r="B525" s="30"/>
      <c r="C525" s="29"/>
      <c r="D525" s="29"/>
      <c r="E525" s="29"/>
      <c r="F525" s="31"/>
      <c r="G525" s="29"/>
      <c r="H525" s="32"/>
      <c r="I525" s="32"/>
      <c r="J525" s="33"/>
      <c r="K525" s="34"/>
      <c r="L525" s="35"/>
      <c r="M525" s="29"/>
      <c r="N525" s="36"/>
      <c r="O525" s="29"/>
      <c r="P525" s="11">
        <v>4</v>
      </c>
      <c r="Q525" s="4" t="s">
        <v>60</v>
      </c>
      <c r="R525" s="12">
        <v>10</v>
      </c>
      <c r="S525" s="9">
        <f>1043.8</f>
        <v>1043.8</v>
      </c>
    </row>
    <row r="526" spans="1:19" ht="45" customHeight="1" x14ac:dyDescent="0.25">
      <c r="A526" s="13" t="s">
        <v>22</v>
      </c>
      <c r="B526" s="14" t="s">
        <v>451</v>
      </c>
      <c r="C526" s="13" t="s">
        <v>24</v>
      </c>
      <c r="D526" s="13" t="s">
        <v>452</v>
      </c>
      <c r="E526" s="13" t="s">
        <v>453</v>
      </c>
      <c r="F526" s="15">
        <f>20</f>
        <v>20</v>
      </c>
      <c r="G526" s="13" t="s">
        <v>37</v>
      </c>
      <c r="H526" s="16">
        <v>10.84</v>
      </c>
      <c r="I526" s="16">
        <v>10.84</v>
      </c>
      <c r="J526" s="17" t="s">
        <v>28</v>
      </c>
      <c r="K526" s="18">
        <f>13.65</f>
        <v>13.65</v>
      </c>
      <c r="L526" s="19">
        <f>273</f>
        <v>273</v>
      </c>
      <c r="M526" s="13"/>
      <c r="N526" s="20">
        <v>19</v>
      </c>
      <c r="O526" s="13" t="s">
        <v>432</v>
      </c>
      <c r="P526" s="11">
        <v>1</v>
      </c>
      <c r="Q526" s="4" t="s">
        <v>57</v>
      </c>
      <c r="R526" s="12">
        <v>5</v>
      </c>
      <c r="S526" s="9">
        <f>68.25</f>
        <v>68.25</v>
      </c>
    </row>
    <row r="527" spans="1:19" ht="45" customHeight="1" x14ac:dyDescent="0.25">
      <c r="A527" s="21"/>
      <c r="B527" s="22"/>
      <c r="C527" s="21"/>
      <c r="D527" s="21"/>
      <c r="E527" s="21"/>
      <c r="F527" s="23"/>
      <c r="G527" s="21"/>
      <c r="H527" s="24"/>
      <c r="I527" s="24"/>
      <c r="J527" s="25"/>
      <c r="K527" s="26"/>
      <c r="L527" s="27"/>
      <c r="M527" s="21"/>
      <c r="N527" s="28"/>
      <c r="O527" s="21"/>
      <c r="P527" s="11">
        <v>2</v>
      </c>
      <c r="Q527" s="4" t="s">
        <v>58</v>
      </c>
      <c r="R527" s="12">
        <v>5</v>
      </c>
      <c r="S527" s="9">
        <f>68.25</f>
        <v>68.25</v>
      </c>
    </row>
    <row r="528" spans="1:19" ht="45" customHeight="1" x14ac:dyDescent="0.25">
      <c r="A528" s="21"/>
      <c r="B528" s="22"/>
      <c r="C528" s="21"/>
      <c r="D528" s="21"/>
      <c r="E528" s="21"/>
      <c r="F528" s="23"/>
      <c r="G528" s="21"/>
      <c r="H528" s="24"/>
      <c r="I528" s="24"/>
      <c r="J528" s="25"/>
      <c r="K528" s="26"/>
      <c r="L528" s="27"/>
      <c r="M528" s="21"/>
      <c r="N528" s="28"/>
      <c r="O528" s="21"/>
      <c r="P528" s="11">
        <v>3</v>
      </c>
      <c r="Q528" s="4" t="s">
        <v>59</v>
      </c>
      <c r="R528" s="12">
        <v>5</v>
      </c>
      <c r="S528" s="9">
        <f>68.25</f>
        <v>68.25</v>
      </c>
    </row>
    <row r="529" spans="1:19" ht="45" customHeight="1" x14ac:dyDescent="0.25">
      <c r="A529" s="29"/>
      <c r="B529" s="30"/>
      <c r="C529" s="29"/>
      <c r="D529" s="29"/>
      <c r="E529" s="29"/>
      <c r="F529" s="31"/>
      <c r="G529" s="29"/>
      <c r="H529" s="32"/>
      <c r="I529" s="32"/>
      <c r="J529" s="33"/>
      <c r="K529" s="34"/>
      <c r="L529" s="35"/>
      <c r="M529" s="29"/>
      <c r="N529" s="36"/>
      <c r="O529" s="29"/>
      <c r="P529" s="11">
        <v>4</v>
      </c>
      <c r="Q529" s="4" t="s">
        <v>60</v>
      </c>
      <c r="R529" s="12">
        <v>5</v>
      </c>
      <c r="S529" s="9">
        <f>68.25</f>
        <v>68.25</v>
      </c>
    </row>
    <row r="530" spans="1:19" ht="45" customHeight="1" x14ac:dyDescent="0.25">
      <c r="A530" s="13" t="s">
        <v>22</v>
      </c>
      <c r="B530" s="14" t="s">
        <v>454</v>
      </c>
      <c r="C530" s="13" t="s">
        <v>24</v>
      </c>
      <c r="D530" s="13" t="s">
        <v>455</v>
      </c>
      <c r="E530" s="13" t="s">
        <v>456</v>
      </c>
      <c r="F530" s="15">
        <f>60</f>
        <v>60</v>
      </c>
      <c r="G530" s="13" t="s">
        <v>37</v>
      </c>
      <c r="H530" s="16">
        <v>15.82</v>
      </c>
      <c r="I530" s="16">
        <v>15.82</v>
      </c>
      <c r="J530" s="17" t="s">
        <v>28</v>
      </c>
      <c r="K530" s="18">
        <f>19.92</f>
        <v>19.920000000000002</v>
      </c>
      <c r="L530" s="19">
        <f>1195.2</f>
        <v>1195.2</v>
      </c>
      <c r="M530" s="13"/>
      <c r="N530" s="20">
        <v>19</v>
      </c>
      <c r="O530" s="13" t="s">
        <v>432</v>
      </c>
      <c r="P530" s="11">
        <v>1</v>
      </c>
      <c r="Q530" s="4" t="s">
        <v>57</v>
      </c>
      <c r="R530" s="12">
        <v>15</v>
      </c>
      <c r="S530" s="9">
        <f>298.8</f>
        <v>298.8</v>
      </c>
    </row>
    <row r="531" spans="1:19" ht="45" customHeight="1" x14ac:dyDescent="0.25">
      <c r="A531" s="21"/>
      <c r="B531" s="22"/>
      <c r="C531" s="21"/>
      <c r="D531" s="21"/>
      <c r="E531" s="21"/>
      <c r="F531" s="23"/>
      <c r="G531" s="21"/>
      <c r="H531" s="24"/>
      <c r="I531" s="24"/>
      <c r="J531" s="25"/>
      <c r="K531" s="26"/>
      <c r="L531" s="27"/>
      <c r="M531" s="21"/>
      <c r="N531" s="28"/>
      <c r="O531" s="21"/>
      <c r="P531" s="11">
        <v>2</v>
      </c>
      <c r="Q531" s="4" t="s">
        <v>58</v>
      </c>
      <c r="R531" s="12">
        <v>15</v>
      </c>
      <c r="S531" s="9">
        <f>298.8</f>
        <v>298.8</v>
      </c>
    </row>
    <row r="532" spans="1:19" ht="45" customHeight="1" x14ac:dyDescent="0.25">
      <c r="A532" s="21"/>
      <c r="B532" s="22"/>
      <c r="C532" s="21"/>
      <c r="D532" s="21"/>
      <c r="E532" s="21"/>
      <c r="F532" s="23"/>
      <c r="G532" s="21"/>
      <c r="H532" s="24"/>
      <c r="I532" s="24"/>
      <c r="J532" s="25"/>
      <c r="K532" s="26"/>
      <c r="L532" s="27"/>
      <c r="M532" s="21"/>
      <c r="N532" s="28"/>
      <c r="O532" s="21"/>
      <c r="P532" s="11">
        <v>3</v>
      </c>
      <c r="Q532" s="4" t="s">
        <v>59</v>
      </c>
      <c r="R532" s="12">
        <v>15</v>
      </c>
      <c r="S532" s="9">
        <f>298.8</f>
        <v>298.8</v>
      </c>
    </row>
    <row r="533" spans="1:19" ht="45" customHeight="1" x14ac:dyDescent="0.25">
      <c r="A533" s="29"/>
      <c r="B533" s="30"/>
      <c r="C533" s="29"/>
      <c r="D533" s="29"/>
      <c r="E533" s="29"/>
      <c r="F533" s="31"/>
      <c r="G533" s="29"/>
      <c r="H533" s="32"/>
      <c r="I533" s="32"/>
      <c r="J533" s="33"/>
      <c r="K533" s="34"/>
      <c r="L533" s="35"/>
      <c r="M533" s="29"/>
      <c r="N533" s="36"/>
      <c r="O533" s="29"/>
      <c r="P533" s="11">
        <v>4</v>
      </c>
      <c r="Q533" s="4" t="s">
        <v>60</v>
      </c>
      <c r="R533" s="12">
        <v>15</v>
      </c>
      <c r="S533" s="9">
        <f>298.8</f>
        <v>298.8</v>
      </c>
    </row>
    <row r="534" spans="1:19" ht="45" customHeight="1" x14ac:dyDescent="0.25">
      <c r="A534" s="13" t="s">
        <v>22</v>
      </c>
      <c r="B534" s="14" t="s">
        <v>457</v>
      </c>
      <c r="C534" s="13" t="s">
        <v>24</v>
      </c>
      <c r="D534" s="13" t="s">
        <v>458</v>
      </c>
      <c r="E534" s="13" t="s">
        <v>459</v>
      </c>
      <c r="F534" s="15">
        <f>40</f>
        <v>40</v>
      </c>
      <c r="G534" s="13" t="s">
        <v>37</v>
      </c>
      <c r="H534" s="16">
        <v>23.9</v>
      </c>
      <c r="I534" s="16">
        <v>23.9</v>
      </c>
      <c r="J534" s="17" t="s">
        <v>28</v>
      </c>
      <c r="K534" s="18">
        <f>30.09</f>
        <v>30.09</v>
      </c>
      <c r="L534" s="19">
        <f>1203.6</f>
        <v>1203.5999999999999</v>
      </c>
      <c r="M534" s="13"/>
      <c r="N534" s="20">
        <v>19</v>
      </c>
      <c r="O534" s="13" t="s">
        <v>432</v>
      </c>
      <c r="P534" s="11">
        <v>1</v>
      </c>
      <c r="Q534" s="4" t="s">
        <v>57</v>
      </c>
      <c r="R534" s="12">
        <v>10</v>
      </c>
      <c r="S534" s="9">
        <f>300.9</f>
        <v>300.89999999999998</v>
      </c>
    </row>
    <row r="535" spans="1:19" ht="45" customHeight="1" x14ac:dyDescent="0.25">
      <c r="A535" s="21"/>
      <c r="B535" s="22"/>
      <c r="C535" s="21"/>
      <c r="D535" s="21"/>
      <c r="E535" s="21"/>
      <c r="F535" s="23"/>
      <c r="G535" s="21"/>
      <c r="H535" s="24"/>
      <c r="I535" s="24"/>
      <c r="J535" s="25"/>
      <c r="K535" s="26"/>
      <c r="L535" s="27"/>
      <c r="M535" s="21"/>
      <c r="N535" s="28"/>
      <c r="O535" s="21"/>
      <c r="P535" s="11">
        <v>2</v>
      </c>
      <c r="Q535" s="4" t="s">
        <v>58</v>
      </c>
      <c r="R535" s="12">
        <v>10</v>
      </c>
      <c r="S535" s="9">
        <f>300.9</f>
        <v>300.89999999999998</v>
      </c>
    </row>
    <row r="536" spans="1:19" ht="45" customHeight="1" x14ac:dyDescent="0.25">
      <c r="A536" s="21"/>
      <c r="B536" s="22"/>
      <c r="C536" s="21"/>
      <c r="D536" s="21"/>
      <c r="E536" s="21"/>
      <c r="F536" s="23"/>
      <c r="G536" s="21"/>
      <c r="H536" s="24"/>
      <c r="I536" s="24"/>
      <c r="J536" s="25"/>
      <c r="K536" s="26"/>
      <c r="L536" s="27"/>
      <c r="M536" s="21"/>
      <c r="N536" s="28"/>
      <c r="O536" s="21"/>
      <c r="P536" s="11">
        <v>3</v>
      </c>
      <c r="Q536" s="4" t="s">
        <v>59</v>
      </c>
      <c r="R536" s="12">
        <v>10</v>
      </c>
      <c r="S536" s="9">
        <f>300.9</f>
        <v>300.89999999999998</v>
      </c>
    </row>
    <row r="537" spans="1:19" ht="45" customHeight="1" x14ac:dyDescent="0.25">
      <c r="A537" s="29"/>
      <c r="B537" s="30"/>
      <c r="C537" s="29"/>
      <c r="D537" s="29"/>
      <c r="E537" s="29"/>
      <c r="F537" s="31"/>
      <c r="G537" s="29"/>
      <c r="H537" s="32"/>
      <c r="I537" s="32"/>
      <c r="J537" s="33"/>
      <c r="K537" s="34"/>
      <c r="L537" s="35"/>
      <c r="M537" s="29"/>
      <c r="N537" s="36"/>
      <c r="O537" s="29"/>
      <c r="P537" s="11">
        <v>4</v>
      </c>
      <c r="Q537" s="4" t="s">
        <v>60</v>
      </c>
      <c r="R537" s="12">
        <v>10</v>
      </c>
      <c r="S537" s="9">
        <f>300.9</f>
        <v>300.89999999999998</v>
      </c>
    </row>
    <row r="538" spans="1:19" ht="45" customHeight="1" x14ac:dyDescent="0.25">
      <c r="A538" s="13" t="s">
        <v>22</v>
      </c>
      <c r="B538" s="14" t="s">
        <v>460</v>
      </c>
      <c r="C538" s="13" t="s">
        <v>24</v>
      </c>
      <c r="D538" s="13" t="s">
        <v>461</v>
      </c>
      <c r="E538" s="13" t="s">
        <v>462</v>
      </c>
      <c r="F538" s="15">
        <f>40</f>
        <v>40</v>
      </c>
      <c r="G538" s="13" t="s">
        <v>37</v>
      </c>
      <c r="H538" s="16">
        <v>10.6</v>
      </c>
      <c r="I538" s="16">
        <v>10.6</v>
      </c>
      <c r="J538" s="17" t="s">
        <v>28</v>
      </c>
      <c r="K538" s="18">
        <f>13.35</f>
        <v>13.35</v>
      </c>
      <c r="L538" s="19">
        <f>534</f>
        <v>534</v>
      </c>
      <c r="M538" s="13"/>
      <c r="N538" s="20">
        <v>19</v>
      </c>
      <c r="O538" s="13" t="s">
        <v>432</v>
      </c>
      <c r="P538" s="11">
        <v>1</v>
      </c>
      <c r="Q538" s="4" t="s">
        <v>57</v>
      </c>
      <c r="R538" s="12">
        <v>10</v>
      </c>
      <c r="S538" s="9">
        <f>133.5</f>
        <v>133.5</v>
      </c>
    </row>
    <row r="539" spans="1:19" ht="45" customHeight="1" x14ac:dyDescent="0.25">
      <c r="A539" s="21"/>
      <c r="B539" s="22"/>
      <c r="C539" s="21"/>
      <c r="D539" s="21"/>
      <c r="E539" s="21"/>
      <c r="F539" s="23"/>
      <c r="G539" s="21"/>
      <c r="H539" s="24"/>
      <c r="I539" s="24"/>
      <c r="J539" s="25"/>
      <c r="K539" s="26"/>
      <c r="L539" s="27"/>
      <c r="M539" s="21"/>
      <c r="N539" s="28"/>
      <c r="O539" s="21"/>
      <c r="P539" s="11">
        <v>2</v>
      </c>
      <c r="Q539" s="4" t="s">
        <v>58</v>
      </c>
      <c r="R539" s="12">
        <v>10</v>
      </c>
      <c r="S539" s="9">
        <f>133.5</f>
        <v>133.5</v>
      </c>
    </row>
    <row r="540" spans="1:19" ht="45" customHeight="1" x14ac:dyDescent="0.25">
      <c r="A540" s="21"/>
      <c r="B540" s="22"/>
      <c r="C540" s="21"/>
      <c r="D540" s="21"/>
      <c r="E540" s="21"/>
      <c r="F540" s="23"/>
      <c r="G540" s="21"/>
      <c r="H540" s="24"/>
      <c r="I540" s="24"/>
      <c r="J540" s="25"/>
      <c r="K540" s="26"/>
      <c r="L540" s="27"/>
      <c r="M540" s="21"/>
      <c r="N540" s="28"/>
      <c r="O540" s="21"/>
      <c r="P540" s="11">
        <v>3</v>
      </c>
      <c r="Q540" s="4" t="s">
        <v>59</v>
      </c>
      <c r="R540" s="12">
        <v>10</v>
      </c>
      <c r="S540" s="9">
        <f>133.5</f>
        <v>133.5</v>
      </c>
    </row>
    <row r="541" spans="1:19" ht="45" customHeight="1" x14ac:dyDescent="0.25">
      <c r="A541" s="29"/>
      <c r="B541" s="30"/>
      <c r="C541" s="29"/>
      <c r="D541" s="29"/>
      <c r="E541" s="29"/>
      <c r="F541" s="31"/>
      <c r="G541" s="29"/>
      <c r="H541" s="32"/>
      <c r="I541" s="32"/>
      <c r="J541" s="33"/>
      <c r="K541" s="34"/>
      <c r="L541" s="35"/>
      <c r="M541" s="29"/>
      <c r="N541" s="36"/>
      <c r="O541" s="29"/>
      <c r="P541" s="11">
        <v>4</v>
      </c>
      <c r="Q541" s="4" t="s">
        <v>60</v>
      </c>
      <c r="R541" s="12">
        <v>10</v>
      </c>
      <c r="S541" s="9">
        <f>133.5</f>
        <v>133.5</v>
      </c>
    </row>
    <row r="542" spans="1:19" ht="45" customHeight="1" x14ac:dyDescent="0.25">
      <c r="A542" s="13" t="s">
        <v>22</v>
      </c>
      <c r="B542" s="14" t="s">
        <v>463</v>
      </c>
      <c r="C542" s="13" t="s">
        <v>24</v>
      </c>
      <c r="D542" s="13" t="s">
        <v>464</v>
      </c>
      <c r="E542" s="13" t="s">
        <v>465</v>
      </c>
      <c r="F542" s="15">
        <f>80</f>
        <v>80</v>
      </c>
      <c r="G542" s="13" t="s">
        <v>37</v>
      </c>
      <c r="H542" s="16">
        <v>15.05</v>
      </c>
      <c r="I542" s="16">
        <v>15.05</v>
      </c>
      <c r="J542" s="17" t="s">
        <v>28</v>
      </c>
      <c r="K542" s="18">
        <f>18.95</f>
        <v>18.95</v>
      </c>
      <c r="L542" s="19">
        <f>1516</f>
        <v>1516</v>
      </c>
      <c r="M542" s="13"/>
      <c r="N542" s="20">
        <v>19</v>
      </c>
      <c r="O542" s="13" t="s">
        <v>432</v>
      </c>
      <c r="P542" s="11">
        <v>1</v>
      </c>
      <c r="Q542" s="4" t="s">
        <v>57</v>
      </c>
      <c r="R542" s="12">
        <v>20</v>
      </c>
      <c r="S542" s="9">
        <f>379</f>
        <v>379</v>
      </c>
    </row>
    <row r="543" spans="1:19" ht="45" customHeight="1" x14ac:dyDescent="0.25">
      <c r="A543" s="21"/>
      <c r="B543" s="22"/>
      <c r="C543" s="21"/>
      <c r="D543" s="21"/>
      <c r="E543" s="21"/>
      <c r="F543" s="23"/>
      <c r="G543" s="21"/>
      <c r="H543" s="24"/>
      <c r="I543" s="24"/>
      <c r="J543" s="25"/>
      <c r="K543" s="26"/>
      <c r="L543" s="27"/>
      <c r="M543" s="21"/>
      <c r="N543" s="28"/>
      <c r="O543" s="21"/>
      <c r="P543" s="11">
        <v>2</v>
      </c>
      <c r="Q543" s="4" t="s">
        <v>58</v>
      </c>
      <c r="R543" s="12">
        <v>20</v>
      </c>
      <c r="S543" s="9">
        <f>379</f>
        <v>379</v>
      </c>
    </row>
    <row r="544" spans="1:19" ht="45" customHeight="1" x14ac:dyDescent="0.25">
      <c r="A544" s="21"/>
      <c r="B544" s="22"/>
      <c r="C544" s="21"/>
      <c r="D544" s="21"/>
      <c r="E544" s="21"/>
      <c r="F544" s="23"/>
      <c r="G544" s="21"/>
      <c r="H544" s="24"/>
      <c r="I544" s="24"/>
      <c r="J544" s="25"/>
      <c r="K544" s="26"/>
      <c r="L544" s="27"/>
      <c r="M544" s="21"/>
      <c r="N544" s="28"/>
      <c r="O544" s="21"/>
      <c r="P544" s="11">
        <v>3</v>
      </c>
      <c r="Q544" s="4" t="s">
        <v>59</v>
      </c>
      <c r="R544" s="12">
        <v>20</v>
      </c>
      <c r="S544" s="9">
        <f>379</f>
        <v>379</v>
      </c>
    </row>
    <row r="545" spans="1:19" ht="45" customHeight="1" x14ac:dyDescent="0.25">
      <c r="A545" s="29"/>
      <c r="B545" s="30"/>
      <c r="C545" s="29"/>
      <c r="D545" s="29"/>
      <c r="E545" s="29"/>
      <c r="F545" s="31"/>
      <c r="G545" s="29"/>
      <c r="H545" s="32"/>
      <c r="I545" s="32"/>
      <c r="J545" s="33"/>
      <c r="K545" s="34"/>
      <c r="L545" s="35"/>
      <c r="M545" s="29"/>
      <c r="N545" s="36"/>
      <c r="O545" s="29"/>
      <c r="P545" s="11">
        <v>4</v>
      </c>
      <c r="Q545" s="4" t="s">
        <v>60</v>
      </c>
      <c r="R545" s="12">
        <v>20</v>
      </c>
      <c r="S545" s="9">
        <f>379</f>
        <v>379</v>
      </c>
    </row>
    <row r="546" spans="1:19" ht="45" customHeight="1" x14ac:dyDescent="0.25">
      <c r="A546" s="13" t="s">
        <v>22</v>
      </c>
      <c r="B546" s="14" t="s">
        <v>466</v>
      </c>
      <c r="C546" s="13" t="s">
        <v>24</v>
      </c>
      <c r="D546" s="13" t="s">
        <v>467</v>
      </c>
      <c r="E546" s="13" t="s">
        <v>468</v>
      </c>
      <c r="F546" s="15">
        <f>20</f>
        <v>20</v>
      </c>
      <c r="G546" s="13" t="s">
        <v>37</v>
      </c>
      <c r="H546" s="16">
        <v>29.15</v>
      </c>
      <c r="I546" s="16">
        <v>29.15</v>
      </c>
      <c r="J546" s="17" t="s">
        <v>28</v>
      </c>
      <c r="K546" s="18">
        <f>36.71</f>
        <v>36.71</v>
      </c>
      <c r="L546" s="19">
        <f>734.2</f>
        <v>734.2</v>
      </c>
      <c r="M546" s="13"/>
      <c r="N546" s="20">
        <v>19</v>
      </c>
      <c r="O546" s="13" t="s">
        <v>432</v>
      </c>
      <c r="P546" s="11">
        <v>1</v>
      </c>
      <c r="Q546" s="4" t="s">
        <v>57</v>
      </c>
      <c r="R546" s="12">
        <v>5</v>
      </c>
      <c r="S546" s="9">
        <f>183.55</f>
        <v>183.55</v>
      </c>
    </row>
    <row r="547" spans="1:19" ht="45" customHeight="1" x14ac:dyDescent="0.25">
      <c r="A547" s="21"/>
      <c r="B547" s="22"/>
      <c r="C547" s="21"/>
      <c r="D547" s="21"/>
      <c r="E547" s="21"/>
      <c r="F547" s="23"/>
      <c r="G547" s="21"/>
      <c r="H547" s="24"/>
      <c r="I547" s="24"/>
      <c r="J547" s="25"/>
      <c r="K547" s="26"/>
      <c r="L547" s="27"/>
      <c r="M547" s="21"/>
      <c r="N547" s="28"/>
      <c r="O547" s="21"/>
      <c r="P547" s="11">
        <v>2</v>
      </c>
      <c r="Q547" s="4" t="s">
        <v>58</v>
      </c>
      <c r="R547" s="12">
        <v>5</v>
      </c>
      <c r="S547" s="9">
        <f>183.55</f>
        <v>183.55</v>
      </c>
    </row>
    <row r="548" spans="1:19" ht="45" customHeight="1" x14ac:dyDescent="0.25">
      <c r="A548" s="21"/>
      <c r="B548" s="22"/>
      <c r="C548" s="21"/>
      <c r="D548" s="21"/>
      <c r="E548" s="21"/>
      <c r="F548" s="23"/>
      <c r="G548" s="21"/>
      <c r="H548" s="24"/>
      <c r="I548" s="24"/>
      <c r="J548" s="25"/>
      <c r="K548" s="26"/>
      <c r="L548" s="27"/>
      <c r="M548" s="21"/>
      <c r="N548" s="28"/>
      <c r="O548" s="21"/>
      <c r="P548" s="11">
        <v>3</v>
      </c>
      <c r="Q548" s="4" t="s">
        <v>59</v>
      </c>
      <c r="R548" s="12">
        <v>5</v>
      </c>
      <c r="S548" s="9">
        <f>183.55</f>
        <v>183.55</v>
      </c>
    </row>
    <row r="549" spans="1:19" ht="45" customHeight="1" x14ac:dyDescent="0.25">
      <c r="A549" s="29"/>
      <c r="B549" s="30"/>
      <c r="C549" s="29"/>
      <c r="D549" s="29"/>
      <c r="E549" s="29"/>
      <c r="F549" s="31"/>
      <c r="G549" s="29"/>
      <c r="H549" s="32"/>
      <c r="I549" s="32"/>
      <c r="J549" s="33"/>
      <c r="K549" s="34"/>
      <c r="L549" s="35"/>
      <c r="M549" s="29"/>
      <c r="N549" s="36"/>
      <c r="O549" s="29"/>
      <c r="P549" s="11">
        <v>4</v>
      </c>
      <c r="Q549" s="4" t="s">
        <v>60</v>
      </c>
      <c r="R549" s="12">
        <v>5</v>
      </c>
      <c r="S549" s="9">
        <f>183.55</f>
        <v>183.55</v>
      </c>
    </row>
    <row r="550" spans="1:19" ht="45" customHeight="1" x14ac:dyDescent="0.25">
      <c r="A550" s="13" t="s">
        <v>22</v>
      </c>
      <c r="B550" s="14" t="s">
        <v>469</v>
      </c>
      <c r="C550" s="13" t="s">
        <v>24</v>
      </c>
      <c r="D550" s="13" t="s">
        <v>470</v>
      </c>
      <c r="E550" s="13" t="s">
        <v>471</v>
      </c>
      <c r="F550" s="15">
        <f>40</f>
        <v>40</v>
      </c>
      <c r="G550" s="13" t="s">
        <v>37</v>
      </c>
      <c r="H550" s="16">
        <v>2.2200000000000002</v>
      </c>
      <c r="I550" s="16">
        <v>2.2200000000000002</v>
      </c>
      <c r="J550" s="17" t="s">
        <v>28</v>
      </c>
      <c r="K550" s="18">
        <f>2.8</f>
        <v>2.8</v>
      </c>
      <c r="L550" s="19">
        <f>112</f>
        <v>112</v>
      </c>
      <c r="M550" s="13"/>
      <c r="N550" s="20">
        <v>19</v>
      </c>
      <c r="O550" s="13" t="s">
        <v>432</v>
      </c>
      <c r="P550" s="11">
        <v>1</v>
      </c>
      <c r="Q550" s="4" t="s">
        <v>57</v>
      </c>
      <c r="R550" s="12">
        <v>10</v>
      </c>
      <c r="S550" s="9">
        <f>28</f>
        <v>28</v>
      </c>
    </row>
    <row r="551" spans="1:19" ht="45" customHeight="1" x14ac:dyDescent="0.25">
      <c r="A551" s="21"/>
      <c r="B551" s="22"/>
      <c r="C551" s="21"/>
      <c r="D551" s="21"/>
      <c r="E551" s="21"/>
      <c r="F551" s="23"/>
      <c r="G551" s="21"/>
      <c r="H551" s="24"/>
      <c r="I551" s="24"/>
      <c r="J551" s="25"/>
      <c r="K551" s="26"/>
      <c r="L551" s="27"/>
      <c r="M551" s="21"/>
      <c r="N551" s="28"/>
      <c r="O551" s="21"/>
      <c r="P551" s="11">
        <v>2</v>
      </c>
      <c r="Q551" s="4" t="s">
        <v>58</v>
      </c>
      <c r="R551" s="12">
        <v>10</v>
      </c>
      <c r="S551" s="9">
        <f>28</f>
        <v>28</v>
      </c>
    </row>
    <row r="552" spans="1:19" ht="45" customHeight="1" x14ac:dyDescent="0.25">
      <c r="A552" s="21"/>
      <c r="B552" s="22"/>
      <c r="C552" s="21"/>
      <c r="D552" s="21"/>
      <c r="E552" s="21"/>
      <c r="F552" s="23"/>
      <c r="G552" s="21"/>
      <c r="H552" s="24"/>
      <c r="I552" s="24"/>
      <c r="J552" s="25"/>
      <c r="K552" s="26"/>
      <c r="L552" s="27"/>
      <c r="M552" s="21"/>
      <c r="N552" s="28"/>
      <c r="O552" s="21"/>
      <c r="P552" s="11">
        <v>3</v>
      </c>
      <c r="Q552" s="4" t="s">
        <v>59</v>
      </c>
      <c r="R552" s="12">
        <v>10</v>
      </c>
      <c r="S552" s="9">
        <f>28</f>
        <v>28</v>
      </c>
    </row>
    <row r="553" spans="1:19" ht="45" customHeight="1" x14ac:dyDescent="0.25">
      <c r="A553" s="29"/>
      <c r="B553" s="30"/>
      <c r="C553" s="29"/>
      <c r="D553" s="29"/>
      <c r="E553" s="29"/>
      <c r="F553" s="31"/>
      <c r="G553" s="29"/>
      <c r="H553" s="32"/>
      <c r="I553" s="32"/>
      <c r="J553" s="33"/>
      <c r="K553" s="34"/>
      <c r="L553" s="35"/>
      <c r="M553" s="29"/>
      <c r="N553" s="36"/>
      <c r="O553" s="29"/>
      <c r="P553" s="11">
        <v>4</v>
      </c>
      <c r="Q553" s="4" t="s">
        <v>60</v>
      </c>
      <c r="R553" s="12">
        <v>10</v>
      </c>
      <c r="S553" s="9">
        <f>28</f>
        <v>28</v>
      </c>
    </row>
    <row r="554" spans="1:19" ht="45" customHeight="1" x14ac:dyDescent="0.25">
      <c r="A554" s="13" t="s">
        <v>22</v>
      </c>
      <c r="B554" s="14" t="s">
        <v>472</v>
      </c>
      <c r="C554" s="13" t="s">
        <v>24</v>
      </c>
      <c r="D554" s="13" t="s">
        <v>473</v>
      </c>
      <c r="E554" s="13" t="s">
        <v>474</v>
      </c>
      <c r="F554" s="15">
        <f>20</f>
        <v>20</v>
      </c>
      <c r="G554" s="13" t="s">
        <v>37</v>
      </c>
      <c r="H554" s="16">
        <v>14.32</v>
      </c>
      <c r="I554" s="16">
        <v>14.32</v>
      </c>
      <c r="J554" s="17" t="s">
        <v>28</v>
      </c>
      <c r="K554" s="18">
        <f>18.03</f>
        <v>18.03</v>
      </c>
      <c r="L554" s="19">
        <f>360.6</f>
        <v>360.6</v>
      </c>
      <c r="M554" s="13"/>
      <c r="N554" s="20">
        <v>19</v>
      </c>
      <c r="O554" s="13" t="s">
        <v>432</v>
      </c>
      <c r="P554" s="11">
        <v>1</v>
      </c>
      <c r="Q554" s="4" t="s">
        <v>57</v>
      </c>
      <c r="R554" s="12">
        <v>5</v>
      </c>
      <c r="S554" s="9">
        <f>90.15</f>
        <v>90.15</v>
      </c>
    </row>
    <row r="555" spans="1:19" ht="45" customHeight="1" x14ac:dyDescent="0.25">
      <c r="A555" s="21"/>
      <c r="B555" s="22"/>
      <c r="C555" s="21"/>
      <c r="D555" s="21"/>
      <c r="E555" s="21"/>
      <c r="F555" s="23"/>
      <c r="G555" s="21"/>
      <c r="H555" s="24"/>
      <c r="I555" s="24"/>
      <c r="J555" s="25"/>
      <c r="K555" s="26"/>
      <c r="L555" s="27"/>
      <c r="M555" s="21"/>
      <c r="N555" s="28"/>
      <c r="O555" s="21"/>
      <c r="P555" s="11">
        <v>2</v>
      </c>
      <c r="Q555" s="4" t="s">
        <v>58</v>
      </c>
      <c r="R555" s="12">
        <v>5</v>
      </c>
      <c r="S555" s="9">
        <f>90.15</f>
        <v>90.15</v>
      </c>
    </row>
    <row r="556" spans="1:19" ht="45" customHeight="1" x14ac:dyDescent="0.25">
      <c r="A556" s="21"/>
      <c r="B556" s="22"/>
      <c r="C556" s="21"/>
      <c r="D556" s="21"/>
      <c r="E556" s="21"/>
      <c r="F556" s="23"/>
      <c r="G556" s="21"/>
      <c r="H556" s="24"/>
      <c r="I556" s="24"/>
      <c r="J556" s="25"/>
      <c r="K556" s="26"/>
      <c r="L556" s="27"/>
      <c r="M556" s="21"/>
      <c r="N556" s="28"/>
      <c r="O556" s="21"/>
      <c r="P556" s="11">
        <v>3</v>
      </c>
      <c r="Q556" s="4" t="s">
        <v>59</v>
      </c>
      <c r="R556" s="12">
        <v>5</v>
      </c>
      <c r="S556" s="9">
        <f>90.15</f>
        <v>90.15</v>
      </c>
    </row>
    <row r="557" spans="1:19" ht="45" customHeight="1" x14ac:dyDescent="0.25">
      <c r="A557" s="29"/>
      <c r="B557" s="30"/>
      <c r="C557" s="29"/>
      <c r="D557" s="29"/>
      <c r="E557" s="29"/>
      <c r="F557" s="31"/>
      <c r="G557" s="29"/>
      <c r="H557" s="32"/>
      <c r="I557" s="32"/>
      <c r="J557" s="33"/>
      <c r="K557" s="34"/>
      <c r="L557" s="35"/>
      <c r="M557" s="29"/>
      <c r="N557" s="36"/>
      <c r="O557" s="29"/>
      <c r="P557" s="11">
        <v>4</v>
      </c>
      <c r="Q557" s="4" t="s">
        <v>60</v>
      </c>
      <c r="R557" s="12">
        <v>5</v>
      </c>
      <c r="S557" s="9">
        <f>90.15</f>
        <v>90.15</v>
      </c>
    </row>
    <row r="558" spans="1:19" ht="45" customHeight="1" x14ac:dyDescent="0.25">
      <c r="A558" s="13" t="s">
        <v>22</v>
      </c>
      <c r="B558" s="14" t="s">
        <v>475</v>
      </c>
      <c r="C558" s="13" t="s">
        <v>24</v>
      </c>
      <c r="D558" s="13" t="s">
        <v>476</v>
      </c>
      <c r="E558" s="13" t="s">
        <v>477</v>
      </c>
      <c r="F558" s="15">
        <f>20</f>
        <v>20</v>
      </c>
      <c r="G558" s="13" t="s">
        <v>37</v>
      </c>
      <c r="H558" s="16">
        <v>22.05</v>
      </c>
      <c r="I558" s="16">
        <v>22.05</v>
      </c>
      <c r="J558" s="17" t="s">
        <v>28</v>
      </c>
      <c r="K558" s="18">
        <f>27.77</f>
        <v>27.77</v>
      </c>
      <c r="L558" s="19">
        <f>555.4</f>
        <v>555.4</v>
      </c>
      <c r="M558" s="13"/>
      <c r="N558" s="20">
        <v>19</v>
      </c>
      <c r="O558" s="13" t="s">
        <v>432</v>
      </c>
      <c r="P558" s="11">
        <v>1</v>
      </c>
      <c r="Q558" s="4" t="s">
        <v>57</v>
      </c>
      <c r="R558" s="12">
        <v>5</v>
      </c>
      <c r="S558" s="9">
        <f>138.85</f>
        <v>138.85</v>
      </c>
    </row>
    <row r="559" spans="1:19" ht="45" customHeight="1" x14ac:dyDescent="0.25">
      <c r="A559" s="21"/>
      <c r="B559" s="22"/>
      <c r="C559" s="21"/>
      <c r="D559" s="21"/>
      <c r="E559" s="21"/>
      <c r="F559" s="23"/>
      <c r="G559" s="21"/>
      <c r="H559" s="24"/>
      <c r="I559" s="24"/>
      <c r="J559" s="25"/>
      <c r="K559" s="26"/>
      <c r="L559" s="27"/>
      <c r="M559" s="21"/>
      <c r="N559" s="28"/>
      <c r="O559" s="21"/>
      <c r="P559" s="11">
        <v>2</v>
      </c>
      <c r="Q559" s="4" t="s">
        <v>58</v>
      </c>
      <c r="R559" s="12">
        <v>5</v>
      </c>
      <c r="S559" s="9">
        <f>138.85</f>
        <v>138.85</v>
      </c>
    </row>
    <row r="560" spans="1:19" ht="45" customHeight="1" x14ac:dyDescent="0.25">
      <c r="A560" s="21"/>
      <c r="B560" s="22"/>
      <c r="C560" s="21"/>
      <c r="D560" s="21"/>
      <c r="E560" s="21"/>
      <c r="F560" s="23"/>
      <c r="G560" s="21"/>
      <c r="H560" s="24"/>
      <c r="I560" s="24"/>
      <c r="J560" s="25"/>
      <c r="K560" s="26"/>
      <c r="L560" s="27"/>
      <c r="M560" s="21"/>
      <c r="N560" s="28"/>
      <c r="O560" s="21"/>
      <c r="P560" s="11">
        <v>3</v>
      </c>
      <c r="Q560" s="4" t="s">
        <v>59</v>
      </c>
      <c r="R560" s="12">
        <v>5</v>
      </c>
      <c r="S560" s="9">
        <f>138.85</f>
        <v>138.85</v>
      </c>
    </row>
    <row r="561" spans="1:19" ht="45" customHeight="1" x14ac:dyDescent="0.25">
      <c r="A561" s="29"/>
      <c r="B561" s="30"/>
      <c r="C561" s="29"/>
      <c r="D561" s="29"/>
      <c r="E561" s="29"/>
      <c r="F561" s="31"/>
      <c r="G561" s="29"/>
      <c r="H561" s="32"/>
      <c r="I561" s="32"/>
      <c r="J561" s="33"/>
      <c r="K561" s="34"/>
      <c r="L561" s="35"/>
      <c r="M561" s="29"/>
      <c r="N561" s="36"/>
      <c r="O561" s="29"/>
      <c r="P561" s="11">
        <v>4</v>
      </c>
      <c r="Q561" s="4" t="s">
        <v>60</v>
      </c>
      <c r="R561" s="12">
        <v>5</v>
      </c>
      <c r="S561" s="9">
        <f>138.85</f>
        <v>138.85</v>
      </c>
    </row>
    <row r="562" spans="1:19" ht="45" customHeight="1" x14ac:dyDescent="0.25">
      <c r="A562" s="13" t="s">
        <v>22</v>
      </c>
      <c r="B562" s="14" t="s">
        <v>478</v>
      </c>
      <c r="C562" s="13" t="s">
        <v>24</v>
      </c>
      <c r="D562" s="13" t="s">
        <v>479</v>
      </c>
      <c r="E562" s="13" t="s">
        <v>480</v>
      </c>
      <c r="F562" s="15">
        <f>40</f>
        <v>40</v>
      </c>
      <c r="G562" s="13" t="s">
        <v>37</v>
      </c>
      <c r="H562" s="16">
        <v>18.489999999999998</v>
      </c>
      <c r="I562" s="16">
        <v>18.489999999999998</v>
      </c>
      <c r="J562" s="17" t="s">
        <v>28</v>
      </c>
      <c r="K562" s="18">
        <f>23.28</f>
        <v>23.28</v>
      </c>
      <c r="L562" s="19">
        <f>931.2</f>
        <v>931.2</v>
      </c>
      <c r="M562" s="13"/>
      <c r="N562" s="20">
        <v>19</v>
      </c>
      <c r="O562" s="13" t="s">
        <v>432</v>
      </c>
      <c r="P562" s="11">
        <v>1</v>
      </c>
      <c r="Q562" s="4" t="s">
        <v>57</v>
      </c>
      <c r="R562" s="12">
        <v>10</v>
      </c>
      <c r="S562" s="9">
        <f>232.8</f>
        <v>232.8</v>
      </c>
    </row>
    <row r="563" spans="1:19" ht="45" customHeight="1" x14ac:dyDescent="0.25">
      <c r="A563" s="21"/>
      <c r="B563" s="22"/>
      <c r="C563" s="21"/>
      <c r="D563" s="21"/>
      <c r="E563" s="21"/>
      <c r="F563" s="23"/>
      <c r="G563" s="21"/>
      <c r="H563" s="24"/>
      <c r="I563" s="24"/>
      <c r="J563" s="25"/>
      <c r="K563" s="26"/>
      <c r="L563" s="27"/>
      <c r="M563" s="21"/>
      <c r="N563" s="28"/>
      <c r="O563" s="21"/>
      <c r="P563" s="11">
        <v>2</v>
      </c>
      <c r="Q563" s="4" t="s">
        <v>58</v>
      </c>
      <c r="R563" s="12">
        <v>10</v>
      </c>
      <c r="S563" s="9">
        <f>232.8</f>
        <v>232.8</v>
      </c>
    </row>
    <row r="564" spans="1:19" ht="45" customHeight="1" x14ac:dyDescent="0.25">
      <c r="A564" s="21"/>
      <c r="B564" s="22"/>
      <c r="C564" s="21"/>
      <c r="D564" s="21"/>
      <c r="E564" s="21"/>
      <c r="F564" s="23"/>
      <c r="G564" s="21"/>
      <c r="H564" s="24"/>
      <c r="I564" s="24"/>
      <c r="J564" s="25"/>
      <c r="K564" s="26"/>
      <c r="L564" s="27"/>
      <c r="M564" s="21"/>
      <c r="N564" s="28"/>
      <c r="O564" s="21"/>
      <c r="P564" s="11">
        <v>3</v>
      </c>
      <c r="Q564" s="4" t="s">
        <v>59</v>
      </c>
      <c r="R564" s="12">
        <v>10</v>
      </c>
      <c r="S564" s="9">
        <f>232.8</f>
        <v>232.8</v>
      </c>
    </row>
    <row r="565" spans="1:19" ht="45" customHeight="1" x14ac:dyDescent="0.25">
      <c r="A565" s="29"/>
      <c r="B565" s="30"/>
      <c r="C565" s="29"/>
      <c r="D565" s="29"/>
      <c r="E565" s="29"/>
      <c r="F565" s="31"/>
      <c r="G565" s="29"/>
      <c r="H565" s="32"/>
      <c r="I565" s="32"/>
      <c r="J565" s="33"/>
      <c r="K565" s="34"/>
      <c r="L565" s="35"/>
      <c r="M565" s="29"/>
      <c r="N565" s="36"/>
      <c r="O565" s="29"/>
      <c r="P565" s="11">
        <v>4</v>
      </c>
      <c r="Q565" s="4" t="s">
        <v>60</v>
      </c>
      <c r="R565" s="12">
        <v>10</v>
      </c>
      <c r="S565" s="9">
        <f>232.8</f>
        <v>232.8</v>
      </c>
    </row>
    <row r="566" spans="1:19" ht="45" customHeight="1" x14ac:dyDescent="0.25">
      <c r="A566" s="13" t="s">
        <v>22</v>
      </c>
      <c r="B566" s="14" t="s">
        <v>481</v>
      </c>
      <c r="C566" s="13" t="s">
        <v>24</v>
      </c>
      <c r="D566" s="13" t="s">
        <v>482</v>
      </c>
      <c r="E566" s="13" t="s">
        <v>483</v>
      </c>
      <c r="F566" s="15">
        <f>60</f>
        <v>60</v>
      </c>
      <c r="G566" s="13" t="s">
        <v>37</v>
      </c>
      <c r="H566" s="16">
        <v>6.07</v>
      </c>
      <c r="I566" s="16">
        <v>6.07</v>
      </c>
      <c r="J566" s="17" t="s">
        <v>28</v>
      </c>
      <c r="K566" s="18">
        <f>7.64</f>
        <v>7.64</v>
      </c>
      <c r="L566" s="19">
        <f>458.4</f>
        <v>458.4</v>
      </c>
      <c r="M566" s="13"/>
      <c r="N566" s="20">
        <v>19</v>
      </c>
      <c r="O566" s="13" t="s">
        <v>432</v>
      </c>
      <c r="P566" s="11">
        <v>1</v>
      </c>
      <c r="Q566" s="4" t="s">
        <v>57</v>
      </c>
      <c r="R566" s="12">
        <v>15</v>
      </c>
      <c r="S566" s="9">
        <f>114.6</f>
        <v>114.6</v>
      </c>
    </row>
    <row r="567" spans="1:19" ht="45" customHeight="1" x14ac:dyDescent="0.25">
      <c r="A567" s="21"/>
      <c r="B567" s="22"/>
      <c r="C567" s="21"/>
      <c r="D567" s="21"/>
      <c r="E567" s="21"/>
      <c r="F567" s="23"/>
      <c r="G567" s="21"/>
      <c r="H567" s="24"/>
      <c r="I567" s="24"/>
      <c r="J567" s="25"/>
      <c r="K567" s="26"/>
      <c r="L567" s="27"/>
      <c r="M567" s="21"/>
      <c r="N567" s="28"/>
      <c r="O567" s="21"/>
      <c r="P567" s="11">
        <v>2</v>
      </c>
      <c r="Q567" s="4" t="s">
        <v>58</v>
      </c>
      <c r="R567" s="12">
        <v>15</v>
      </c>
      <c r="S567" s="9">
        <f>114.6</f>
        <v>114.6</v>
      </c>
    </row>
    <row r="568" spans="1:19" ht="45" customHeight="1" x14ac:dyDescent="0.25">
      <c r="A568" s="21"/>
      <c r="B568" s="22"/>
      <c r="C568" s="21"/>
      <c r="D568" s="21"/>
      <c r="E568" s="21"/>
      <c r="F568" s="23"/>
      <c r="G568" s="21"/>
      <c r="H568" s="24"/>
      <c r="I568" s="24"/>
      <c r="J568" s="25"/>
      <c r="K568" s="26"/>
      <c r="L568" s="27"/>
      <c r="M568" s="21"/>
      <c r="N568" s="28"/>
      <c r="O568" s="21"/>
      <c r="P568" s="11">
        <v>3</v>
      </c>
      <c r="Q568" s="4" t="s">
        <v>59</v>
      </c>
      <c r="R568" s="12">
        <v>15</v>
      </c>
      <c r="S568" s="9">
        <f>114.6</f>
        <v>114.6</v>
      </c>
    </row>
    <row r="569" spans="1:19" ht="45" customHeight="1" x14ac:dyDescent="0.25">
      <c r="A569" s="29"/>
      <c r="B569" s="30"/>
      <c r="C569" s="29"/>
      <c r="D569" s="29"/>
      <c r="E569" s="29"/>
      <c r="F569" s="31"/>
      <c r="G569" s="29"/>
      <c r="H569" s="32"/>
      <c r="I569" s="32"/>
      <c r="J569" s="33"/>
      <c r="K569" s="34"/>
      <c r="L569" s="35"/>
      <c r="M569" s="29"/>
      <c r="N569" s="36"/>
      <c r="O569" s="29"/>
      <c r="P569" s="11">
        <v>4</v>
      </c>
      <c r="Q569" s="4" t="s">
        <v>60</v>
      </c>
      <c r="R569" s="12">
        <v>15</v>
      </c>
      <c r="S569" s="9">
        <f>114.6</f>
        <v>114.6</v>
      </c>
    </row>
    <row r="570" spans="1:19" ht="45" customHeight="1" x14ac:dyDescent="0.25">
      <c r="A570" s="13" t="s">
        <v>22</v>
      </c>
      <c r="B570" s="14" t="s">
        <v>484</v>
      </c>
      <c r="C570" s="13" t="s">
        <v>24</v>
      </c>
      <c r="D570" s="13" t="s">
        <v>485</v>
      </c>
      <c r="E570" s="13" t="s">
        <v>486</v>
      </c>
      <c r="F570" s="15">
        <f>256</f>
        <v>256</v>
      </c>
      <c r="G570" s="13" t="s">
        <v>64</v>
      </c>
      <c r="H570" s="16">
        <v>38.94</v>
      </c>
      <c r="I570" s="16">
        <v>38.94</v>
      </c>
      <c r="J570" s="17" t="s">
        <v>28</v>
      </c>
      <c r="K570" s="18">
        <f>49.03</f>
        <v>49.03</v>
      </c>
      <c r="L570" s="19">
        <f>12551.68</f>
        <v>12551.68</v>
      </c>
      <c r="M570" s="13"/>
      <c r="N570" s="20">
        <v>19</v>
      </c>
      <c r="O570" s="13" t="s">
        <v>432</v>
      </c>
      <c r="P570" s="11">
        <v>1</v>
      </c>
      <c r="Q570" s="4" t="s">
        <v>57</v>
      </c>
      <c r="R570" s="12">
        <v>64</v>
      </c>
      <c r="S570" s="9">
        <f>3137.92</f>
        <v>3137.92</v>
      </c>
    </row>
    <row r="571" spans="1:19" ht="45" customHeight="1" x14ac:dyDescent="0.25">
      <c r="A571" s="21"/>
      <c r="B571" s="22"/>
      <c r="C571" s="21"/>
      <c r="D571" s="21"/>
      <c r="E571" s="21"/>
      <c r="F571" s="23"/>
      <c r="G571" s="21"/>
      <c r="H571" s="24"/>
      <c r="I571" s="24"/>
      <c r="J571" s="25"/>
      <c r="K571" s="26"/>
      <c r="L571" s="27"/>
      <c r="M571" s="21"/>
      <c r="N571" s="28"/>
      <c r="O571" s="21"/>
      <c r="P571" s="11">
        <v>2</v>
      </c>
      <c r="Q571" s="4" t="s">
        <v>58</v>
      </c>
      <c r="R571" s="12">
        <v>64</v>
      </c>
      <c r="S571" s="9">
        <f>3137.92</f>
        <v>3137.92</v>
      </c>
    </row>
    <row r="572" spans="1:19" ht="45" customHeight="1" x14ac:dyDescent="0.25">
      <c r="A572" s="21"/>
      <c r="B572" s="22"/>
      <c r="C572" s="21"/>
      <c r="D572" s="21"/>
      <c r="E572" s="21"/>
      <c r="F572" s="23"/>
      <c r="G572" s="21"/>
      <c r="H572" s="24"/>
      <c r="I572" s="24"/>
      <c r="J572" s="25"/>
      <c r="K572" s="26"/>
      <c r="L572" s="27"/>
      <c r="M572" s="21"/>
      <c r="N572" s="28"/>
      <c r="O572" s="21"/>
      <c r="P572" s="11">
        <v>3</v>
      </c>
      <c r="Q572" s="4" t="s">
        <v>59</v>
      </c>
      <c r="R572" s="12">
        <v>64</v>
      </c>
      <c r="S572" s="9">
        <f>3137.92</f>
        <v>3137.92</v>
      </c>
    </row>
    <row r="573" spans="1:19" ht="45" customHeight="1" x14ac:dyDescent="0.25">
      <c r="A573" s="29"/>
      <c r="B573" s="30"/>
      <c r="C573" s="29"/>
      <c r="D573" s="29"/>
      <c r="E573" s="29"/>
      <c r="F573" s="31"/>
      <c r="G573" s="29"/>
      <c r="H573" s="32"/>
      <c r="I573" s="32"/>
      <c r="J573" s="33"/>
      <c r="K573" s="34"/>
      <c r="L573" s="35"/>
      <c r="M573" s="29"/>
      <c r="N573" s="36"/>
      <c r="O573" s="29"/>
      <c r="P573" s="11">
        <v>4</v>
      </c>
      <c r="Q573" s="4" t="s">
        <v>60</v>
      </c>
      <c r="R573" s="12">
        <v>64</v>
      </c>
      <c r="S573" s="9">
        <f>3137.92</f>
        <v>3137.92</v>
      </c>
    </row>
    <row r="574" spans="1:19" ht="45" customHeight="1" x14ac:dyDescent="0.25">
      <c r="A574" s="13" t="s">
        <v>22</v>
      </c>
      <c r="B574" s="14" t="s">
        <v>487</v>
      </c>
      <c r="C574" s="13" t="s">
        <v>24</v>
      </c>
      <c r="D574" s="13" t="s">
        <v>488</v>
      </c>
      <c r="E574" s="13" t="s">
        <v>489</v>
      </c>
      <c r="F574" s="15">
        <f>80</f>
        <v>80</v>
      </c>
      <c r="G574" s="13" t="s">
        <v>64</v>
      </c>
      <c r="H574" s="16">
        <v>22</v>
      </c>
      <c r="I574" s="16">
        <v>22</v>
      </c>
      <c r="J574" s="17" t="s">
        <v>28</v>
      </c>
      <c r="K574" s="18">
        <f>27.7</f>
        <v>27.7</v>
      </c>
      <c r="L574" s="19">
        <f>2216</f>
        <v>2216</v>
      </c>
      <c r="M574" s="13"/>
      <c r="N574" s="20">
        <v>19</v>
      </c>
      <c r="O574" s="13" t="s">
        <v>432</v>
      </c>
      <c r="P574" s="11">
        <v>1</v>
      </c>
      <c r="Q574" s="4" t="s">
        <v>57</v>
      </c>
      <c r="R574" s="12">
        <v>20</v>
      </c>
      <c r="S574" s="9">
        <f>554</f>
        <v>554</v>
      </c>
    </row>
    <row r="575" spans="1:19" ht="45" customHeight="1" x14ac:dyDescent="0.25">
      <c r="A575" s="21"/>
      <c r="B575" s="22"/>
      <c r="C575" s="21"/>
      <c r="D575" s="21"/>
      <c r="E575" s="21"/>
      <c r="F575" s="23"/>
      <c r="G575" s="21"/>
      <c r="H575" s="24"/>
      <c r="I575" s="24"/>
      <c r="J575" s="25"/>
      <c r="K575" s="26"/>
      <c r="L575" s="27"/>
      <c r="M575" s="21"/>
      <c r="N575" s="28"/>
      <c r="O575" s="21"/>
      <c r="P575" s="11">
        <v>2</v>
      </c>
      <c r="Q575" s="4" t="s">
        <v>58</v>
      </c>
      <c r="R575" s="12">
        <v>20</v>
      </c>
      <c r="S575" s="9">
        <f>554</f>
        <v>554</v>
      </c>
    </row>
    <row r="576" spans="1:19" ht="45" customHeight="1" x14ac:dyDescent="0.25">
      <c r="A576" s="21"/>
      <c r="B576" s="22"/>
      <c r="C576" s="21"/>
      <c r="D576" s="21"/>
      <c r="E576" s="21"/>
      <c r="F576" s="23"/>
      <c r="G576" s="21"/>
      <c r="H576" s="24"/>
      <c r="I576" s="24"/>
      <c r="J576" s="25"/>
      <c r="K576" s="26"/>
      <c r="L576" s="27"/>
      <c r="M576" s="21"/>
      <c r="N576" s="28"/>
      <c r="O576" s="21"/>
      <c r="P576" s="11">
        <v>3</v>
      </c>
      <c r="Q576" s="4" t="s">
        <v>59</v>
      </c>
      <c r="R576" s="12">
        <v>20</v>
      </c>
      <c r="S576" s="9">
        <f>554</f>
        <v>554</v>
      </c>
    </row>
    <row r="577" spans="1:19" ht="45" customHeight="1" x14ac:dyDescent="0.25">
      <c r="A577" s="29"/>
      <c r="B577" s="30"/>
      <c r="C577" s="29"/>
      <c r="D577" s="29"/>
      <c r="E577" s="29"/>
      <c r="F577" s="31"/>
      <c r="G577" s="29"/>
      <c r="H577" s="32"/>
      <c r="I577" s="32"/>
      <c r="J577" s="33"/>
      <c r="K577" s="34"/>
      <c r="L577" s="35"/>
      <c r="M577" s="29"/>
      <c r="N577" s="36"/>
      <c r="O577" s="29"/>
      <c r="P577" s="11">
        <v>4</v>
      </c>
      <c r="Q577" s="4" t="s">
        <v>60</v>
      </c>
      <c r="R577" s="12">
        <v>20</v>
      </c>
      <c r="S577" s="9">
        <f>554</f>
        <v>554</v>
      </c>
    </row>
    <row r="578" spans="1:19" ht="45" customHeight="1" x14ac:dyDescent="0.25">
      <c r="A578" s="13" t="s">
        <v>22</v>
      </c>
      <c r="B578" s="14" t="s">
        <v>490</v>
      </c>
      <c r="C578" s="13" t="s">
        <v>24</v>
      </c>
      <c r="D578" s="13" t="s">
        <v>491</v>
      </c>
      <c r="E578" s="13" t="s">
        <v>492</v>
      </c>
      <c r="F578" s="15">
        <f>150</f>
        <v>150</v>
      </c>
      <c r="G578" s="13" t="s">
        <v>64</v>
      </c>
      <c r="H578" s="16">
        <v>27.97</v>
      </c>
      <c r="I578" s="16">
        <v>27.97</v>
      </c>
      <c r="J578" s="17" t="s">
        <v>28</v>
      </c>
      <c r="K578" s="18">
        <f>35.22</f>
        <v>35.22</v>
      </c>
      <c r="L578" s="19">
        <f>5283</f>
        <v>5283</v>
      </c>
      <c r="M578" s="13"/>
      <c r="N578" s="20">
        <v>19</v>
      </c>
      <c r="O578" s="13" t="s">
        <v>432</v>
      </c>
      <c r="P578" s="11">
        <v>1</v>
      </c>
      <c r="Q578" s="4" t="s">
        <v>57</v>
      </c>
      <c r="R578" s="12">
        <v>37.5</v>
      </c>
      <c r="S578" s="9">
        <f>1320.75</f>
        <v>1320.75</v>
      </c>
    </row>
    <row r="579" spans="1:19" ht="45" customHeight="1" x14ac:dyDescent="0.25">
      <c r="A579" s="21"/>
      <c r="B579" s="22"/>
      <c r="C579" s="21"/>
      <c r="D579" s="21"/>
      <c r="E579" s="21"/>
      <c r="F579" s="23"/>
      <c r="G579" s="21"/>
      <c r="H579" s="24"/>
      <c r="I579" s="24"/>
      <c r="J579" s="25"/>
      <c r="K579" s="26"/>
      <c r="L579" s="27"/>
      <c r="M579" s="21"/>
      <c r="N579" s="28"/>
      <c r="O579" s="21"/>
      <c r="P579" s="11">
        <v>2</v>
      </c>
      <c r="Q579" s="4" t="s">
        <v>58</v>
      </c>
      <c r="R579" s="12">
        <v>37.5</v>
      </c>
      <c r="S579" s="9">
        <f>1320.75</f>
        <v>1320.75</v>
      </c>
    </row>
    <row r="580" spans="1:19" ht="45" customHeight="1" x14ac:dyDescent="0.25">
      <c r="A580" s="21"/>
      <c r="B580" s="22"/>
      <c r="C580" s="21"/>
      <c r="D580" s="21"/>
      <c r="E580" s="21"/>
      <c r="F580" s="23"/>
      <c r="G580" s="21"/>
      <c r="H580" s="24"/>
      <c r="I580" s="24"/>
      <c r="J580" s="25"/>
      <c r="K580" s="26"/>
      <c r="L580" s="27"/>
      <c r="M580" s="21"/>
      <c r="N580" s="28"/>
      <c r="O580" s="21"/>
      <c r="P580" s="11">
        <v>3</v>
      </c>
      <c r="Q580" s="4" t="s">
        <v>59</v>
      </c>
      <c r="R580" s="12">
        <v>37.5</v>
      </c>
      <c r="S580" s="9">
        <f>1320.75</f>
        <v>1320.75</v>
      </c>
    </row>
    <row r="581" spans="1:19" ht="45" customHeight="1" x14ac:dyDescent="0.25">
      <c r="A581" s="29"/>
      <c r="B581" s="30"/>
      <c r="C581" s="29"/>
      <c r="D581" s="29"/>
      <c r="E581" s="29"/>
      <c r="F581" s="31"/>
      <c r="G581" s="29"/>
      <c r="H581" s="32"/>
      <c r="I581" s="32"/>
      <c r="J581" s="33"/>
      <c r="K581" s="34"/>
      <c r="L581" s="35"/>
      <c r="M581" s="29"/>
      <c r="N581" s="36"/>
      <c r="O581" s="29"/>
      <c r="P581" s="11">
        <v>4</v>
      </c>
      <c r="Q581" s="4" t="s">
        <v>60</v>
      </c>
      <c r="R581" s="12">
        <v>37.5</v>
      </c>
      <c r="S581" s="9">
        <f>1320.75</f>
        <v>1320.75</v>
      </c>
    </row>
    <row r="582" spans="1:19" ht="45" customHeight="1" x14ac:dyDescent="0.25">
      <c r="A582" s="13" t="s">
        <v>22</v>
      </c>
      <c r="B582" s="14" t="s">
        <v>493</v>
      </c>
      <c r="C582" s="13" t="s">
        <v>24</v>
      </c>
      <c r="D582" s="13" t="s">
        <v>494</v>
      </c>
      <c r="E582" s="13" t="s">
        <v>495</v>
      </c>
      <c r="F582" s="15">
        <f>160</f>
        <v>160</v>
      </c>
      <c r="G582" s="13" t="s">
        <v>64</v>
      </c>
      <c r="H582" s="16">
        <v>34.89</v>
      </c>
      <c r="I582" s="16">
        <v>34.89</v>
      </c>
      <c r="J582" s="17" t="s">
        <v>28</v>
      </c>
      <c r="K582" s="18">
        <f>43.93</f>
        <v>43.93</v>
      </c>
      <c r="L582" s="19">
        <f>7028.8</f>
        <v>7028.8</v>
      </c>
      <c r="M582" s="13"/>
      <c r="N582" s="20">
        <v>19</v>
      </c>
      <c r="O582" s="13" t="s">
        <v>432</v>
      </c>
      <c r="P582" s="11">
        <v>1</v>
      </c>
      <c r="Q582" s="4" t="s">
        <v>57</v>
      </c>
      <c r="R582" s="12">
        <v>40</v>
      </c>
      <c r="S582" s="9">
        <f>1757.2</f>
        <v>1757.2</v>
      </c>
    </row>
    <row r="583" spans="1:19" ht="45" customHeight="1" x14ac:dyDescent="0.25">
      <c r="A583" s="21"/>
      <c r="B583" s="22"/>
      <c r="C583" s="21"/>
      <c r="D583" s="21"/>
      <c r="E583" s="21"/>
      <c r="F583" s="23"/>
      <c r="G583" s="21"/>
      <c r="H583" s="24"/>
      <c r="I583" s="24"/>
      <c r="J583" s="25"/>
      <c r="K583" s="26"/>
      <c r="L583" s="27"/>
      <c r="M583" s="21"/>
      <c r="N583" s="28"/>
      <c r="O583" s="21"/>
      <c r="P583" s="11">
        <v>2</v>
      </c>
      <c r="Q583" s="4" t="s">
        <v>58</v>
      </c>
      <c r="R583" s="12">
        <v>40</v>
      </c>
      <c r="S583" s="9">
        <f>1757.2</f>
        <v>1757.2</v>
      </c>
    </row>
    <row r="584" spans="1:19" ht="45" customHeight="1" x14ac:dyDescent="0.25">
      <c r="A584" s="21"/>
      <c r="B584" s="22"/>
      <c r="C584" s="21"/>
      <c r="D584" s="21"/>
      <c r="E584" s="21"/>
      <c r="F584" s="23"/>
      <c r="G584" s="21"/>
      <c r="H584" s="24"/>
      <c r="I584" s="24"/>
      <c r="J584" s="25"/>
      <c r="K584" s="26"/>
      <c r="L584" s="27"/>
      <c r="M584" s="21"/>
      <c r="N584" s="28"/>
      <c r="O584" s="21"/>
      <c r="P584" s="11">
        <v>3</v>
      </c>
      <c r="Q584" s="4" t="s">
        <v>59</v>
      </c>
      <c r="R584" s="12">
        <v>40</v>
      </c>
      <c r="S584" s="9">
        <f>1757.2</f>
        <v>1757.2</v>
      </c>
    </row>
    <row r="585" spans="1:19" ht="45" customHeight="1" x14ac:dyDescent="0.25">
      <c r="A585" s="29"/>
      <c r="B585" s="30"/>
      <c r="C585" s="29"/>
      <c r="D585" s="29"/>
      <c r="E585" s="29"/>
      <c r="F585" s="31"/>
      <c r="G585" s="29"/>
      <c r="H585" s="32"/>
      <c r="I585" s="32"/>
      <c r="J585" s="33"/>
      <c r="K585" s="34"/>
      <c r="L585" s="35"/>
      <c r="M585" s="29"/>
      <c r="N585" s="36"/>
      <c r="O585" s="29"/>
      <c r="P585" s="11">
        <v>4</v>
      </c>
      <c r="Q585" s="4" t="s">
        <v>60</v>
      </c>
      <c r="R585" s="12">
        <v>40</v>
      </c>
      <c r="S585" s="9">
        <f>1757.2</f>
        <v>1757.2</v>
      </c>
    </row>
    <row r="586" spans="1:19" ht="45" customHeight="1" x14ac:dyDescent="0.25">
      <c r="A586" s="13" t="s">
        <v>22</v>
      </c>
      <c r="B586" s="14" t="s">
        <v>496</v>
      </c>
      <c r="C586" s="13" t="s">
        <v>24</v>
      </c>
      <c r="D586" s="13" t="s">
        <v>497</v>
      </c>
      <c r="E586" s="13" t="s">
        <v>498</v>
      </c>
      <c r="F586" s="15">
        <f>100</f>
        <v>100</v>
      </c>
      <c r="G586" s="13" t="s">
        <v>37</v>
      </c>
      <c r="H586" s="16">
        <v>11.06</v>
      </c>
      <c r="I586" s="16">
        <v>11.06</v>
      </c>
      <c r="J586" s="17" t="s">
        <v>28</v>
      </c>
      <c r="K586" s="18">
        <f>13.93</f>
        <v>13.93</v>
      </c>
      <c r="L586" s="19">
        <f>1393</f>
        <v>1393</v>
      </c>
      <c r="M586" s="13"/>
      <c r="N586" s="20">
        <v>19</v>
      </c>
      <c r="O586" s="13" t="s">
        <v>432</v>
      </c>
      <c r="P586" s="11">
        <v>1</v>
      </c>
      <c r="Q586" s="4" t="s">
        <v>57</v>
      </c>
      <c r="R586" s="12">
        <v>25</v>
      </c>
      <c r="S586" s="9">
        <f>348.25</f>
        <v>348.25</v>
      </c>
    </row>
    <row r="587" spans="1:19" ht="45" customHeight="1" x14ac:dyDescent="0.25">
      <c r="A587" s="21"/>
      <c r="B587" s="22"/>
      <c r="C587" s="21"/>
      <c r="D587" s="21"/>
      <c r="E587" s="21"/>
      <c r="F587" s="23"/>
      <c r="G587" s="21"/>
      <c r="H587" s="24"/>
      <c r="I587" s="24"/>
      <c r="J587" s="25"/>
      <c r="K587" s="26"/>
      <c r="L587" s="27"/>
      <c r="M587" s="21"/>
      <c r="N587" s="28"/>
      <c r="O587" s="21"/>
      <c r="P587" s="11">
        <v>2</v>
      </c>
      <c r="Q587" s="4" t="s">
        <v>58</v>
      </c>
      <c r="R587" s="12">
        <v>25</v>
      </c>
      <c r="S587" s="9">
        <f>348.25</f>
        <v>348.25</v>
      </c>
    </row>
    <row r="588" spans="1:19" ht="45" customHeight="1" x14ac:dyDescent="0.25">
      <c r="A588" s="21"/>
      <c r="B588" s="22"/>
      <c r="C588" s="21"/>
      <c r="D588" s="21"/>
      <c r="E588" s="21"/>
      <c r="F588" s="23"/>
      <c r="G588" s="21"/>
      <c r="H588" s="24"/>
      <c r="I588" s="24"/>
      <c r="J588" s="25"/>
      <c r="K588" s="26"/>
      <c r="L588" s="27"/>
      <c r="M588" s="21"/>
      <c r="N588" s="28"/>
      <c r="O588" s="21"/>
      <c r="P588" s="11">
        <v>3</v>
      </c>
      <c r="Q588" s="4" t="s">
        <v>59</v>
      </c>
      <c r="R588" s="12">
        <v>25</v>
      </c>
      <c r="S588" s="9">
        <f>348.25</f>
        <v>348.25</v>
      </c>
    </row>
    <row r="589" spans="1:19" ht="45" customHeight="1" x14ac:dyDescent="0.25">
      <c r="A589" s="29"/>
      <c r="B589" s="30"/>
      <c r="C589" s="29"/>
      <c r="D589" s="29"/>
      <c r="E589" s="29"/>
      <c r="F589" s="31"/>
      <c r="G589" s="29"/>
      <c r="H589" s="32"/>
      <c r="I589" s="32"/>
      <c r="J589" s="33"/>
      <c r="K589" s="34"/>
      <c r="L589" s="35"/>
      <c r="M589" s="29"/>
      <c r="N589" s="36"/>
      <c r="O589" s="29"/>
      <c r="P589" s="11">
        <v>4</v>
      </c>
      <c r="Q589" s="4" t="s">
        <v>60</v>
      </c>
      <c r="R589" s="12">
        <v>25</v>
      </c>
      <c r="S589" s="9">
        <f>348.25</f>
        <v>348.25</v>
      </c>
    </row>
    <row r="590" spans="1:19" ht="45" customHeight="1" x14ac:dyDescent="0.25">
      <c r="A590" s="13" t="s">
        <v>22</v>
      </c>
      <c r="B590" s="14" t="s">
        <v>499</v>
      </c>
      <c r="C590" s="13" t="s">
        <v>24</v>
      </c>
      <c r="D590" s="13" t="s">
        <v>500</v>
      </c>
      <c r="E590" s="13" t="s">
        <v>501</v>
      </c>
      <c r="F590" s="15">
        <f>20</f>
        <v>20</v>
      </c>
      <c r="G590" s="13" t="s">
        <v>37</v>
      </c>
      <c r="H590" s="16">
        <v>18.7</v>
      </c>
      <c r="I590" s="16">
        <v>18.7</v>
      </c>
      <c r="J590" s="17" t="s">
        <v>28</v>
      </c>
      <c r="K590" s="18">
        <f>23.55</f>
        <v>23.55</v>
      </c>
      <c r="L590" s="19">
        <f>471</f>
        <v>471</v>
      </c>
      <c r="M590" s="13"/>
      <c r="N590" s="20">
        <v>19</v>
      </c>
      <c r="O590" s="13" t="s">
        <v>432</v>
      </c>
      <c r="P590" s="11">
        <v>1</v>
      </c>
      <c r="Q590" s="4" t="s">
        <v>57</v>
      </c>
      <c r="R590" s="12">
        <v>5</v>
      </c>
      <c r="S590" s="9">
        <f>117.75</f>
        <v>117.75</v>
      </c>
    </row>
    <row r="591" spans="1:19" ht="45" customHeight="1" x14ac:dyDescent="0.25">
      <c r="A591" s="21"/>
      <c r="B591" s="22"/>
      <c r="C591" s="21"/>
      <c r="D591" s="21"/>
      <c r="E591" s="21"/>
      <c r="F591" s="23"/>
      <c r="G591" s="21"/>
      <c r="H591" s="24"/>
      <c r="I591" s="24"/>
      <c r="J591" s="25"/>
      <c r="K591" s="26"/>
      <c r="L591" s="27"/>
      <c r="M591" s="21"/>
      <c r="N591" s="28"/>
      <c r="O591" s="21"/>
      <c r="P591" s="11">
        <v>2</v>
      </c>
      <c r="Q591" s="4" t="s">
        <v>58</v>
      </c>
      <c r="R591" s="12">
        <v>5</v>
      </c>
      <c r="S591" s="9">
        <f>117.75</f>
        <v>117.75</v>
      </c>
    </row>
    <row r="592" spans="1:19" ht="45" customHeight="1" x14ac:dyDescent="0.25">
      <c r="A592" s="21"/>
      <c r="B592" s="22"/>
      <c r="C592" s="21"/>
      <c r="D592" s="21"/>
      <c r="E592" s="21"/>
      <c r="F592" s="23"/>
      <c r="G592" s="21"/>
      <c r="H592" s="24"/>
      <c r="I592" s="24"/>
      <c r="J592" s="25"/>
      <c r="K592" s="26"/>
      <c r="L592" s="27"/>
      <c r="M592" s="21"/>
      <c r="N592" s="28"/>
      <c r="O592" s="21"/>
      <c r="P592" s="11">
        <v>3</v>
      </c>
      <c r="Q592" s="4" t="s">
        <v>59</v>
      </c>
      <c r="R592" s="12">
        <v>5</v>
      </c>
      <c r="S592" s="9">
        <f>117.75</f>
        <v>117.75</v>
      </c>
    </row>
    <row r="593" spans="1:19" ht="45" customHeight="1" x14ac:dyDescent="0.25">
      <c r="A593" s="29"/>
      <c r="B593" s="30"/>
      <c r="C593" s="29"/>
      <c r="D593" s="29"/>
      <c r="E593" s="29"/>
      <c r="F593" s="31"/>
      <c r="G593" s="29"/>
      <c r="H593" s="32"/>
      <c r="I593" s="32"/>
      <c r="J593" s="33"/>
      <c r="K593" s="34"/>
      <c r="L593" s="35"/>
      <c r="M593" s="29"/>
      <c r="N593" s="36"/>
      <c r="O593" s="29"/>
      <c r="P593" s="11">
        <v>4</v>
      </c>
      <c r="Q593" s="4" t="s">
        <v>60</v>
      </c>
      <c r="R593" s="12">
        <v>5</v>
      </c>
      <c r="S593" s="9">
        <f>117.75</f>
        <v>117.75</v>
      </c>
    </row>
    <row r="594" spans="1:19" ht="45" customHeight="1" x14ac:dyDescent="0.25">
      <c r="A594" s="13" t="s">
        <v>22</v>
      </c>
      <c r="B594" s="14" t="s">
        <v>502</v>
      </c>
      <c r="C594" s="13" t="s">
        <v>24</v>
      </c>
      <c r="D594" s="13" t="s">
        <v>503</v>
      </c>
      <c r="E594" s="13" t="s">
        <v>504</v>
      </c>
      <c r="F594" s="15">
        <f>20</f>
        <v>20</v>
      </c>
      <c r="G594" s="13" t="s">
        <v>37</v>
      </c>
      <c r="H594" s="16">
        <v>9.83</v>
      </c>
      <c r="I594" s="16">
        <v>9.83</v>
      </c>
      <c r="J594" s="17" t="s">
        <v>28</v>
      </c>
      <c r="K594" s="18">
        <f>12.38</f>
        <v>12.38</v>
      </c>
      <c r="L594" s="19">
        <f>247.6</f>
        <v>247.6</v>
      </c>
      <c r="M594" s="13"/>
      <c r="N594" s="20">
        <v>19</v>
      </c>
      <c r="O594" s="13" t="s">
        <v>432</v>
      </c>
      <c r="P594" s="11">
        <v>1</v>
      </c>
      <c r="Q594" s="4" t="s">
        <v>57</v>
      </c>
      <c r="R594" s="12">
        <v>5</v>
      </c>
      <c r="S594" s="9">
        <f>61.9</f>
        <v>61.9</v>
      </c>
    </row>
    <row r="595" spans="1:19" ht="45" customHeight="1" x14ac:dyDescent="0.25">
      <c r="A595" s="21"/>
      <c r="B595" s="22"/>
      <c r="C595" s="21"/>
      <c r="D595" s="21"/>
      <c r="E595" s="21"/>
      <c r="F595" s="23"/>
      <c r="G595" s="21"/>
      <c r="H595" s="24"/>
      <c r="I595" s="24"/>
      <c r="J595" s="25"/>
      <c r="K595" s="26"/>
      <c r="L595" s="27"/>
      <c r="M595" s="21"/>
      <c r="N595" s="28"/>
      <c r="O595" s="21"/>
      <c r="P595" s="11">
        <v>2</v>
      </c>
      <c r="Q595" s="4" t="s">
        <v>58</v>
      </c>
      <c r="R595" s="12">
        <v>5</v>
      </c>
      <c r="S595" s="9">
        <f>61.9</f>
        <v>61.9</v>
      </c>
    </row>
    <row r="596" spans="1:19" ht="45" customHeight="1" x14ac:dyDescent="0.25">
      <c r="A596" s="21"/>
      <c r="B596" s="22"/>
      <c r="C596" s="21"/>
      <c r="D596" s="21"/>
      <c r="E596" s="21"/>
      <c r="F596" s="23"/>
      <c r="G596" s="21"/>
      <c r="H596" s="24"/>
      <c r="I596" s="24"/>
      <c r="J596" s="25"/>
      <c r="K596" s="26"/>
      <c r="L596" s="27"/>
      <c r="M596" s="21"/>
      <c r="N596" s="28"/>
      <c r="O596" s="21"/>
      <c r="P596" s="11">
        <v>3</v>
      </c>
      <c r="Q596" s="4" t="s">
        <v>59</v>
      </c>
      <c r="R596" s="12">
        <v>5</v>
      </c>
      <c r="S596" s="9">
        <f>61.9</f>
        <v>61.9</v>
      </c>
    </row>
    <row r="597" spans="1:19" ht="45" customHeight="1" x14ac:dyDescent="0.25">
      <c r="A597" s="29"/>
      <c r="B597" s="30"/>
      <c r="C597" s="29"/>
      <c r="D597" s="29"/>
      <c r="E597" s="29"/>
      <c r="F597" s="31"/>
      <c r="G597" s="29"/>
      <c r="H597" s="32"/>
      <c r="I597" s="32"/>
      <c r="J597" s="33"/>
      <c r="K597" s="34"/>
      <c r="L597" s="35"/>
      <c r="M597" s="29"/>
      <c r="N597" s="36"/>
      <c r="O597" s="29"/>
      <c r="P597" s="11">
        <v>4</v>
      </c>
      <c r="Q597" s="4" t="s">
        <v>60</v>
      </c>
      <c r="R597" s="12">
        <v>5</v>
      </c>
      <c r="S597" s="9">
        <f>61.9</f>
        <v>61.9</v>
      </c>
    </row>
    <row r="598" spans="1:19" ht="45" customHeight="1" x14ac:dyDescent="0.25">
      <c r="A598" s="13" t="s">
        <v>22</v>
      </c>
      <c r="B598" s="14" t="s">
        <v>505</v>
      </c>
      <c r="C598" s="13" t="s">
        <v>24</v>
      </c>
      <c r="D598" s="13" t="s">
        <v>506</v>
      </c>
      <c r="E598" s="13" t="s">
        <v>507</v>
      </c>
      <c r="F598" s="15">
        <f>74</f>
        <v>74</v>
      </c>
      <c r="G598" s="13" t="s">
        <v>64</v>
      </c>
      <c r="H598" s="16">
        <v>14.03</v>
      </c>
      <c r="I598" s="16">
        <v>14.03</v>
      </c>
      <c r="J598" s="17" t="s">
        <v>28</v>
      </c>
      <c r="K598" s="18">
        <f>17.67</f>
        <v>17.670000000000002</v>
      </c>
      <c r="L598" s="19">
        <f>1307.6</f>
        <v>1307.5999999999999</v>
      </c>
      <c r="M598" s="13"/>
      <c r="N598" s="20">
        <v>19</v>
      </c>
      <c r="O598" s="13" t="s">
        <v>432</v>
      </c>
      <c r="P598" s="11">
        <v>1</v>
      </c>
      <c r="Q598" s="4" t="s">
        <v>57</v>
      </c>
      <c r="R598" s="12">
        <v>18.5</v>
      </c>
      <c r="S598" s="9">
        <f>326.9</f>
        <v>326.89999999999998</v>
      </c>
    </row>
    <row r="599" spans="1:19" ht="45" customHeight="1" x14ac:dyDescent="0.25">
      <c r="A599" s="21"/>
      <c r="B599" s="22"/>
      <c r="C599" s="21"/>
      <c r="D599" s="21"/>
      <c r="E599" s="21"/>
      <c r="F599" s="23"/>
      <c r="G599" s="21"/>
      <c r="H599" s="24"/>
      <c r="I599" s="24"/>
      <c r="J599" s="25"/>
      <c r="K599" s="26"/>
      <c r="L599" s="27"/>
      <c r="M599" s="21"/>
      <c r="N599" s="28"/>
      <c r="O599" s="21"/>
      <c r="P599" s="11">
        <v>2</v>
      </c>
      <c r="Q599" s="4" t="s">
        <v>58</v>
      </c>
      <c r="R599" s="12">
        <v>18.5</v>
      </c>
      <c r="S599" s="9">
        <f>326.9</f>
        <v>326.89999999999998</v>
      </c>
    </row>
    <row r="600" spans="1:19" ht="45" customHeight="1" x14ac:dyDescent="0.25">
      <c r="A600" s="21"/>
      <c r="B600" s="22"/>
      <c r="C600" s="21"/>
      <c r="D600" s="21"/>
      <c r="E600" s="21"/>
      <c r="F600" s="23"/>
      <c r="G600" s="21"/>
      <c r="H600" s="24"/>
      <c r="I600" s="24"/>
      <c r="J600" s="25"/>
      <c r="K600" s="26"/>
      <c r="L600" s="27"/>
      <c r="M600" s="21"/>
      <c r="N600" s="28"/>
      <c r="O600" s="21"/>
      <c r="P600" s="11">
        <v>3</v>
      </c>
      <c r="Q600" s="4" t="s">
        <v>59</v>
      </c>
      <c r="R600" s="12">
        <v>18.5</v>
      </c>
      <c r="S600" s="9">
        <f>326.9</f>
        <v>326.89999999999998</v>
      </c>
    </row>
    <row r="601" spans="1:19" ht="45" customHeight="1" x14ac:dyDescent="0.25">
      <c r="A601" s="29"/>
      <c r="B601" s="30"/>
      <c r="C601" s="29"/>
      <c r="D601" s="29"/>
      <c r="E601" s="29"/>
      <c r="F601" s="31"/>
      <c r="G601" s="29"/>
      <c r="H601" s="32"/>
      <c r="I601" s="32"/>
      <c r="J601" s="33"/>
      <c r="K601" s="34"/>
      <c r="L601" s="35"/>
      <c r="M601" s="29"/>
      <c r="N601" s="36"/>
      <c r="O601" s="29"/>
      <c r="P601" s="11">
        <v>4</v>
      </c>
      <c r="Q601" s="4" t="s">
        <v>60</v>
      </c>
      <c r="R601" s="12">
        <v>18.5</v>
      </c>
      <c r="S601" s="9">
        <f>326.9</f>
        <v>326.89999999999998</v>
      </c>
    </row>
    <row r="602" spans="1:19" ht="45" customHeight="1" x14ac:dyDescent="0.25">
      <c r="A602" s="13" t="s">
        <v>22</v>
      </c>
      <c r="B602" s="14" t="s">
        <v>508</v>
      </c>
      <c r="C602" s="13" t="s">
        <v>24</v>
      </c>
      <c r="D602" s="13" t="s">
        <v>509</v>
      </c>
      <c r="E602" s="13" t="s">
        <v>510</v>
      </c>
      <c r="F602" s="15">
        <f>20</f>
        <v>20</v>
      </c>
      <c r="G602" s="13" t="s">
        <v>37</v>
      </c>
      <c r="H602" s="16">
        <v>7.89</v>
      </c>
      <c r="I602" s="16">
        <v>7.89</v>
      </c>
      <c r="J602" s="17" t="s">
        <v>28</v>
      </c>
      <c r="K602" s="18">
        <f>9.94</f>
        <v>9.94</v>
      </c>
      <c r="L602" s="19">
        <f>198.8</f>
        <v>198.8</v>
      </c>
      <c r="M602" s="13"/>
      <c r="N602" s="20">
        <v>19</v>
      </c>
      <c r="O602" s="13" t="s">
        <v>432</v>
      </c>
      <c r="P602" s="11">
        <v>1</v>
      </c>
      <c r="Q602" s="4" t="s">
        <v>57</v>
      </c>
      <c r="R602" s="12">
        <v>5</v>
      </c>
      <c r="S602" s="9">
        <f>49.7</f>
        <v>49.7</v>
      </c>
    </row>
    <row r="603" spans="1:19" ht="45" customHeight="1" x14ac:dyDescent="0.25">
      <c r="A603" s="21"/>
      <c r="B603" s="22"/>
      <c r="C603" s="21"/>
      <c r="D603" s="21"/>
      <c r="E603" s="21"/>
      <c r="F603" s="23"/>
      <c r="G603" s="21"/>
      <c r="H603" s="24"/>
      <c r="I603" s="24"/>
      <c r="J603" s="25"/>
      <c r="K603" s="26"/>
      <c r="L603" s="27"/>
      <c r="M603" s="21"/>
      <c r="N603" s="28"/>
      <c r="O603" s="21"/>
      <c r="P603" s="11">
        <v>2</v>
      </c>
      <c r="Q603" s="4" t="s">
        <v>58</v>
      </c>
      <c r="R603" s="12">
        <v>5</v>
      </c>
      <c r="S603" s="9">
        <f>49.7</f>
        <v>49.7</v>
      </c>
    </row>
    <row r="604" spans="1:19" ht="45" customHeight="1" x14ac:dyDescent="0.25">
      <c r="A604" s="21"/>
      <c r="B604" s="22"/>
      <c r="C604" s="21"/>
      <c r="D604" s="21"/>
      <c r="E604" s="21"/>
      <c r="F604" s="23"/>
      <c r="G604" s="21"/>
      <c r="H604" s="24"/>
      <c r="I604" s="24"/>
      <c r="J604" s="25"/>
      <c r="K604" s="26"/>
      <c r="L604" s="27"/>
      <c r="M604" s="21"/>
      <c r="N604" s="28"/>
      <c r="O604" s="21"/>
      <c r="P604" s="11">
        <v>3</v>
      </c>
      <c r="Q604" s="4" t="s">
        <v>59</v>
      </c>
      <c r="R604" s="12">
        <v>5</v>
      </c>
      <c r="S604" s="9">
        <f>49.7</f>
        <v>49.7</v>
      </c>
    </row>
    <row r="605" spans="1:19" ht="45" customHeight="1" x14ac:dyDescent="0.25">
      <c r="A605" s="29"/>
      <c r="B605" s="30"/>
      <c r="C605" s="29"/>
      <c r="D605" s="29"/>
      <c r="E605" s="29"/>
      <c r="F605" s="31"/>
      <c r="G605" s="29"/>
      <c r="H605" s="32"/>
      <c r="I605" s="32"/>
      <c r="J605" s="33"/>
      <c r="K605" s="34"/>
      <c r="L605" s="35"/>
      <c r="M605" s="29"/>
      <c r="N605" s="36"/>
      <c r="O605" s="29"/>
      <c r="P605" s="11">
        <v>4</v>
      </c>
      <c r="Q605" s="4" t="s">
        <v>60</v>
      </c>
      <c r="R605" s="12">
        <v>5</v>
      </c>
      <c r="S605" s="9">
        <f>49.7</f>
        <v>49.7</v>
      </c>
    </row>
    <row r="606" spans="1:19" ht="45" customHeight="1" x14ac:dyDescent="0.25">
      <c r="A606" s="13" t="s">
        <v>22</v>
      </c>
      <c r="B606" s="14" t="s">
        <v>511</v>
      </c>
      <c r="C606" s="13" t="s">
        <v>24</v>
      </c>
      <c r="D606" s="13" t="s">
        <v>512</v>
      </c>
      <c r="E606" s="13" t="s">
        <v>513</v>
      </c>
      <c r="F606" s="15">
        <f>20</f>
        <v>20</v>
      </c>
      <c r="G606" s="13" t="s">
        <v>37</v>
      </c>
      <c r="H606" s="16">
        <v>13.23</v>
      </c>
      <c r="I606" s="16">
        <v>13.23</v>
      </c>
      <c r="J606" s="17" t="s">
        <v>28</v>
      </c>
      <c r="K606" s="18">
        <f>16.66</f>
        <v>16.66</v>
      </c>
      <c r="L606" s="19">
        <f>333.2</f>
        <v>333.2</v>
      </c>
      <c r="M606" s="13"/>
      <c r="N606" s="20">
        <v>19</v>
      </c>
      <c r="O606" s="13" t="s">
        <v>432</v>
      </c>
      <c r="P606" s="11">
        <v>1</v>
      </c>
      <c r="Q606" s="4" t="s">
        <v>57</v>
      </c>
      <c r="R606" s="12">
        <v>5</v>
      </c>
      <c r="S606" s="9">
        <f>83.3</f>
        <v>83.3</v>
      </c>
    </row>
    <row r="607" spans="1:19" ht="45" customHeight="1" x14ac:dyDescent="0.25">
      <c r="A607" s="21"/>
      <c r="B607" s="22"/>
      <c r="C607" s="21"/>
      <c r="D607" s="21"/>
      <c r="E607" s="21"/>
      <c r="F607" s="23"/>
      <c r="G607" s="21"/>
      <c r="H607" s="24"/>
      <c r="I607" s="24"/>
      <c r="J607" s="25"/>
      <c r="K607" s="26"/>
      <c r="L607" s="27"/>
      <c r="M607" s="21"/>
      <c r="N607" s="28"/>
      <c r="O607" s="21"/>
      <c r="P607" s="11">
        <v>2</v>
      </c>
      <c r="Q607" s="4" t="s">
        <v>58</v>
      </c>
      <c r="R607" s="12">
        <v>5</v>
      </c>
      <c r="S607" s="9">
        <f>83.3</f>
        <v>83.3</v>
      </c>
    </row>
    <row r="608" spans="1:19" ht="45" customHeight="1" x14ac:dyDescent="0.25">
      <c r="A608" s="21"/>
      <c r="B608" s="22"/>
      <c r="C608" s="21"/>
      <c r="D608" s="21"/>
      <c r="E608" s="21"/>
      <c r="F608" s="23"/>
      <c r="G608" s="21"/>
      <c r="H608" s="24"/>
      <c r="I608" s="24"/>
      <c r="J608" s="25"/>
      <c r="K608" s="26"/>
      <c r="L608" s="27"/>
      <c r="M608" s="21"/>
      <c r="N608" s="28"/>
      <c r="O608" s="21"/>
      <c r="P608" s="11">
        <v>3</v>
      </c>
      <c r="Q608" s="4" t="s">
        <v>59</v>
      </c>
      <c r="R608" s="12">
        <v>5</v>
      </c>
      <c r="S608" s="9">
        <f>83.3</f>
        <v>83.3</v>
      </c>
    </row>
    <row r="609" spans="1:19" ht="45" customHeight="1" x14ac:dyDescent="0.25">
      <c r="A609" s="29"/>
      <c r="B609" s="30"/>
      <c r="C609" s="29"/>
      <c r="D609" s="29"/>
      <c r="E609" s="29"/>
      <c r="F609" s="31"/>
      <c r="G609" s="29"/>
      <c r="H609" s="32"/>
      <c r="I609" s="32"/>
      <c r="J609" s="33"/>
      <c r="K609" s="34"/>
      <c r="L609" s="35"/>
      <c r="M609" s="29"/>
      <c r="N609" s="36"/>
      <c r="O609" s="29"/>
      <c r="P609" s="11">
        <v>4</v>
      </c>
      <c r="Q609" s="4" t="s">
        <v>60</v>
      </c>
      <c r="R609" s="12">
        <v>5</v>
      </c>
      <c r="S609" s="9">
        <f>83.3</f>
        <v>83.3</v>
      </c>
    </row>
    <row r="610" spans="1:19" ht="45" customHeight="1" x14ac:dyDescent="0.25">
      <c r="A610" s="13" t="s">
        <v>22</v>
      </c>
      <c r="B610" s="14" t="s">
        <v>514</v>
      </c>
      <c r="C610" s="13" t="s">
        <v>24</v>
      </c>
      <c r="D610" s="13" t="s">
        <v>515</v>
      </c>
      <c r="E610" s="13" t="s">
        <v>516</v>
      </c>
      <c r="F610" s="15">
        <f>20</f>
        <v>20</v>
      </c>
      <c r="G610" s="13" t="s">
        <v>37</v>
      </c>
      <c r="H610" s="16">
        <v>10.37</v>
      </c>
      <c r="I610" s="16">
        <v>10.37</v>
      </c>
      <c r="J610" s="17" t="s">
        <v>28</v>
      </c>
      <c r="K610" s="18">
        <f>13.06</f>
        <v>13.06</v>
      </c>
      <c r="L610" s="19">
        <f>261.2</f>
        <v>261.2</v>
      </c>
      <c r="M610" s="13"/>
      <c r="N610" s="20">
        <v>19</v>
      </c>
      <c r="O610" s="13" t="s">
        <v>432</v>
      </c>
      <c r="P610" s="11">
        <v>1</v>
      </c>
      <c r="Q610" s="4" t="s">
        <v>57</v>
      </c>
      <c r="R610" s="12">
        <v>5</v>
      </c>
      <c r="S610" s="9">
        <f>65.3</f>
        <v>65.3</v>
      </c>
    </row>
    <row r="611" spans="1:19" ht="45" customHeight="1" x14ac:dyDescent="0.25">
      <c r="A611" s="21"/>
      <c r="B611" s="22"/>
      <c r="C611" s="21"/>
      <c r="D611" s="21"/>
      <c r="E611" s="21"/>
      <c r="F611" s="23"/>
      <c r="G611" s="21"/>
      <c r="H611" s="24"/>
      <c r="I611" s="24"/>
      <c r="J611" s="25"/>
      <c r="K611" s="26"/>
      <c r="L611" s="27"/>
      <c r="M611" s="21"/>
      <c r="N611" s="28"/>
      <c r="O611" s="21"/>
      <c r="P611" s="11">
        <v>2</v>
      </c>
      <c r="Q611" s="4" t="s">
        <v>58</v>
      </c>
      <c r="R611" s="12">
        <v>5</v>
      </c>
      <c r="S611" s="9">
        <f>65.3</f>
        <v>65.3</v>
      </c>
    </row>
    <row r="612" spans="1:19" ht="45" customHeight="1" x14ac:dyDescent="0.25">
      <c r="A612" s="21"/>
      <c r="B612" s="22"/>
      <c r="C612" s="21"/>
      <c r="D612" s="21"/>
      <c r="E612" s="21"/>
      <c r="F612" s="23"/>
      <c r="G612" s="21"/>
      <c r="H612" s="24"/>
      <c r="I612" s="24"/>
      <c r="J612" s="25"/>
      <c r="K612" s="26"/>
      <c r="L612" s="27"/>
      <c r="M612" s="21"/>
      <c r="N612" s="28"/>
      <c r="O612" s="21"/>
      <c r="P612" s="11">
        <v>3</v>
      </c>
      <c r="Q612" s="4" t="s">
        <v>59</v>
      </c>
      <c r="R612" s="12">
        <v>5</v>
      </c>
      <c r="S612" s="9">
        <f>65.3</f>
        <v>65.3</v>
      </c>
    </row>
    <row r="613" spans="1:19" ht="45" customHeight="1" x14ac:dyDescent="0.25">
      <c r="A613" s="29"/>
      <c r="B613" s="30"/>
      <c r="C613" s="29"/>
      <c r="D613" s="29"/>
      <c r="E613" s="29"/>
      <c r="F613" s="31"/>
      <c r="G613" s="29"/>
      <c r="H613" s="32"/>
      <c r="I613" s="32"/>
      <c r="J613" s="33"/>
      <c r="K613" s="34"/>
      <c r="L613" s="35"/>
      <c r="M613" s="29"/>
      <c r="N613" s="36"/>
      <c r="O613" s="29"/>
      <c r="P613" s="11">
        <v>4</v>
      </c>
      <c r="Q613" s="4" t="s">
        <v>60</v>
      </c>
      <c r="R613" s="12">
        <v>5</v>
      </c>
      <c r="S613" s="9">
        <f>65.3</f>
        <v>65.3</v>
      </c>
    </row>
    <row r="614" spans="1:19" ht="45" customHeight="1" x14ac:dyDescent="0.25">
      <c r="A614" s="13" t="s">
        <v>22</v>
      </c>
      <c r="B614" s="14" t="s">
        <v>517</v>
      </c>
      <c r="C614" s="13" t="s">
        <v>24</v>
      </c>
      <c r="D614" s="13" t="s">
        <v>518</v>
      </c>
      <c r="E614" s="13" t="s">
        <v>519</v>
      </c>
      <c r="F614" s="15">
        <f>320</f>
        <v>320</v>
      </c>
      <c r="G614" s="13" t="s">
        <v>37</v>
      </c>
      <c r="H614" s="16">
        <v>1.69</v>
      </c>
      <c r="I614" s="16">
        <v>1.69</v>
      </c>
      <c r="J614" s="17" t="s">
        <v>28</v>
      </c>
      <c r="K614" s="18">
        <f>2.13</f>
        <v>2.13</v>
      </c>
      <c r="L614" s="19">
        <f>681.6</f>
        <v>681.6</v>
      </c>
      <c r="M614" s="13"/>
      <c r="N614" s="20">
        <v>19</v>
      </c>
      <c r="O614" s="13" t="s">
        <v>432</v>
      </c>
      <c r="P614" s="11">
        <v>1</v>
      </c>
      <c r="Q614" s="4" t="s">
        <v>57</v>
      </c>
      <c r="R614" s="12">
        <v>80</v>
      </c>
      <c r="S614" s="9">
        <f>170.4</f>
        <v>170.4</v>
      </c>
    </row>
    <row r="615" spans="1:19" ht="45" customHeight="1" x14ac:dyDescent="0.25">
      <c r="A615" s="21"/>
      <c r="B615" s="22"/>
      <c r="C615" s="21"/>
      <c r="D615" s="21"/>
      <c r="E615" s="21"/>
      <c r="F615" s="23"/>
      <c r="G615" s="21"/>
      <c r="H615" s="24"/>
      <c r="I615" s="24"/>
      <c r="J615" s="25"/>
      <c r="K615" s="26"/>
      <c r="L615" s="27"/>
      <c r="M615" s="21"/>
      <c r="N615" s="28"/>
      <c r="O615" s="21"/>
      <c r="P615" s="11">
        <v>2</v>
      </c>
      <c r="Q615" s="4" t="s">
        <v>58</v>
      </c>
      <c r="R615" s="12">
        <v>80</v>
      </c>
      <c r="S615" s="9">
        <f>170.4</f>
        <v>170.4</v>
      </c>
    </row>
    <row r="616" spans="1:19" ht="45" customHeight="1" x14ac:dyDescent="0.25">
      <c r="A616" s="21"/>
      <c r="B616" s="22"/>
      <c r="C616" s="21"/>
      <c r="D616" s="21"/>
      <c r="E616" s="21"/>
      <c r="F616" s="23"/>
      <c r="G616" s="21"/>
      <c r="H616" s="24"/>
      <c r="I616" s="24"/>
      <c r="J616" s="25"/>
      <c r="K616" s="26"/>
      <c r="L616" s="27"/>
      <c r="M616" s="21"/>
      <c r="N616" s="28"/>
      <c r="O616" s="21"/>
      <c r="P616" s="11">
        <v>3</v>
      </c>
      <c r="Q616" s="4" t="s">
        <v>59</v>
      </c>
      <c r="R616" s="12">
        <v>80</v>
      </c>
      <c r="S616" s="9">
        <f>170.4</f>
        <v>170.4</v>
      </c>
    </row>
    <row r="617" spans="1:19" ht="45" customHeight="1" x14ac:dyDescent="0.25">
      <c r="A617" s="29"/>
      <c r="B617" s="30"/>
      <c r="C617" s="29"/>
      <c r="D617" s="29"/>
      <c r="E617" s="29"/>
      <c r="F617" s="31"/>
      <c r="G617" s="29"/>
      <c r="H617" s="32"/>
      <c r="I617" s="32"/>
      <c r="J617" s="33"/>
      <c r="K617" s="34"/>
      <c r="L617" s="35"/>
      <c r="M617" s="29"/>
      <c r="N617" s="36"/>
      <c r="O617" s="29"/>
      <c r="P617" s="11">
        <v>4</v>
      </c>
      <c r="Q617" s="4" t="s">
        <v>60</v>
      </c>
      <c r="R617" s="12">
        <v>80</v>
      </c>
      <c r="S617" s="9">
        <f>170.4</f>
        <v>170.4</v>
      </c>
    </row>
    <row r="618" spans="1:19" ht="45" customHeight="1" x14ac:dyDescent="0.25">
      <c r="A618" s="13" t="s">
        <v>22</v>
      </c>
      <c r="B618" s="14" t="s">
        <v>520</v>
      </c>
      <c r="C618" s="13" t="s">
        <v>24</v>
      </c>
      <c r="D618" s="13" t="s">
        <v>521</v>
      </c>
      <c r="E618" s="13" t="s">
        <v>522</v>
      </c>
      <c r="F618" s="15">
        <f>60</f>
        <v>60</v>
      </c>
      <c r="G618" s="13" t="s">
        <v>37</v>
      </c>
      <c r="H618" s="16">
        <v>2.4900000000000002</v>
      </c>
      <c r="I618" s="16">
        <v>2.4900000000000002</v>
      </c>
      <c r="J618" s="17" t="s">
        <v>28</v>
      </c>
      <c r="K618" s="18">
        <f>3.14</f>
        <v>3.14</v>
      </c>
      <c r="L618" s="19">
        <f>188.4</f>
        <v>188.4</v>
      </c>
      <c r="M618" s="13"/>
      <c r="N618" s="20">
        <v>19</v>
      </c>
      <c r="O618" s="13" t="s">
        <v>432</v>
      </c>
      <c r="P618" s="11">
        <v>1</v>
      </c>
      <c r="Q618" s="4" t="s">
        <v>57</v>
      </c>
      <c r="R618" s="12">
        <v>15</v>
      </c>
      <c r="S618" s="9">
        <f>47.1</f>
        <v>47.1</v>
      </c>
    </row>
    <row r="619" spans="1:19" ht="45" customHeight="1" x14ac:dyDescent="0.25">
      <c r="A619" s="21"/>
      <c r="B619" s="22"/>
      <c r="C619" s="21"/>
      <c r="D619" s="21"/>
      <c r="E619" s="21"/>
      <c r="F619" s="23"/>
      <c r="G619" s="21"/>
      <c r="H619" s="24"/>
      <c r="I619" s="24"/>
      <c r="J619" s="25"/>
      <c r="K619" s="26"/>
      <c r="L619" s="27"/>
      <c r="M619" s="21"/>
      <c r="N619" s="28"/>
      <c r="O619" s="21"/>
      <c r="P619" s="11">
        <v>2</v>
      </c>
      <c r="Q619" s="4" t="s">
        <v>58</v>
      </c>
      <c r="R619" s="12">
        <v>15</v>
      </c>
      <c r="S619" s="9">
        <f>47.1</f>
        <v>47.1</v>
      </c>
    </row>
    <row r="620" spans="1:19" ht="45" customHeight="1" x14ac:dyDescent="0.25">
      <c r="A620" s="21"/>
      <c r="B620" s="22"/>
      <c r="C620" s="21"/>
      <c r="D620" s="21"/>
      <c r="E620" s="21"/>
      <c r="F620" s="23"/>
      <c r="G620" s="21"/>
      <c r="H620" s="24"/>
      <c r="I620" s="24"/>
      <c r="J620" s="25"/>
      <c r="K620" s="26"/>
      <c r="L620" s="27"/>
      <c r="M620" s="21"/>
      <c r="N620" s="28"/>
      <c r="O620" s="21"/>
      <c r="P620" s="11">
        <v>3</v>
      </c>
      <c r="Q620" s="4" t="s">
        <v>59</v>
      </c>
      <c r="R620" s="12">
        <v>15</v>
      </c>
      <c r="S620" s="9">
        <f>47.1</f>
        <v>47.1</v>
      </c>
    </row>
    <row r="621" spans="1:19" ht="45" customHeight="1" x14ac:dyDescent="0.25">
      <c r="A621" s="29"/>
      <c r="B621" s="30"/>
      <c r="C621" s="29"/>
      <c r="D621" s="29"/>
      <c r="E621" s="29"/>
      <c r="F621" s="31"/>
      <c r="G621" s="29"/>
      <c r="H621" s="32"/>
      <c r="I621" s="32"/>
      <c r="J621" s="33"/>
      <c r="K621" s="34"/>
      <c r="L621" s="35"/>
      <c r="M621" s="29"/>
      <c r="N621" s="36"/>
      <c r="O621" s="29"/>
      <c r="P621" s="11">
        <v>4</v>
      </c>
      <c r="Q621" s="4" t="s">
        <v>60</v>
      </c>
      <c r="R621" s="12">
        <v>15</v>
      </c>
      <c r="S621" s="9">
        <f>47.1</f>
        <v>47.1</v>
      </c>
    </row>
    <row r="622" spans="1:19" ht="45" customHeight="1" x14ac:dyDescent="0.25">
      <c r="A622" s="13" t="s">
        <v>22</v>
      </c>
      <c r="B622" s="14" t="s">
        <v>523</v>
      </c>
      <c r="C622" s="13" t="s">
        <v>24</v>
      </c>
      <c r="D622" s="13" t="s">
        <v>524</v>
      </c>
      <c r="E622" s="13" t="s">
        <v>525</v>
      </c>
      <c r="F622" s="15">
        <f>20</f>
        <v>20</v>
      </c>
      <c r="G622" s="13" t="s">
        <v>37</v>
      </c>
      <c r="H622" s="16">
        <v>3.93</v>
      </c>
      <c r="I622" s="16">
        <v>3.93</v>
      </c>
      <c r="J622" s="17" t="s">
        <v>28</v>
      </c>
      <c r="K622" s="18">
        <f>4.95</f>
        <v>4.95</v>
      </c>
      <c r="L622" s="19">
        <f>99</f>
        <v>99</v>
      </c>
      <c r="M622" s="13"/>
      <c r="N622" s="20">
        <v>19</v>
      </c>
      <c r="O622" s="13" t="s">
        <v>432</v>
      </c>
      <c r="P622" s="11">
        <v>1</v>
      </c>
      <c r="Q622" s="4" t="s">
        <v>57</v>
      </c>
      <c r="R622" s="12">
        <v>5</v>
      </c>
      <c r="S622" s="9">
        <f>24.75</f>
        <v>24.75</v>
      </c>
    </row>
    <row r="623" spans="1:19" ht="45" customHeight="1" x14ac:dyDescent="0.25">
      <c r="A623" s="21"/>
      <c r="B623" s="22"/>
      <c r="C623" s="21"/>
      <c r="D623" s="21"/>
      <c r="E623" s="21"/>
      <c r="F623" s="23"/>
      <c r="G623" s="21"/>
      <c r="H623" s="24"/>
      <c r="I623" s="24"/>
      <c r="J623" s="25"/>
      <c r="K623" s="26"/>
      <c r="L623" s="27"/>
      <c r="M623" s="21"/>
      <c r="N623" s="28"/>
      <c r="O623" s="21"/>
      <c r="P623" s="11">
        <v>2</v>
      </c>
      <c r="Q623" s="4" t="s">
        <v>58</v>
      </c>
      <c r="R623" s="12">
        <v>5</v>
      </c>
      <c r="S623" s="9">
        <f>24.75</f>
        <v>24.75</v>
      </c>
    </row>
    <row r="624" spans="1:19" ht="45" customHeight="1" x14ac:dyDescent="0.25">
      <c r="A624" s="21"/>
      <c r="B624" s="22"/>
      <c r="C624" s="21"/>
      <c r="D624" s="21"/>
      <c r="E624" s="21"/>
      <c r="F624" s="23"/>
      <c r="G624" s="21"/>
      <c r="H624" s="24"/>
      <c r="I624" s="24"/>
      <c r="J624" s="25"/>
      <c r="K624" s="26"/>
      <c r="L624" s="27"/>
      <c r="M624" s="21"/>
      <c r="N624" s="28"/>
      <c r="O624" s="21"/>
      <c r="P624" s="11">
        <v>3</v>
      </c>
      <c r="Q624" s="4" t="s">
        <v>59</v>
      </c>
      <c r="R624" s="12">
        <v>5</v>
      </c>
      <c r="S624" s="9">
        <f>24.75</f>
        <v>24.75</v>
      </c>
    </row>
    <row r="625" spans="1:19" ht="45" customHeight="1" x14ac:dyDescent="0.25">
      <c r="A625" s="29"/>
      <c r="B625" s="30"/>
      <c r="C625" s="29"/>
      <c r="D625" s="29"/>
      <c r="E625" s="29"/>
      <c r="F625" s="31"/>
      <c r="G625" s="29"/>
      <c r="H625" s="32"/>
      <c r="I625" s="32"/>
      <c r="J625" s="33"/>
      <c r="K625" s="34"/>
      <c r="L625" s="35"/>
      <c r="M625" s="29"/>
      <c r="N625" s="36"/>
      <c r="O625" s="29"/>
      <c r="P625" s="11">
        <v>4</v>
      </c>
      <c r="Q625" s="4" t="s">
        <v>60</v>
      </c>
      <c r="R625" s="12">
        <v>5</v>
      </c>
      <c r="S625" s="9">
        <f>24.75</f>
        <v>24.75</v>
      </c>
    </row>
    <row r="626" spans="1:19" ht="45" customHeight="1" x14ac:dyDescent="0.25">
      <c r="A626" s="4" t="s">
        <v>19</v>
      </c>
      <c r="B626" s="5" t="s">
        <v>526</v>
      </c>
      <c r="C626" s="4"/>
      <c r="D626" s="4"/>
      <c r="E626" s="4" t="s">
        <v>527</v>
      </c>
      <c r="F626" s="6"/>
      <c r="G626" s="4"/>
      <c r="H626" s="7"/>
      <c r="I626" s="7"/>
      <c r="J626" s="8"/>
      <c r="K626" s="9"/>
      <c r="L626" s="10">
        <f>88600.08</f>
        <v>88600.08</v>
      </c>
      <c r="M626" s="4"/>
      <c r="N626" s="11"/>
      <c r="O626" s="4"/>
      <c r="P626" s="11"/>
      <c r="Q626" s="4"/>
      <c r="R626" s="12"/>
      <c r="S626" s="9"/>
    </row>
    <row r="627" spans="1:19" ht="45" customHeight="1" x14ac:dyDescent="0.25">
      <c r="A627" s="13" t="s">
        <v>22</v>
      </c>
      <c r="B627" s="14" t="s">
        <v>528</v>
      </c>
      <c r="C627" s="13" t="s">
        <v>24</v>
      </c>
      <c r="D627" s="13" t="s">
        <v>529</v>
      </c>
      <c r="E627" s="13" t="s">
        <v>530</v>
      </c>
      <c r="F627" s="15">
        <f>20</f>
        <v>20</v>
      </c>
      <c r="G627" s="13" t="s">
        <v>37</v>
      </c>
      <c r="H627" s="16">
        <v>343.93</v>
      </c>
      <c r="I627" s="16">
        <v>343.93</v>
      </c>
      <c r="J627" s="17" t="s">
        <v>28</v>
      </c>
      <c r="K627" s="18">
        <f>433.08</f>
        <v>433.08</v>
      </c>
      <c r="L627" s="19">
        <f>8661.6</f>
        <v>8661.6</v>
      </c>
      <c r="M627" s="13"/>
      <c r="N627" s="20">
        <v>20</v>
      </c>
      <c r="O627" s="13" t="s">
        <v>531</v>
      </c>
      <c r="P627" s="11">
        <v>1</v>
      </c>
      <c r="Q627" s="4" t="s">
        <v>57</v>
      </c>
      <c r="R627" s="12">
        <v>5</v>
      </c>
      <c r="S627" s="9">
        <f>2165.4</f>
        <v>2165.4</v>
      </c>
    </row>
    <row r="628" spans="1:19" ht="45" customHeight="1" x14ac:dyDescent="0.25">
      <c r="A628" s="21"/>
      <c r="B628" s="22"/>
      <c r="C628" s="21"/>
      <c r="D628" s="21"/>
      <c r="E628" s="21"/>
      <c r="F628" s="23"/>
      <c r="G628" s="21"/>
      <c r="H628" s="24"/>
      <c r="I628" s="24"/>
      <c r="J628" s="25"/>
      <c r="K628" s="26"/>
      <c r="L628" s="27"/>
      <c r="M628" s="21"/>
      <c r="N628" s="28"/>
      <c r="O628" s="21"/>
      <c r="P628" s="11">
        <v>2</v>
      </c>
      <c r="Q628" s="4" t="s">
        <v>58</v>
      </c>
      <c r="R628" s="12">
        <v>5</v>
      </c>
      <c r="S628" s="9">
        <f>2165.4</f>
        <v>2165.4</v>
      </c>
    </row>
    <row r="629" spans="1:19" ht="45" customHeight="1" x14ac:dyDescent="0.25">
      <c r="A629" s="21"/>
      <c r="B629" s="22"/>
      <c r="C629" s="21"/>
      <c r="D629" s="21"/>
      <c r="E629" s="21"/>
      <c r="F629" s="23"/>
      <c r="G629" s="21"/>
      <c r="H629" s="24"/>
      <c r="I629" s="24"/>
      <c r="J629" s="25"/>
      <c r="K629" s="26"/>
      <c r="L629" s="27"/>
      <c r="M629" s="21"/>
      <c r="N629" s="28"/>
      <c r="O629" s="21"/>
      <c r="P629" s="11">
        <v>3</v>
      </c>
      <c r="Q629" s="4" t="s">
        <v>59</v>
      </c>
      <c r="R629" s="12">
        <v>5</v>
      </c>
      <c r="S629" s="9">
        <f>2165.4</f>
        <v>2165.4</v>
      </c>
    </row>
    <row r="630" spans="1:19" ht="45" customHeight="1" x14ac:dyDescent="0.25">
      <c r="A630" s="29"/>
      <c r="B630" s="30"/>
      <c r="C630" s="29"/>
      <c r="D630" s="29"/>
      <c r="E630" s="29"/>
      <c r="F630" s="31"/>
      <c r="G630" s="29"/>
      <c r="H630" s="32"/>
      <c r="I630" s="32"/>
      <c r="J630" s="33"/>
      <c r="K630" s="34"/>
      <c r="L630" s="35"/>
      <c r="M630" s="29"/>
      <c r="N630" s="36"/>
      <c r="O630" s="29"/>
      <c r="P630" s="11">
        <v>4</v>
      </c>
      <c r="Q630" s="4" t="s">
        <v>60</v>
      </c>
      <c r="R630" s="12">
        <v>5</v>
      </c>
      <c r="S630" s="9">
        <f>2165.4</f>
        <v>2165.4</v>
      </c>
    </row>
    <row r="631" spans="1:19" ht="45" customHeight="1" x14ac:dyDescent="0.25">
      <c r="A631" s="13" t="s">
        <v>22</v>
      </c>
      <c r="B631" s="14" t="s">
        <v>532</v>
      </c>
      <c r="C631" s="13" t="s">
        <v>24</v>
      </c>
      <c r="D631" s="13" t="s">
        <v>533</v>
      </c>
      <c r="E631" s="13" t="s">
        <v>534</v>
      </c>
      <c r="F631" s="15">
        <f>20</f>
        <v>20</v>
      </c>
      <c r="G631" s="13" t="s">
        <v>37</v>
      </c>
      <c r="H631" s="16">
        <v>110.47</v>
      </c>
      <c r="I631" s="16">
        <v>110.47</v>
      </c>
      <c r="J631" s="17" t="s">
        <v>28</v>
      </c>
      <c r="K631" s="18">
        <f>139.1</f>
        <v>139.1</v>
      </c>
      <c r="L631" s="19">
        <f>2782</f>
        <v>2782</v>
      </c>
      <c r="M631" s="13"/>
      <c r="N631" s="20">
        <v>20</v>
      </c>
      <c r="O631" s="13" t="s">
        <v>531</v>
      </c>
      <c r="P631" s="11">
        <v>1</v>
      </c>
      <c r="Q631" s="4" t="s">
        <v>57</v>
      </c>
      <c r="R631" s="12">
        <v>5</v>
      </c>
      <c r="S631" s="9">
        <f>695.5</f>
        <v>695.5</v>
      </c>
    </row>
    <row r="632" spans="1:19" ht="45" customHeight="1" x14ac:dyDescent="0.25">
      <c r="A632" s="21"/>
      <c r="B632" s="22"/>
      <c r="C632" s="21"/>
      <c r="D632" s="21"/>
      <c r="E632" s="21"/>
      <c r="F632" s="23"/>
      <c r="G632" s="21"/>
      <c r="H632" s="24"/>
      <c r="I632" s="24"/>
      <c r="J632" s="25"/>
      <c r="K632" s="26"/>
      <c r="L632" s="27"/>
      <c r="M632" s="21"/>
      <c r="N632" s="28"/>
      <c r="O632" s="21"/>
      <c r="P632" s="11">
        <v>2</v>
      </c>
      <c r="Q632" s="4" t="s">
        <v>58</v>
      </c>
      <c r="R632" s="12">
        <v>5</v>
      </c>
      <c r="S632" s="9">
        <f>695.5</f>
        <v>695.5</v>
      </c>
    </row>
    <row r="633" spans="1:19" ht="45" customHeight="1" x14ac:dyDescent="0.25">
      <c r="A633" s="21"/>
      <c r="B633" s="22"/>
      <c r="C633" s="21"/>
      <c r="D633" s="21"/>
      <c r="E633" s="21"/>
      <c r="F633" s="23"/>
      <c r="G633" s="21"/>
      <c r="H633" s="24"/>
      <c r="I633" s="24"/>
      <c r="J633" s="25"/>
      <c r="K633" s="26"/>
      <c r="L633" s="27"/>
      <c r="M633" s="21"/>
      <c r="N633" s="28"/>
      <c r="O633" s="21"/>
      <c r="P633" s="11">
        <v>3</v>
      </c>
      <c r="Q633" s="4" t="s">
        <v>59</v>
      </c>
      <c r="R633" s="12">
        <v>5</v>
      </c>
      <c r="S633" s="9">
        <f>695.5</f>
        <v>695.5</v>
      </c>
    </row>
    <row r="634" spans="1:19" ht="45" customHeight="1" x14ac:dyDescent="0.25">
      <c r="A634" s="29"/>
      <c r="B634" s="30"/>
      <c r="C634" s="29"/>
      <c r="D634" s="29"/>
      <c r="E634" s="29"/>
      <c r="F634" s="31"/>
      <c r="G634" s="29"/>
      <c r="H634" s="32"/>
      <c r="I634" s="32"/>
      <c r="J634" s="33"/>
      <c r="K634" s="34"/>
      <c r="L634" s="35"/>
      <c r="M634" s="29"/>
      <c r="N634" s="36"/>
      <c r="O634" s="29"/>
      <c r="P634" s="11">
        <v>4</v>
      </c>
      <c r="Q634" s="4" t="s">
        <v>60</v>
      </c>
      <c r="R634" s="12">
        <v>5</v>
      </c>
      <c r="S634" s="9">
        <f>695.5</f>
        <v>695.5</v>
      </c>
    </row>
    <row r="635" spans="1:19" ht="45" customHeight="1" x14ac:dyDescent="0.25">
      <c r="A635" s="13" t="s">
        <v>22</v>
      </c>
      <c r="B635" s="14" t="s">
        <v>535</v>
      </c>
      <c r="C635" s="13" t="s">
        <v>24</v>
      </c>
      <c r="D635" s="13" t="s">
        <v>536</v>
      </c>
      <c r="E635" s="13" t="s">
        <v>537</v>
      </c>
      <c r="F635" s="15">
        <f>20</f>
        <v>20</v>
      </c>
      <c r="G635" s="13" t="s">
        <v>37</v>
      </c>
      <c r="H635" s="16">
        <v>129.37</v>
      </c>
      <c r="I635" s="16">
        <v>129.37</v>
      </c>
      <c r="J635" s="17" t="s">
        <v>28</v>
      </c>
      <c r="K635" s="18">
        <f>162.9</f>
        <v>162.9</v>
      </c>
      <c r="L635" s="19">
        <f>3258</f>
        <v>3258</v>
      </c>
      <c r="M635" s="13"/>
      <c r="N635" s="20">
        <v>20</v>
      </c>
      <c r="O635" s="13" t="s">
        <v>531</v>
      </c>
      <c r="P635" s="11">
        <v>1</v>
      </c>
      <c r="Q635" s="4" t="s">
        <v>57</v>
      </c>
      <c r="R635" s="12">
        <v>5</v>
      </c>
      <c r="S635" s="9">
        <f>814.5</f>
        <v>814.5</v>
      </c>
    </row>
    <row r="636" spans="1:19" ht="45" customHeight="1" x14ac:dyDescent="0.25">
      <c r="A636" s="21"/>
      <c r="B636" s="22"/>
      <c r="C636" s="21"/>
      <c r="D636" s="21"/>
      <c r="E636" s="21"/>
      <c r="F636" s="23"/>
      <c r="G636" s="21"/>
      <c r="H636" s="24"/>
      <c r="I636" s="24"/>
      <c r="J636" s="25"/>
      <c r="K636" s="26"/>
      <c r="L636" s="27"/>
      <c r="M636" s="21"/>
      <c r="N636" s="28"/>
      <c r="O636" s="21"/>
      <c r="P636" s="11">
        <v>2</v>
      </c>
      <c r="Q636" s="4" t="s">
        <v>58</v>
      </c>
      <c r="R636" s="12">
        <v>5</v>
      </c>
      <c r="S636" s="9">
        <f>814.5</f>
        <v>814.5</v>
      </c>
    </row>
    <row r="637" spans="1:19" ht="45" customHeight="1" x14ac:dyDescent="0.25">
      <c r="A637" s="21"/>
      <c r="B637" s="22"/>
      <c r="C637" s="21"/>
      <c r="D637" s="21"/>
      <c r="E637" s="21"/>
      <c r="F637" s="23"/>
      <c r="G637" s="21"/>
      <c r="H637" s="24"/>
      <c r="I637" s="24"/>
      <c r="J637" s="25"/>
      <c r="K637" s="26"/>
      <c r="L637" s="27"/>
      <c r="M637" s="21"/>
      <c r="N637" s="28"/>
      <c r="O637" s="21"/>
      <c r="P637" s="11">
        <v>3</v>
      </c>
      <c r="Q637" s="4" t="s">
        <v>59</v>
      </c>
      <c r="R637" s="12">
        <v>5</v>
      </c>
      <c r="S637" s="9">
        <f>814.5</f>
        <v>814.5</v>
      </c>
    </row>
    <row r="638" spans="1:19" ht="45" customHeight="1" x14ac:dyDescent="0.25">
      <c r="A638" s="29"/>
      <c r="B638" s="30"/>
      <c r="C638" s="29"/>
      <c r="D638" s="29"/>
      <c r="E638" s="29"/>
      <c r="F638" s="31"/>
      <c r="G638" s="29"/>
      <c r="H638" s="32"/>
      <c r="I638" s="32"/>
      <c r="J638" s="33"/>
      <c r="K638" s="34"/>
      <c r="L638" s="35"/>
      <c r="M638" s="29"/>
      <c r="N638" s="36"/>
      <c r="O638" s="29"/>
      <c r="P638" s="11">
        <v>4</v>
      </c>
      <c r="Q638" s="4" t="s">
        <v>60</v>
      </c>
      <c r="R638" s="12">
        <v>5</v>
      </c>
      <c r="S638" s="9">
        <f>814.5</f>
        <v>814.5</v>
      </c>
    </row>
    <row r="639" spans="1:19" ht="45" customHeight="1" x14ac:dyDescent="0.25">
      <c r="A639" s="13" t="s">
        <v>22</v>
      </c>
      <c r="B639" s="14" t="s">
        <v>538</v>
      </c>
      <c r="C639" s="13" t="s">
        <v>24</v>
      </c>
      <c r="D639" s="13" t="s">
        <v>539</v>
      </c>
      <c r="E639" s="13" t="s">
        <v>540</v>
      </c>
      <c r="F639" s="15">
        <f>20</f>
        <v>20</v>
      </c>
      <c r="G639" s="13" t="s">
        <v>37</v>
      </c>
      <c r="H639" s="16">
        <v>651.61</v>
      </c>
      <c r="I639" s="16">
        <v>651.61</v>
      </c>
      <c r="J639" s="17" t="s">
        <v>28</v>
      </c>
      <c r="K639" s="18">
        <f>820.51</f>
        <v>820.51</v>
      </c>
      <c r="L639" s="19">
        <f>16410.2</f>
        <v>16410.2</v>
      </c>
      <c r="M639" s="13"/>
      <c r="N639" s="20">
        <v>20</v>
      </c>
      <c r="O639" s="13" t="s">
        <v>531</v>
      </c>
      <c r="P639" s="11">
        <v>1</v>
      </c>
      <c r="Q639" s="4" t="s">
        <v>57</v>
      </c>
      <c r="R639" s="12">
        <v>5</v>
      </c>
      <c r="S639" s="9">
        <f>4102.55</f>
        <v>4102.55</v>
      </c>
    </row>
    <row r="640" spans="1:19" ht="45" customHeight="1" x14ac:dyDescent="0.25">
      <c r="A640" s="21"/>
      <c r="B640" s="22"/>
      <c r="C640" s="21"/>
      <c r="D640" s="21"/>
      <c r="E640" s="21"/>
      <c r="F640" s="23"/>
      <c r="G640" s="21"/>
      <c r="H640" s="24"/>
      <c r="I640" s="24"/>
      <c r="J640" s="25"/>
      <c r="K640" s="26"/>
      <c r="L640" s="27"/>
      <c r="M640" s="21"/>
      <c r="N640" s="28"/>
      <c r="O640" s="21"/>
      <c r="P640" s="11">
        <v>2</v>
      </c>
      <c r="Q640" s="4" t="s">
        <v>58</v>
      </c>
      <c r="R640" s="12">
        <v>5</v>
      </c>
      <c r="S640" s="9">
        <f>4102.55</f>
        <v>4102.55</v>
      </c>
    </row>
    <row r="641" spans="1:19" ht="45" customHeight="1" x14ac:dyDescent="0.25">
      <c r="A641" s="21"/>
      <c r="B641" s="22"/>
      <c r="C641" s="21"/>
      <c r="D641" s="21"/>
      <c r="E641" s="21"/>
      <c r="F641" s="23"/>
      <c r="G641" s="21"/>
      <c r="H641" s="24"/>
      <c r="I641" s="24"/>
      <c r="J641" s="25"/>
      <c r="K641" s="26"/>
      <c r="L641" s="27"/>
      <c r="M641" s="21"/>
      <c r="N641" s="28"/>
      <c r="O641" s="21"/>
      <c r="P641" s="11">
        <v>3</v>
      </c>
      <c r="Q641" s="4" t="s">
        <v>59</v>
      </c>
      <c r="R641" s="12">
        <v>5</v>
      </c>
      <c r="S641" s="9">
        <f>4102.55</f>
        <v>4102.55</v>
      </c>
    </row>
    <row r="642" spans="1:19" ht="45" customHeight="1" x14ac:dyDescent="0.25">
      <c r="A642" s="29"/>
      <c r="B642" s="30"/>
      <c r="C642" s="29"/>
      <c r="D642" s="29"/>
      <c r="E642" s="29"/>
      <c r="F642" s="31"/>
      <c r="G642" s="29"/>
      <c r="H642" s="32"/>
      <c r="I642" s="32"/>
      <c r="J642" s="33"/>
      <c r="K642" s="34"/>
      <c r="L642" s="35"/>
      <c r="M642" s="29"/>
      <c r="N642" s="36"/>
      <c r="O642" s="29"/>
      <c r="P642" s="11">
        <v>4</v>
      </c>
      <c r="Q642" s="4" t="s">
        <v>60</v>
      </c>
      <c r="R642" s="12">
        <v>5</v>
      </c>
      <c r="S642" s="9">
        <f>4102.55</f>
        <v>4102.55</v>
      </c>
    </row>
    <row r="643" spans="1:19" ht="45" customHeight="1" x14ac:dyDescent="0.25">
      <c r="A643" s="13" t="s">
        <v>22</v>
      </c>
      <c r="B643" s="14" t="s">
        <v>541</v>
      </c>
      <c r="C643" s="13" t="s">
        <v>66</v>
      </c>
      <c r="D643" s="13" t="s">
        <v>542</v>
      </c>
      <c r="E643" s="13" t="s">
        <v>543</v>
      </c>
      <c r="F643" s="15">
        <f>20</f>
        <v>20</v>
      </c>
      <c r="G643" s="13" t="s">
        <v>37</v>
      </c>
      <c r="H643" s="16">
        <v>474.45</v>
      </c>
      <c r="I643" s="16">
        <v>474.45</v>
      </c>
      <c r="J643" s="17" t="s">
        <v>28</v>
      </c>
      <c r="K643" s="18">
        <f>597.43</f>
        <v>597.42999999999995</v>
      </c>
      <c r="L643" s="19">
        <f>11948.6</f>
        <v>11948.6</v>
      </c>
      <c r="M643" s="13"/>
      <c r="N643" s="20">
        <v>20</v>
      </c>
      <c r="O643" s="13" t="s">
        <v>531</v>
      </c>
      <c r="P643" s="11">
        <v>1</v>
      </c>
      <c r="Q643" s="4" t="s">
        <v>57</v>
      </c>
      <c r="R643" s="12">
        <v>5</v>
      </c>
      <c r="S643" s="9">
        <f>2987.15</f>
        <v>2987.15</v>
      </c>
    </row>
    <row r="644" spans="1:19" ht="45" customHeight="1" x14ac:dyDescent="0.25">
      <c r="A644" s="21"/>
      <c r="B644" s="22"/>
      <c r="C644" s="21"/>
      <c r="D644" s="21"/>
      <c r="E644" s="21"/>
      <c r="F644" s="23"/>
      <c r="G644" s="21"/>
      <c r="H644" s="24"/>
      <c r="I644" s="24"/>
      <c r="J644" s="25"/>
      <c r="K644" s="26"/>
      <c r="L644" s="27"/>
      <c r="M644" s="21"/>
      <c r="N644" s="28"/>
      <c r="O644" s="21"/>
      <c r="P644" s="11">
        <v>2</v>
      </c>
      <c r="Q644" s="4" t="s">
        <v>58</v>
      </c>
      <c r="R644" s="12">
        <v>5</v>
      </c>
      <c r="S644" s="9">
        <f>2987.15</f>
        <v>2987.15</v>
      </c>
    </row>
    <row r="645" spans="1:19" ht="45" customHeight="1" x14ac:dyDescent="0.25">
      <c r="A645" s="21"/>
      <c r="B645" s="22"/>
      <c r="C645" s="21"/>
      <c r="D645" s="21"/>
      <c r="E645" s="21"/>
      <c r="F645" s="23"/>
      <c r="G645" s="21"/>
      <c r="H645" s="24"/>
      <c r="I645" s="24"/>
      <c r="J645" s="25"/>
      <c r="K645" s="26"/>
      <c r="L645" s="27"/>
      <c r="M645" s="21"/>
      <c r="N645" s="28"/>
      <c r="O645" s="21"/>
      <c r="P645" s="11">
        <v>3</v>
      </c>
      <c r="Q645" s="4" t="s">
        <v>59</v>
      </c>
      <c r="R645" s="12">
        <v>5</v>
      </c>
      <c r="S645" s="9">
        <f>2987.15</f>
        <v>2987.15</v>
      </c>
    </row>
    <row r="646" spans="1:19" ht="45" customHeight="1" x14ac:dyDescent="0.25">
      <c r="A646" s="29"/>
      <c r="B646" s="30"/>
      <c r="C646" s="29"/>
      <c r="D646" s="29"/>
      <c r="E646" s="29"/>
      <c r="F646" s="31"/>
      <c r="G646" s="29"/>
      <c r="H646" s="32"/>
      <c r="I646" s="32"/>
      <c r="J646" s="33"/>
      <c r="K646" s="34"/>
      <c r="L646" s="35"/>
      <c r="M646" s="29"/>
      <c r="N646" s="36"/>
      <c r="O646" s="29"/>
      <c r="P646" s="11">
        <v>4</v>
      </c>
      <c r="Q646" s="4" t="s">
        <v>60</v>
      </c>
      <c r="R646" s="12">
        <v>5</v>
      </c>
      <c r="S646" s="9">
        <f>2987.15</f>
        <v>2987.15</v>
      </c>
    </row>
    <row r="647" spans="1:19" ht="45" customHeight="1" x14ac:dyDescent="0.25">
      <c r="A647" s="13" t="s">
        <v>22</v>
      </c>
      <c r="B647" s="14" t="s">
        <v>544</v>
      </c>
      <c r="C647" s="13" t="s">
        <v>66</v>
      </c>
      <c r="D647" s="13" t="s">
        <v>545</v>
      </c>
      <c r="E647" s="13" t="s">
        <v>546</v>
      </c>
      <c r="F647" s="15">
        <f>33</f>
        <v>33</v>
      </c>
      <c r="G647" s="13" t="s">
        <v>27</v>
      </c>
      <c r="H647" s="16">
        <v>411.52</v>
      </c>
      <c r="I647" s="16">
        <v>411.52</v>
      </c>
      <c r="J647" s="17" t="s">
        <v>28</v>
      </c>
      <c r="K647" s="18">
        <f>518.19</f>
        <v>518.19000000000005</v>
      </c>
      <c r="L647" s="19">
        <f>17100.28</f>
        <v>17100.28</v>
      </c>
      <c r="M647" s="13"/>
      <c r="N647" s="20">
        <v>20</v>
      </c>
      <c r="O647" s="13" t="s">
        <v>531</v>
      </c>
      <c r="P647" s="11">
        <v>1</v>
      </c>
      <c r="Q647" s="4" t="s">
        <v>57</v>
      </c>
      <c r="R647" s="12">
        <v>8.25</v>
      </c>
      <c r="S647" s="9">
        <f>4275.07</f>
        <v>4275.07</v>
      </c>
    </row>
    <row r="648" spans="1:19" ht="45" customHeight="1" x14ac:dyDescent="0.25">
      <c r="A648" s="21"/>
      <c r="B648" s="22"/>
      <c r="C648" s="21"/>
      <c r="D648" s="21"/>
      <c r="E648" s="21"/>
      <c r="F648" s="23"/>
      <c r="G648" s="21"/>
      <c r="H648" s="24"/>
      <c r="I648" s="24"/>
      <c r="J648" s="25"/>
      <c r="K648" s="26"/>
      <c r="L648" s="27"/>
      <c r="M648" s="21"/>
      <c r="N648" s="28"/>
      <c r="O648" s="21"/>
      <c r="P648" s="11">
        <v>2</v>
      </c>
      <c r="Q648" s="4" t="s">
        <v>58</v>
      </c>
      <c r="R648" s="12">
        <v>8.25</v>
      </c>
      <c r="S648" s="9">
        <f>4275.07</f>
        <v>4275.07</v>
      </c>
    </row>
    <row r="649" spans="1:19" ht="45" customHeight="1" x14ac:dyDescent="0.25">
      <c r="A649" s="21"/>
      <c r="B649" s="22"/>
      <c r="C649" s="21"/>
      <c r="D649" s="21"/>
      <c r="E649" s="21"/>
      <c r="F649" s="23"/>
      <c r="G649" s="21"/>
      <c r="H649" s="24"/>
      <c r="I649" s="24"/>
      <c r="J649" s="25"/>
      <c r="K649" s="26"/>
      <c r="L649" s="27"/>
      <c r="M649" s="21"/>
      <c r="N649" s="28"/>
      <c r="O649" s="21"/>
      <c r="P649" s="11">
        <v>3</v>
      </c>
      <c r="Q649" s="4" t="s">
        <v>59</v>
      </c>
      <c r="R649" s="12">
        <v>8.25</v>
      </c>
      <c r="S649" s="9">
        <f>4275.07</f>
        <v>4275.07</v>
      </c>
    </row>
    <row r="650" spans="1:19" ht="45" customHeight="1" x14ac:dyDescent="0.25">
      <c r="A650" s="29"/>
      <c r="B650" s="30"/>
      <c r="C650" s="29"/>
      <c r="D650" s="29"/>
      <c r="E650" s="29"/>
      <c r="F650" s="31"/>
      <c r="G650" s="29"/>
      <c r="H650" s="32"/>
      <c r="I650" s="32"/>
      <c r="J650" s="33"/>
      <c r="K650" s="34"/>
      <c r="L650" s="35"/>
      <c r="M650" s="29"/>
      <c r="N650" s="36"/>
      <c r="O650" s="29"/>
      <c r="P650" s="11">
        <v>4</v>
      </c>
      <c r="Q650" s="4" t="s">
        <v>60</v>
      </c>
      <c r="R650" s="12">
        <v>8.25</v>
      </c>
      <c r="S650" s="9">
        <f>4275.07</f>
        <v>4275.07</v>
      </c>
    </row>
    <row r="651" spans="1:19" ht="45" customHeight="1" x14ac:dyDescent="0.25">
      <c r="A651" s="13" t="s">
        <v>22</v>
      </c>
      <c r="B651" s="14" t="s">
        <v>547</v>
      </c>
      <c r="C651" s="13" t="s">
        <v>129</v>
      </c>
      <c r="D651" s="13" t="s">
        <v>548</v>
      </c>
      <c r="E651" s="13" t="s">
        <v>549</v>
      </c>
      <c r="F651" s="15">
        <f>20</f>
        <v>20</v>
      </c>
      <c r="G651" s="13" t="s">
        <v>37</v>
      </c>
      <c r="H651" s="16">
        <v>648.97</v>
      </c>
      <c r="I651" s="16">
        <v>648.97</v>
      </c>
      <c r="J651" s="17" t="s">
        <v>28</v>
      </c>
      <c r="K651" s="18">
        <f>817.18</f>
        <v>817.18</v>
      </c>
      <c r="L651" s="19">
        <f>16343.6</f>
        <v>16343.6</v>
      </c>
      <c r="M651" s="13"/>
      <c r="N651" s="20">
        <v>20</v>
      </c>
      <c r="O651" s="13" t="s">
        <v>531</v>
      </c>
      <c r="P651" s="11">
        <v>1</v>
      </c>
      <c r="Q651" s="4" t="s">
        <v>57</v>
      </c>
      <c r="R651" s="12">
        <v>5</v>
      </c>
      <c r="S651" s="9">
        <f>4085.9</f>
        <v>4085.9</v>
      </c>
    </row>
    <row r="652" spans="1:19" ht="45" customHeight="1" x14ac:dyDescent="0.25">
      <c r="A652" s="21"/>
      <c r="B652" s="22"/>
      <c r="C652" s="21"/>
      <c r="D652" s="21"/>
      <c r="E652" s="21"/>
      <c r="F652" s="23"/>
      <c r="G652" s="21"/>
      <c r="H652" s="24"/>
      <c r="I652" s="24"/>
      <c r="J652" s="25"/>
      <c r="K652" s="26"/>
      <c r="L652" s="27"/>
      <c r="M652" s="21"/>
      <c r="N652" s="28"/>
      <c r="O652" s="21"/>
      <c r="P652" s="11">
        <v>2</v>
      </c>
      <c r="Q652" s="4" t="s">
        <v>58</v>
      </c>
      <c r="R652" s="12">
        <v>5</v>
      </c>
      <c r="S652" s="9">
        <f>4085.9</f>
        <v>4085.9</v>
      </c>
    </row>
    <row r="653" spans="1:19" ht="45" customHeight="1" x14ac:dyDescent="0.25">
      <c r="A653" s="21"/>
      <c r="B653" s="22"/>
      <c r="C653" s="21"/>
      <c r="D653" s="21"/>
      <c r="E653" s="21"/>
      <c r="F653" s="23"/>
      <c r="G653" s="21"/>
      <c r="H653" s="24"/>
      <c r="I653" s="24"/>
      <c r="J653" s="25"/>
      <c r="K653" s="26"/>
      <c r="L653" s="27"/>
      <c r="M653" s="21"/>
      <c r="N653" s="28"/>
      <c r="O653" s="21"/>
      <c r="P653" s="11">
        <v>3</v>
      </c>
      <c r="Q653" s="4" t="s">
        <v>59</v>
      </c>
      <c r="R653" s="12">
        <v>5</v>
      </c>
      <c r="S653" s="9">
        <f>4085.9</f>
        <v>4085.9</v>
      </c>
    </row>
    <row r="654" spans="1:19" ht="45" customHeight="1" x14ac:dyDescent="0.25">
      <c r="A654" s="29"/>
      <c r="B654" s="30"/>
      <c r="C654" s="29"/>
      <c r="D654" s="29"/>
      <c r="E654" s="29"/>
      <c r="F654" s="31"/>
      <c r="G654" s="29"/>
      <c r="H654" s="32"/>
      <c r="I654" s="32"/>
      <c r="J654" s="33"/>
      <c r="K654" s="34"/>
      <c r="L654" s="35"/>
      <c r="M654" s="29"/>
      <c r="N654" s="36"/>
      <c r="O654" s="29"/>
      <c r="P654" s="11">
        <v>4</v>
      </c>
      <c r="Q654" s="4" t="s">
        <v>60</v>
      </c>
      <c r="R654" s="12">
        <v>5</v>
      </c>
      <c r="S654" s="9">
        <f>4085.9</f>
        <v>4085.9</v>
      </c>
    </row>
    <row r="655" spans="1:19" ht="45" customHeight="1" x14ac:dyDescent="0.25">
      <c r="A655" s="13" t="s">
        <v>22</v>
      </c>
      <c r="B655" s="14" t="s">
        <v>550</v>
      </c>
      <c r="C655" s="13" t="s">
        <v>129</v>
      </c>
      <c r="D655" s="13" t="s">
        <v>551</v>
      </c>
      <c r="E655" s="13" t="s">
        <v>552</v>
      </c>
      <c r="F655" s="15">
        <f>20</f>
        <v>20</v>
      </c>
      <c r="G655" s="13" t="s">
        <v>37</v>
      </c>
      <c r="H655" s="16">
        <v>480.3</v>
      </c>
      <c r="I655" s="16">
        <v>480.3</v>
      </c>
      <c r="J655" s="17" t="s">
        <v>28</v>
      </c>
      <c r="K655" s="18">
        <f>604.79</f>
        <v>604.79</v>
      </c>
      <c r="L655" s="19">
        <f>12095.8</f>
        <v>12095.8</v>
      </c>
      <c r="M655" s="13"/>
      <c r="N655" s="20">
        <v>20</v>
      </c>
      <c r="O655" s="13" t="s">
        <v>531</v>
      </c>
      <c r="P655" s="11">
        <v>1</v>
      </c>
      <c r="Q655" s="4" t="s">
        <v>57</v>
      </c>
      <c r="R655" s="12">
        <v>5</v>
      </c>
      <c r="S655" s="9">
        <f>3023.95</f>
        <v>3023.95</v>
      </c>
    </row>
    <row r="656" spans="1:19" ht="45" customHeight="1" x14ac:dyDescent="0.25">
      <c r="A656" s="21"/>
      <c r="B656" s="22"/>
      <c r="C656" s="21"/>
      <c r="D656" s="21"/>
      <c r="E656" s="21"/>
      <c r="F656" s="23"/>
      <c r="G656" s="21"/>
      <c r="H656" s="24"/>
      <c r="I656" s="24"/>
      <c r="J656" s="25"/>
      <c r="K656" s="26"/>
      <c r="L656" s="27"/>
      <c r="M656" s="21"/>
      <c r="N656" s="28"/>
      <c r="O656" s="21"/>
      <c r="P656" s="11">
        <v>2</v>
      </c>
      <c r="Q656" s="4" t="s">
        <v>58</v>
      </c>
      <c r="R656" s="12">
        <v>5</v>
      </c>
      <c r="S656" s="9">
        <f>3023.95</f>
        <v>3023.95</v>
      </c>
    </row>
    <row r="657" spans="1:19" ht="45" customHeight="1" x14ac:dyDescent="0.25">
      <c r="A657" s="21"/>
      <c r="B657" s="22"/>
      <c r="C657" s="21"/>
      <c r="D657" s="21"/>
      <c r="E657" s="21"/>
      <c r="F657" s="23"/>
      <c r="G657" s="21"/>
      <c r="H657" s="24"/>
      <c r="I657" s="24"/>
      <c r="J657" s="25"/>
      <c r="K657" s="26"/>
      <c r="L657" s="27"/>
      <c r="M657" s="21"/>
      <c r="N657" s="28"/>
      <c r="O657" s="21"/>
      <c r="P657" s="11">
        <v>3</v>
      </c>
      <c r="Q657" s="4" t="s">
        <v>59</v>
      </c>
      <c r="R657" s="12">
        <v>5</v>
      </c>
      <c r="S657" s="9">
        <f>3023.95</f>
        <v>3023.95</v>
      </c>
    </row>
    <row r="658" spans="1:19" ht="45" customHeight="1" x14ac:dyDescent="0.25">
      <c r="A658" s="29"/>
      <c r="B658" s="30"/>
      <c r="C658" s="29"/>
      <c r="D658" s="29"/>
      <c r="E658" s="29"/>
      <c r="F658" s="31"/>
      <c r="G658" s="29"/>
      <c r="H658" s="32"/>
      <c r="I658" s="32"/>
      <c r="J658" s="33"/>
      <c r="K658" s="34"/>
      <c r="L658" s="35"/>
      <c r="M658" s="29"/>
      <c r="N658" s="36"/>
      <c r="O658" s="29"/>
      <c r="P658" s="11">
        <v>4</v>
      </c>
      <c r="Q658" s="4" t="s">
        <v>60</v>
      </c>
      <c r="R658" s="12">
        <v>5</v>
      </c>
      <c r="S658" s="9">
        <f>3023.95</f>
        <v>3023.95</v>
      </c>
    </row>
    <row r="659" spans="1:19" ht="45" customHeight="1" x14ac:dyDescent="0.25">
      <c r="A659" s="4" t="s">
        <v>19</v>
      </c>
      <c r="B659" s="5" t="s">
        <v>553</v>
      </c>
      <c r="C659" s="4"/>
      <c r="D659" s="4"/>
      <c r="E659" s="4" t="s">
        <v>554</v>
      </c>
      <c r="F659" s="6"/>
      <c r="G659" s="4"/>
      <c r="H659" s="7"/>
      <c r="I659" s="7"/>
      <c r="J659" s="8"/>
      <c r="K659" s="9"/>
      <c r="L659" s="10">
        <f>5103.42</f>
        <v>5103.42</v>
      </c>
      <c r="M659" s="4"/>
      <c r="N659" s="11"/>
      <c r="O659" s="4"/>
      <c r="P659" s="11"/>
      <c r="Q659" s="4"/>
      <c r="R659" s="12"/>
      <c r="S659" s="9"/>
    </row>
    <row r="660" spans="1:19" ht="45" customHeight="1" x14ac:dyDescent="0.25">
      <c r="A660" s="4" t="s">
        <v>22</v>
      </c>
      <c r="B660" s="5" t="s">
        <v>555</v>
      </c>
      <c r="C660" s="4" t="s">
        <v>129</v>
      </c>
      <c r="D660" s="4" t="s">
        <v>556</v>
      </c>
      <c r="E660" s="4" t="s">
        <v>557</v>
      </c>
      <c r="F660" s="6">
        <f>2</f>
        <v>2</v>
      </c>
      <c r="G660" s="4" t="s">
        <v>37</v>
      </c>
      <c r="H660" s="7">
        <v>130.57</v>
      </c>
      <c r="I660" s="7">
        <v>130.57</v>
      </c>
      <c r="J660" s="8" t="s">
        <v>28</v>
      </c>
      <c r="K660" s="9">
        <f>164.41</f>
        <v>164.41</v>
      </c>
      <c r="L660" s="10">
        <f>328.82</f>
        <v>328.82</v>
      </c>
      <c r="M660" s="4"/>
      <c r="N660" s="11">
        <v>21</v>
      </c>
      <c r="O660" s="4" t="s">
        <v>558</v>
      </c>
      <c r="P660" s="11">
        <v>1</v>
      </c>
      <c r="Q660" s="4" t="s">
        <v>57</v>
      </c>
      <c r="R660" s="12">
        <v>2</v>
      </c>
      <c r="S660" s="9">
        <f>328.82</f>
        <v>328.82</v>
      </c>
    </row>
    <row r="661" spans="1:19" ht="45" customHeight="1" x14ac:dyDescent="0.25">
      <c r="A661" s="4" t="s">
        <v>22</v>
      </c>
      <c r="B661" s="5" t="s">
        <v>559</v>
      </c>
      <c r="C661" s="4" t="s">
        <v>66</v>
      </c>
      <c r="D661" s="4" t="s">
        <v>560</v>
      </c>
      <c r="E661" s="4" t="s">
        <v>561</v>
      </c>
      <c r="F661" s="6">
        <f>6</f>
        <v>6</v>
      </c>
      <c r="G661" s="4" t="s">
        <v>37</v>
      </c>
      <c r="H661" s="7">
        <v>237.31</v>
      </c>
      <c r="I661" s="7">
        <v>237.31</v>
      </c>
      <c r="J661" s="8" t="s">
        <v>28</v>
      </c>
      <c r="K661" s="9">
        <f>298.82</f>
        <v>298.82</v>
      </c>
      <c r="L661" s="10">
        <f>1792.92</f>
        <v>1792.92</v>
      </c>
      <c r="M661" s="4"/>
      <c r="N661" s="11">
        <v>21</v>
      </c>
      <c r="O661" s="4" t="s">
        <v>558</v>
      </c>
      <c r="P661" s="11">
        <v>1</v>
      </c>
      <c r="Q661" s="4" t="s">
        <v>57</v>
      </c>
      <c r="R661" s="12">
        <v>6</v>
      </c>
      <c r="S661" s="9">
        <f>1792.92</f>
        <v>1792.92</v>
      </c>
    </row>
    <row r="662" spans="1:19" ht="45" customHeight="1" x14ac:dyDescent="0.25">
      <c r="A662" s="4" t="s">
        <v>22</v>
      </c>
      <c r="B662" s="5" t="s">
        <v>562</v>
      </c>
      <c r="C662" s="4" t="s">
        <v>24</v>
      </c>
      <c r="D662" s="4" t="s">
        <v>563</v>
      </c>
      <c r="E662" s="4" t="s">
        <v>564</v>
      </c>
      <c r="F662" s="6">
        <f>4</f>
        <v>4</v>
      </c>
      <c r="G662" s="4" t="s">
        <v>37</v>
      </c>
      <c r="H662" s="7">
        <v>591.98</v>
      </c>
      <c r="I662" s="7">
        <v>591.98</v>
      </c>
      <c r="J662" s="8" t="s">
        <v>28</v>
      </c>
      <c r="K662" s="9">
        <f>745.42</f>
        <v>745.42</v>
      </c>
      <c r="L662" s="10">
        <f>2981.68</f>
        <v>2981.68</v>
      </c>
      <c r="M662" s="4"/>
      <c r="N662" s="11">
        <v>21</v>
      </c>
      <c r="O662" s="4" t="s">
        <v>558</v>
      </c>
      <c r="P662" s="11">
        <v>1</v>
      </c>
      <c r="Q662" s="4" t="s">
        <v>57</v>
      </c>
      <c r="R662" s="12">
        <v>4</v>
      </c>
      <c r="S662" s="9">
        <f>2981.68</f>
        <v>2981.68</v>
      </c>
    </row>
    <row r="663" spans="1:19" ht="45" customHeight="1" x14ac:dyDescent="0.25">
      <c r="A663" s="4" t="s">
        <v>19</v>
      </c>
      <c r="B663" s="5" t="s">
        <v>565</v>
      </c>
      <c r="C663" s="4"/>
      <c r="D663" s="4"/>
      <c r="E663" s="4" t="s">
        <v>554</v>
      </c>
      <c r="F663" s="6"/>
      <c r="G663" s="4"/>
      <c r="H663" s="7"/>
      <c r="I663" s="7"/>
      <c r="J663" s="8"/>
      <c r="K663" s="9"/>
      <c r="L663" s="10">
        <f>6965.84</f>
        <v>6965.84</v>
      </c>
      <c r="M663" s="4"/>
      <c r="N663" s="11"/>
      <c r="O663" s="4"/>
      <c r="P663" s="11"/>
      <c r="Q663" s="4"/>
      <c r="R663" s="12"/>
      <c r="S663" s="9"/>
    </row>
    <row r="664" spans="1:19" ht="45" customHeight="1" x14ac:dyDescent="0.25">
      <c r="A664" s="13" t="s">
        <v>22</v>
      </c>
      <c r="B664" s="14" t="s">
        <v>566</v>
      </c>
      <c r="C664" s="13" t="s">
        <v>24</v>
      </c>
      <c r="D664" s="13" t="s">
        <v>567</v>
      </c>
      <c r="E664" s="13" t="s">
        <v>568</v>
      </c>
      <c r="F664" s="15">
        <f>20</f>
        <v>20</v>
      </c>
      <c r="G664" s="13" t="s">
        <v>37</v>
      </c>
      <c r="H664" s="16">
        <v>6.46</v>
      </c>
      <c r="I664" s="16">
        <v>6.46</v>
      </c>
      <c r="J664" s="17" t="s">
        <v>28</v>
      </c>
      <c r="K664" s="18">
        <f>8.13</f>
        <v>8.1300000000000008</v>
      </c>
      <c r="L664" s="19">
        <f>162.6</f>
        <v>162.6</v>
      </c>
      <c r="M664" s="13"/>
      <c r="N664" s="20">
        <v>22</v>
      </c>
      <c r="O664" s="13" t="s">
        <v>569</v>
      </c>
      <c r="P664" s="11">
        <v>1</v>
      </c>
      <c r="Q664" s="4" t="s">
        <v>57</v>
      </c>
      <c r="R664" s="12">
        <v>5</v>
      </c>
      <c r="S664" s="9">
        <f>40.65</f>
        <v>40.65</v>
      </c>
    </row>
    <row r="665" spans="1:19" ht="45" customHeight="1" x14ac:dyDescent="0.25">
      <c r="A665" s="21"/>
      <c r="B665" s="22"/>
      <c r="C665" s="21"/>
      <c r="D665" s="21"/>
      <c r="E665" s="21"/>
      <c r="F665" s="23"/>
      <c r="G665" s="21"/>
      <c r="H665" s="24"/>
      <c r="I665" s="24"/>
      <c r="J665" s="25"/>
      <c r="K665" s="26"/>
      <c r="L665" s="27"/>
      <c r="M665" s="21"/>
      <c r="N665" s="28"/>
      <c r="O665" s="21"/>
      <c r="P665" s="11">
        <v>2</v>
      </c>
      <c r="Q665" s="4" t="s">
        <v>58</v>
      </c>
      <c r="R665" s="12">
        <v>5</v>
      </c>
      <c r="S665" s="9">
        <f>40.65</f>
        <v>40.65</v>
      </c>
    </row>
    <row r="666" spans="1:19" ht="45" customHeight="1" x14ac:dyDescent="0.25">
      <c r="A666" s="21"/>
      <c r="B666" s="22"/>
      <c r="C666" s="21"/>
      <c r="D666" s="21"/>
      <c r="E666" s="21"/>
      <c r="F666" s="23"/>
      <c r="G666" s="21"/>
      <c r="H666" s="24"/>
      <c r="I666" s="24"/>
      <c r="J666" s="25"/>
      <c r="K666" s="26"/>
      <c r="L666" s="27"/>
      <c r="M666" s="21"/>
      <c r="N666" s="28"/>
      <c r="O666" s="21"/>
      <c r="P666" s="11">
        <v>3</v>
      </c>
      <c r="Q666" s="4" t="s">
        <v>59</v>
      </c>
      <c r="R666" s="12">
        <v>5</v>
      </c>
      <c r="S666" s="9">
        <f>40.65</f>
        <v>40.65</v>
      </c>
    </row>
    <row r="667" spans="1:19" ht="45" customHeight="1" x14ac:dyDescent="0.25">
      <c r="A667" s="29"/>
      <c r="B667" s="30"/>
      <c r="C667" s="29"/>
      <c r="D667" s="29"/>
      <c r="E667" s="29"/>
      <c r="F667" s="31"/>
      <c r="G667" s="29"/>
      <c r="H667" s="32"/>
      <c r="I667" s="32"/>
      <c r="J667" s="33"/>
      <c r="K667" s="34"/>
      <c r="L667" s="35"/>
      <c r="M667" s="29"/>
      <c r="N667" s="36"/>
      <c r="O667" s="29"/>
      <c r="P667" s="11">
        <v>4</v>
      </c>
      <c r="Q667" s="4" t="s">
        <v>60</v>
      </c>
      <c r="R667" s="12">
        <v>5</v>
      </c>
      <c r="S667" s="9">
        <f>40.65</f>
        <v>40.65</v>
      </c>
    </row>
    <row r="668" spans="1:19" ht="45" customHeight="1" x14ac:dyDescent="0.25">
      <c r="A668" s="13" t="s">
        <v>22</v>
      </c>
      <c r="B668" s="14" t="s">
        <v>570</v>
      </c>
      <c r="C668" s="13" t="s">
        <v>24</v>
      </c>
      <c r="D668" s="13" t="s">
        <v>571</v>
      </c>
      <c r="E668" s="13" t="s">
        <v>572</v>
      </c>
      <c r="F668" s="15">
        <f>15</f>
        <v>15</v>
      </c>
      <c r="G668" s="13" t="s">
        <v>27</v>
      </c>
      <c r="H668" s="16">
        <v>16.510000000000002</v>
      </c>
      <c r="I668" s="16">
        <v>16.510000000000002</v>
      </c>
      <c r="J668" s="17" t="s">
        <v>28</v>
      </c>
      <c r="K668" s="18">
        <f>20.79</f>
        <v>20.79</v>
      </c>
      <c r="L668" s="19">
        <f>311.84</f>
        <v>311.83999999999997</v>
      </c>
      <c r="M668" s="13"/>
      <c r="N668" s="20">
        <v>22</v>
      </c>
      <c r="O668" s="13" t="s">
        <v>569</v>
      </c>
      <c r="P668" s="11">
        <v>1</v>
      </c>
      <c r="Q668" s="4" t="s">
        <v>57</v>
      </c>
      <c r="R668" s="12">
        <v>3.75</v>
      </c>
      <c r="S668" s="9">
        <f>77.96</f>
        <v>77.959999999999994</v>
      </c>
    </row>
    <row r="669" spans="1:19" ht="45" customHeight="1" x14ac:dyDescent="0.25">
      <c r="A669" s="21"/>
      <c r="B669" s="22"/>
      <c r="C669" s="21"/>
      <c r="D669" s="21"/>
      <c r="E669" s="21"/>
      <c r="F669" s="23"/>
      <c r="G669" s="21"/>
      <c r="H669" s="24"/>
      <c r="I669" s="24"/>
      <c r="J669" s="25"/>
      <c r="K669" s="26"/>
      <c r="L669" s="27"/>
      <c r="M669" s="21"/>
      <c r="N669" s="28"/>
      <c r="O669" s="21"/>
      <c r="P669" s="11">
        <v>2</v>
      </c>
      <c r="Q669" s="4" t="s">
        <v>58</v>
      </c>
      <c r="R669" s="12">
        <v>3.75</v>
      </c>
      <c r="S669" s="9">
        <f>77.96</f>
        <v>77.959999999999994</v>
      </c>
    </row>
    <row r="670" spans="1:19" ht="45" customHeight="1" x14ac:dyDescent="0.25">
      <c r="A670" s="21"/>
      <c r="B670" s="22"/>
      <c r="C670" s="21"/>
      <c r="D670" s="21"/>
      <c r="E670" s="21"/>
      <c r="F670" s="23"/>
      <c r="G670" s="21"/>
      <c r="H670" s="24"/>
      <c r="I670" s="24"/>
      <c r="J670" s="25"/>
      <c r="K670" s="26"/>
      <c r="L670" s="27"/>
      <c r="M670" s="21"/>
      <c r="N670" s="28"/>
      <c r="O670" s="21"/>
      <c r="P670" s="11">
        <v>3</v>
      </c>
      <c r="Q670" s="4" t="s">
        <v>59</v>
      </c>
      <c r="R670" s="12">
        <v>3.75</v>
      </c>
      <c r="S670" s="9">
        <f>77.96</f>
        <v>77.959999999999994</v>
      </c>
    </row>
    <row r="671" spans="1:19" ht="45" customHeight="1" x14ac:dyDescent="0.25">
      <c r="A671" s="29"/>
      <c r="B671" s="30"/>
      <c r="C671" s="29"/>
      <c r="D671" s="29"/>
      <c r="E671" s="29"/>
      <c r="F671" s="31"/>
      <c r="G671" s="29"/>
      <c r="H671" s="32"/>
      <c r="I671" s="32"/>
      <c r="J671" s="33"/>
      <c r="K671" s="34"/>
      <c r="L671" s="35"/>
      <c r="M671" s="29"/>
      <c r="N671" s="36"/>
      <c r="O671" s="29"/>
      <c r="P671" s="11">
        <v>4</v>
      </c>
      <c r="Q671" s="4" t="s">
        <v>60</v>
      </c>
      <c r="R671" s="12">
        <v>3.75</v>
      </c>
      <c r="S671" s="9">
        <f>77.96</f>
        <v>77.959999999999994</v>
      </c>
    </row>
    <row r="672" spans="1:19" ht="45" customHeight="1" x14ac:dyDescent="0.25">
      <c r="A672" s="13" t="s">
        <v>22</v>
      </c>
      <c r="B672" s="14" t="s">
        <v>573</v>
      </c>
      <c r="C672" s="13" t="s">
        <v>24</v>
      </c>
      <c r="D672" s="13" t="s">
        <v>574</v>
      </c>
      <c r="E672" s="13" t="s">
        <v>575</v>
      </c>
      <c r="F672" s="15">
        <f>342.4</f>
        <v>342.4</v>
      </c>
      <c r="G672" s="13" t="s">
        <v>27</v>
      </c>
      <c r="H672" s="16">
        <v>3.45</v>
      </c>
      <c r="I672" s="16">
        <v>3.45</v>
      </c>
      <c r="J672" s="17" t="s">
        <v>28</v>
      </c>
      <c r="K672" s="18">
        <f>4.34</f>
        <v>4.34</v>
      </c>
      <c r="L672" s="19">
        <f>1486</f>
        <v>1486</v>
      </c>
      <c r="M672" s="13"/>
      <c r="N672" s="20">
        <v>22</v>
      </c>
      <c r="O672" s="13" t="s">
        <v>569</v>
      </c>
      <c r="P672" s="11">
        <v>1</v>
      </c>
      <c r="Q672" s="4" t="s">
        <v>57</v>
      </c>
      <c r="R672" s="12">
        <v>85.6</v>
      </c>
      <c r="S672" s="9">
        <f>371.5</f>
        <v>371.5</v>
      </c>
    </row>
    <row r="673" spans="1:19" ht="45" customHeight="1" x14ac:dyDescent="0.25">
      <c r="A673" s="21"/>
      <c r="B673" s="22"/>
      <c r="C673" s="21"/>
      <c r="D673" s="21"/>
      <c r="E673" s="21"/>
      <c r="F673" s="23"/>
      <c r="G673" s="21"/>
      <c r="H673" s="24"/>
      <c r="I673" s="24"/>
      <c r="J673" s="25"/>
      <c r="K673" s="26"/>
      <c r="L673" s="27"/>
      <c r="M673" s="21"/>
      <c r="N673" s="28"/>
      <c r="O673" s="21"/>
      <c r="P673" s="11">
        <v>2</v>
      </c>
      <c r="Q673" s="4" t="s">
        <v>58</v>
      </c>
      <c r="R673" s="12">
        <v>85.6</v>
      </c>
      <c r="S673" s="9">
        <f>371.5</f>
        <v>371.5</v>
      </c>
    </row>
    <row r="674" spans="1:19" ht="45" customHeight="1" x14ac:dyDescent="0.25">
      <c r="A674" s="21"/>
      <c r="B674" s="22"/>
      <c r="C674" s="21"/>
      <c r="D674" s="21"/>
      <c r="E674" s="21"/>
      <c r="F674" s="23"/>
      <c r="G674" s="21"/>
      <c r="H674" s="24"/>
      <c r="I674" s="24"/>
      <c r="J674" s="25"/>
      <c r="K674" s="26"/>
      <c r="L674" s="27"/>
      <c r="M674" s="21"/>
      <c r="N674" s="28"/>
      <c r="O674" s="21"/>
      <c r="P674" s="11">
        <v>3</v>
      </c>
      <c r="Q674" s="4" t="s">
        <v>59</v>
      </c>
      <c r="R674" s="12">
        <v>85.6</v>
      </c>
      <c r="S674" s="9">
        <f>371.5</f>
        <v>371.5</v>
      </c>
    </row>
    <row r="675" spans="1:19" ht="45" customHeight="1" x14ac:dyDescent="0.25">
      <c r="A675" s="29"/>
      <c r="B675" s="30"/>
      <c r="C675" s="29"/>
      <c r="D675" s="29"/>
      <c r="E675" s="29"/>
      <c r="F675" s="31"/>
      <c r="G675" s="29"/>
      <c r="H675" s="32"/>
      <c r="I675" s="32"/>
      <c r="J675" s="33"/>
      <c r="K675" s="34"/>
      <c r="L675" s="35"/>
      <c r="M675" s="29"/>
      <c r="N675" s="36"/>
      <c r="O675" s="29"/>
      <c r="P675" s="11">
        <v>4</v>
      </c>
      <c r="Q675" s="4" t="s">
        <v>60</v>
      </c>
      <c r="R675" s="12">
        <v>85.6</v>
      </c>
      <c r="S675" s="9">
        <f>371.5</f>
        <v>371.5</v>
      </c>
    </row>
    <row r="676" spans="1:19" ht="45" customHeight="1" x14ac:dyDescent="0.25">
      <c r="A676" s="13" t="s">
        <v>22</v>
      </c>
      <c r="B676" s="14" t="s">
        <v>576</v>
      </c>
      <c r="C676" s="13" t="s">
        <v>24</v>
      </c>
      <c r="D676" s="13" t="s">
        <v>577</v>
      </c>
      <c r="E676" s="13" t="s">
        <v>578</v>
      </c>
      <c r="F676" s="15">
        <f>60</f>
        <v>60</v>
      </c>
      <c r="G676" s="13" t="s">
        <v>27</v>
      </c>
      <c r="H676" s="16">
        <v>3.39</v>
      </c>
      <c r="I676" s="16">
        <v>3.39</v>
      </c>
      <c r="J676" s="17" t="s">
        <v>28</v>
      </c>
      <c r="K676" s="18">
        <f>4.27</f>
        <v>4.2699999999999996</v>
      </c>
      <c r="L676" s="19">
        <f>256.2</f>
        <v>256.2</v>
      </c>
      <c r="M676" s="13"/>
      <c r="N676" s="20">
        <v>22</v>
      </c>
      <c r="O676" s="13" t="s">
        <v>569</v>
      </c>
      <c r="P676" s="11">
        <v>1</v>
      </c>
      <c r="Q676" s="4" t="s">
        <v>57</v>
      </c>
      <c r="R676" s="12">
        <v>15</v>
      </c>
      <c r="S676" s="9">
        <f>64.05</f>
        <v>64.05</v>
      </c>
    </row>
    <row r="677" spans="1:19" ht="45" customHeight="1" x14ac:dyDescent="0.25">
      <c r="A677" s="21"/>
      <c r="B677" s="22"/>
      <c r="C677" s="21"/>
      <c r="D677" s="21"/>
      <c r="E677" s="21"/>
      <c r="F677" s="23"/>
      <c r="G677" s="21"/>
      <c r="H677" s="24"/>
      <c r="I677" s="24"/>
      <c r="J677" s="25"/>
      <c r="K677" s="26"/>
      <c r="L677" s="27"/>
      <c r="M677" s="21"/>
      <c r="N677" s="28"/>
      <c r="O677" s="21"/>
      <c r="P677" s="11">
        <v>2</v>
      </c>
      <c r="Q677" s="4" t="s">
        <v>58</v>
      </c>
      <c r="R677" s="12">
        <v>15</v>
      </c>
      <c r="S677" s="9">
        <f>64.05</f>
        <v>64.05</v>
      </c>
    </row>
    <row r="678" spans="1:19" ht="45" customHeight="1" x14ac:dyDescent="0.25">
      <c r="A678" s="21"/>
      <c r="B678" s="22"/>
      <c r="C678" s="21"/>
      <c r="D678" s="21"/>
      <c r="E678" s="21"/>
      <c r="F678" s="23"/>
      <c r="G678" s="21"/>
      <c r="H678" s="24"/>
      <c r="I678" s="24"/>
      <c r="J678" s="25"/>
      <c r="K678" s="26"/>
      <c r="L678" s="27"/>
      <c r="M678" s="21"/>
      <c r="N678" s="28"/>
      <c r="O678" s="21"/>
      <c r="P678" s="11">
        <v>3</v>
      </c>
      <c r="Q678" s="4" t="s">
        <v>59</v>
      </c>
      <c r="R678" s="12">
        <v>15</v>
      </c>
      <c r="S678" s="9">
        <f>64.05</f>
        <v>64.05</v>
      </c>
    </row>
    <row r="679" spans="1:19" ht="45" customHeight="1" x14ac:dyDescent="0.25">
      <c r="A679" s="29"/>
      <c r="B679" s="30"/>
      <c r="C679" s="29"/>
      <c r="D679" s="29"/>
      <c r="E679" s="29"/>
      <c r="F679" s="31"/>
      <c r="G679" s="29"/>
      <c r="H679" s="32"/>
      <c r="I679" s="32"/>
      <c r="J679" s="33"/>
      <c r="K679" s="34"/>
      <c r="L679" s="35"/>
      <c r="M679" s="29"/>
      <c r="N679" s="36"/>
      <c r="O679" s="29"/>
      <c r="P679" s="11">
        <v>4</v>
      </c>
      <c r="Q679" s="4" t="s">
        <v>60</v>
      </c>
      <c r="R679" s="12">
        <v>15</v>
      </c>
      <c r="S679" s="9">
        <f>64.05</f>
        <v>64.05</v>
      </c>
    </row>
    <row r="680" spans="1:19" ht="45" customHeight="1" x14ac:dyDescent="0.25">
      <c r="A680" s="13" t="s">
        <v>22</v>
      </c>
      <c r="B680" s="14" t="s">
        <v>579</v>
      </c>
      <c r="C680" s="13" t="s">
        <v>24</v>
      </c>
      <c r="D680" s="13" t="s">
        <v>580</v>
      </c>
      <c r="E680" s="13" t="s">
        <v>581</v>
      </c>
      <c r="F680" s="15">
        <f>72</f>
        <v>72</v>
      </c>
      <c r="G680" s="13" t="s">
        <v>27</v>
      </c>
      <c r="H680" s="16">
        <v>2.15</v>
      </c>
      <c r="I680" s="16">
        <v>2.15</v>
      </c>
      <c r="J680" s="17" t="s">
        <v>28</v>
      </c>
      <c r="K680" s="18">
        <f>2.71</f>
        <v>2.71</v>
      </c>
      <c r="L680" s="19">
        <f>195.12</f>
        <v>195.12</v>
      </c>
      <c r="M680" s="13"/>
      <c r="N680" s="20">
        <v>22</v>
      </c>
      <c r="O680" s="13" t="s">
        <v>569</v>
      </c>
      <c r="P680" s="11">
        <v>1</v>
      </c>
      <c r="Q680" s="4" t="s">
        <v>57</v>
      </c>
      <c r="R680" s="12">
        <v>18</v>
      </c>
      <c r="S680" s="9">
        <f>48.78</f>
        <v>48.78</v>
      </c>
    </row>
    <row r="681" spans="1:19" ht="45" customHeight="1" x14ac:dyDescent="0.25">
      <c r="A681" s="21"/>
      <c r="B681" s="22"/>
      <c r="C681" s="21"/>
      <c r="D681" s="21"/>
      <c r="E681" s="21"/>
      <c r="F681" s="23"/>
      <c r="G681" s="21"/>
      <c r="H681" s="24"/>
      <c r="I681" s="24"/>
      <c r="J681" s="25"/>
      <c r="K681" s="26"/>
      <c r="L681" s="27"/>
      <c r="M681" s="21"/>
      <c r="N681" s="28"/>
      <c r="O681" s="21"/>
      <c r="P681" s="11">
        <v>2</v>
      </c>
      <c r="Q681" s="4" t="s">
        <v>58</v>
      </c>
      <c r="R681" s="12">
        <v>18</v>
      </c>
      <c r="S681" s="9">
        <f>48.78</f>
        <v>48.78</v>
      </c>
    </row>
    <row r="682" spans="1:19" ht="45" customHeight="1" x14ac:dyDescent="0.25">
      <c r="A682" s="21"/>
      <c r="B682" s="22"/>
      <c r="C682" s="21"/>
      <c r="D682" s="21"/>
      <c r="E682" s="21"/>
      <c r="F682" s="23"/>
      <c r="G682" s="21"/>
      <c r="H682" s="24"/>
      <c r="I682" s="24"/>
      <c r="J682" s="25"/>
      <c r="K682" s="26"/>
      <c r="L682" s="27"/>
      <c r="M682" s="21"/>
      <c r="N682" s="28"/>
      <c r="O682" s="21"/>
      <c r="P682" s="11">
        <v>3</v>
      </c>
      <c r="Q682" s="4" t="s">
        <v>59</v>
      </c>
      <c r="R682" s="12">
        <v>18</v>
      </c>
      <c r="S682" s="9">
        <f>48.78</f>
        <v>48.78</v>
      </c>
    </row>
    <row r="683" spans="1:19" ht="45" customHeight="1" x14ac:dyDescent="0.25">
      <c r="A683" s="29"/>
      <c r="B683" s="30"/>
      <c r="C683" s="29"/>
      <c r="D683" s="29"/>
      <c r="E683" s="29"/>
      <c r="F683" s="31"/>
      <c r="G683" s="29"/>
      <c r="H683" s="32"/>
      <c r="I683" s="32"/>
      <c r="J683" s="33"/>
      <c r="K683" s="34"/>
      <c r="L683" s="35"/>
      <c r="M683" s="29"/>
      <c r="N683" s="36"/>
      <c r="O683" s="29"/>
      <c r="P683" s="11">
        <v>4</v>
      </c>
      <c r="Q683" s="4" t="s">
        <v>60</v>
      </c>
      <c r="R683" s="12">
        <v>18</v>
      </c>
      <c r="S683" s="9">
        <f>48.78</f>
        <v>48.78</v>
      </c>
    </row>
    <row r="684" spans="1:19" ht="45" customHeight="1" x14ac:dyDescent="0.25">
      <c r="A684" s="13" t="s">
        <v>22</v>
      </c>
      <c r="B684" s="14" t="s">
        <v>582</v>
      </c>
      <c r="C684" s="13" t="s">
        <v>24</v>
      </c>
      <c r="D684" s="13" t="s">
        <v>583</v>
      </c>
      <c r="E684" s="13" t="s">
        <v>584</v>
      </c>
      <c r="F684" s="15">
        <f>20</f>
        <v>20</v>
      </c>
      <c r="G684" s="13" t="s">
        <v>37</v>
      </c>
      <c r="H684" s="16">
        <v>6.46</v>
      </c>
      <c r="I684" s="16">
        <v>6.46</v>
      </c>
      <c r="J684" s="17" t="s">
        <v>28</v>
      </c>
      <c r="K684" s="18">
        <f>8.13</f>
        <v>8.1300000000000008</v>
      </c>
      <c r="L684" s="19">
        <f>162.6</f>
        <v>162.6</v>
      </c>
      <c r="M684" s="13"/>
      <c r="N684" s="20">
        <v>22</v>
      </c>
      <c r="O684" s="13" t="s">
        <v>569</v>
      </c>
      <c r="P684" s="11">
        <v>1</v>
      </c>
      <c r="Q684" s="4" t="s">
        <v>57</v>
      </c>
      <c r="R684" s="12">
        <v>5</v>
      </c>
      <c r="S684" s="9">
        <f>40.65</f>
        <v>40.65</v>
      </c>
    </row>
    <row r="685" spans="1:19" ht="45" customHeight="1" x14ac:dyDescent="0.25">
      <c r="A685" s="21"/>
      <c r="B685" s="22"/>
      <c r="C685" s="21"/>
      <c r="D685" s="21"/>
      <c r="E685" s="21"/>
      <c r="F685" s="23"/>
      <c r="G685" s="21"/>
      <c r="H685" s="24"/>
      <c r="I685" s="24"/>
      <c r="J685" s="25"/>
      <c r="K685" s="26"/>
      <c r="L685" s="27"/>
      <c r="M685" s="21"/>
      <c r="N685" s="28"/>
      <c r="O685" s="21"/>
      <c r="P685" s="11">
        <v>2</v>
      </c>
      <c r="Q685" s="4" t="s">
        <v>58</v>
      </c>
      <c r="R685" s="12">
        <v>5</v>
      </c>
      <c r="S685" s="9">
        <f>40.65</f>
        <v>40.65</v>
      </c>
    </row>
    <row r="686" spans="1:19" ht="45" customHeight="1" x14ac:dyDescent="0.25">
      <c r="A686" s="21"/>
      <c r="B686" s="22"/>
      <c r="C686" s="21"/>
      <c r="D686" s="21"/>
      <c r="E686" s="21"/>
      <c r="F686" s="23"/>
      <c r="G686" s="21"/>
      <c r="H686" s="24"/>
      <c r="I686" s="24"/>
      <c r="J686" s="25"/>
      <c r="K686" s="26"/>
      <c r="L686" s="27"/>
      <c r="M686" s="21"/>
      <c r="N686" s="28"/>
      <c r="O686" s="21"/>
      <c r="P686" s="11">
        <v>3</v>
      </c>
      <c r="Q686" s="4" t="s">
        <v>59</v>
      </c>
      <c r="R686" s="12">
        <v>5</v>
      </c>
      <c r="S686" s="9">
        <f>40.65</f>
        <v>40.65</v>
      </c>
    </row>
    <row r="687" spans="1:19" ht="45" customHeight="1" x14ac:dyDescent="0.25">
      <c r="A687" s="29"/>
      <c r="B687" s="30"/>
      <c r="C687" s="29"/>
      <c r="D687" s="29"/>
      <c r="E687" s="29"/>
      <c r="F687" s="31"/>
      <c r="G687" s="29"/>
      <c r="H687" s="32"/>
      <c r="I687" s="32"/>
      <c r="J687" s="33"/>
      <c r="K687" s="34"/>
      <c r="L687" s="35"/>
      <c r="M687" s="29"/>
      <c r="N687" s="36"/>
      <c r="O687" s="29"/>
      <c r="P687" s="11">
        <v>4</v>
      </c>
      <c r="Q687" s="4" t="s">
        <v>60</v>
      </c>
      <c r="R687" s="12">
        <v>5</v>
      </c>
      <c r="S687" s="9">
        <f>40.65</f>
        <v>40.65</v>
      </c>
    </row>
    <row r="688" spans="1:19" ht="45" customHeight="1" x14ac:dyDescent="0.25">
      <c r="A688" s="13" t="s">
        <v>22</v>
      </c>
      <c r="B688" s="14" t="s">
        <v>585</v>
      </c>
      <c r="C688" s="13" t="s">
        <v>24</v>
      </c>
      <c r="D688" s="13" t="s">
        <v>586</v>
      </c>
      <c r="E688" s="13" t="s">
        <v>587</v>
      </c>
      <c r="F688" s="15">
        <f>20</f>
        <v>20</v>
      </c>
      <c r="G688" s="13" t="s">
        <v>37</v>
      </c>
      <c r="H688" s="16">
        <v>9.58</v>
      </c>
      <c r="I688" s="16">
        <v>9.58</v>
      </c>
      <c r="J688" s="17" t="s">
        <v>28</v>
      </c>
      <c r="K688" s="18">
        <f>12.06</f>
        <v>12.06</v>
      </c>
      <c r="L688" s="19">
        <f>241.2</f>
        <v>241.2</v>
      </c>
      <c r="M688" s="13"/>
      <c r="N688" s="20">
        <v>22</v>
      </c>
      <c r="O688" s="13" t="s">
        <v>569</v>
      </c>
      <c r="P688" s="11">
        <v>1</v>
      </c>
      <c r="Q688" s="4" t="s">
        <v>57</v>
      </c>
      <c r="R688" s="12">
        <v>5</v>
      </c>
      <c r="S688" s="9">
        <f>60.3</f>
        <v>60.3</v>
      </c>
    </row>
    <row r="689" spans="1:19" ht="45" customHeight="1" x14ac:dyDescent="0.25">
      <c r="A689" s="21"/>
      <c r="B689" s="22"/>
      <c r="C689" s="21"/>
      <c r="D689" s="21"/>
      <c r="E689" s="21"/>
      <c r="F689" s="23"/>
      <c r="G689" s="21"/>
      <c r="H689" s="24"/>
      <c r="I689" s="24"/>
      <c r="J689" s="25"/>
      <c r="K689" s="26"/>
      <c r="L689" s="27"/>
      <c r="M689" s="21"/>
      <c r="N689" s="28"/>
      <c r="O689" s="21"/>
      <c r="P689" s="11">
        <v>2</v>
      </c>
      <c r="Q689" s="4" t="s">
        <v>58</v>
      </c>
      <c r="R689" s="12">
        <v>5</v>
      </c>
      <c r="S689" s="9">
        <f>60.3</f>
        <v>60.3</v>
      </c>
    </row>
    <row r="690" spans="1:19" ht="45" customHeight="1" x14ac:dyDescent="0.25">
      <c r="A690" s="21"/>
      <c r="B690" s="22"/>
      <c r="C690" s="21"/>
      <c r="D690" s="21"/>
      <c r="E690" s="21"/>
      <c r="F690" s="23"/>
      <c r="G690" s="21"/>
      <c r="H690" s="24"/>
      <c r="I690" s="24"/>
      <c r="J690" s="25"/>
      <c r="K690" s="26"/>
      <c r="L690" s="27"/>
      <c r="M690" s="21"/>
      <c r="N690" s="28"/>
      <c r="O690" s="21"/>
      <c r="P690" s="11">
        <v>3</v>
      </c>
      <c r="Q690" s="4" t="s">
        <v>59</v>
      </c>
      <c r="R690" s="12">
        <v>5</v>
      </c>
      <c r="S690" s="9">
        <f>60.3</f>
        <v>60.3</v>
      </c>
    </row>
    <row r="691" spans="1:19" ht="45" customHeight="1" x14ac:dyDescent="0.25">
      <c r="A691" s="29"/>
      <c r="B691" s="30"/>
      <c r="C691" s="29"/>
      <c r="D691" s="29"/>
      <c r="E691" s="29"/>
      <c r="F691" s="31"/>
      <c r="G691" s="29"/>
      <c r="H691" s="32"/>
      <c r="I691" s="32"/>
      <c r="J691" s="33"/>
      <c r="K691" s="34"/>
      <c r="L691" s="35"/>
      <c r="M691" s="29"/>
      <c r="N691" s="36"/>
      <c r="O691" s="29"/>
      <c r="P691" s="11">
        <v>4</v>
      </c>
      <c r="Q691" s="4" t="s">
        <v>60</v>
      </c>
      <c r="R691" s="12">
        <v>5</v>
      </c>
      <c r="S691" s="9">
        <f>60.3</f>
        <v>60.3</v>
      </c>
    </row>
    <row r="692" spans="1:19" ht="45" customHeight="1" x14ac:dyDescent="0.25">
      <c r="A692" s="13" t="s">
        <v>22</v>
      </c>
      <c r="B692" s="14" t="s">
        <v>588</v>
      </c>
      <c r="C692" s="13" t="s">
        <v>24</v>
      </c>
      <c r="D692" s="13" t="s">
        <v>589</v>
      </c>
      <c r="E692" s="13" t="s">
        <v>590</v>
      </c>
      <c r="F692" s="15">
        <f>988.8</f>
        <v>988.8</v>
      </c>
      <c r="G692" s="13" t="s">
        <v>27</v>
      </c>
      <c r="H692" s="16">
        <v>2.02</v>
      </c>
      <c r="I692" s="16">
        <v>2.02</v>
      </c>
      <c r="J692" s="17" t="s">
        <v>28</v>
      </c>
      <c r="K692" s="18">
        <f>2.54</f>
        <v>2.54</v>
      </c>
      <c r="L692" s="19">
        <f>2511.56</f>
        <v>2511.56</v>
      </c>
      <c r="M692" s="13"/>
      <c r="N692" s="20">
        <v>22</v>
      </c>
      <c r="O692" s="13" t="s">
        <v>569</v>
      </c>
      <c r="P692" s="11">
        <v>1</v>
      </c>
      <c r="Q692" s="4" t="s">
        <v>57</v>
      </c>
      <c r="R692" s="12">
        <v>247.2</v>
      </c>
      <c r="S692" s="9">
        <f>627.89</f>
        <v>627.89</v>
      </c>
    </row>
    <row r="693" spans="1:19" ht="45" customHeight="1" x14ac:dyDescent="0.25">
      <c r="A693" s="21"/>
      <c r="B693" s="22"/>
      <c r="C693" s="21"/>
      <c r="D693" s="21"/>
      <c r="E693" s="21"/>
      <c r="F693" s="23"/>
      <c r="G693" s="21"/>
      <c r="H693" s="24"/>
      <c r="I693" s="24"/>
      <c r="J693" s="25"/>
      <c r="K693" s="26"/>
      <c r="L693" s="27"/>
      <c r="M693" s="21"/>
      <c r="N693" s="28"/>
      <c r="O693" s="21"/>
      <c r="P693" s="11">
        <v>2</v>
      </c>
      <c r="Q693" s="4" t="s">
        <v>58</v>
      </c>
      <c r="R693" s="12">
        <v>247.2</v>
      </c>
      <c r="S693" s="9">
        <f>627.89</f>
        <v>627.89</v>
      </c>
    </row>
    <row r="694" spans="1:19" ht="45" customHeight="1" x14ac:dyDescent="0.25">
      <c r="A694" s="21"/>
      <c r="B694" s="22"/>
      <c r="C694" s="21"/>
      <c r="D694" s="21"/>
      <c r="E694" s="21"/>
      <c r="F694" s="23"/>
      <c r="G694" s="21"/>
      <c r="H694" s="24"/>
      <c r="I694" s="24"/>
      <c r="J694" s="25"/>
      <c r="K694" s="26"/>
      <c r="L694" s="27"/>
      <c r="M694" s="21"/>
      <c r="N694" s="28"/>
      <c r="O694" s="21"/>
      <c r="P694" s="11">
        <v>3</v>
      </c>
      <c r="Q694" s="4" t="s">
        <v>59</v>
      </c>
      <c r="R694" s="12">
        <v>247.2</v>
      </c>
      <c r="S694" s="9">
        <f>627.89</f>
        <v>627.89</v>
      </c>
    </row>
    <row r="695" spans="1:19" ht="45" customHeight="1" x14ac:dyDescent="0.25">
      <c r="A695" s="29"/>
      <c r="B695" s="30"/>
      <c r="C695" s="29"/>
      <c r="D695" s="29"/>
      <c r="E695" s="29"/>
      <c r="F695" s="31"/>
      <c r="G695" s="29"/>
      <c r="H695" s="32"/>
      <c r="I695" s="32"/>
      <c r="J695" s="33"/>
      <c r="K695" s="34"/>
      <c r="L695" s="35"/>
      <c r="M695" s="29"/>
      <c r="N695" s="36"/>
      <c r="O695" s="29"/>
      <c r="P695" s="11">
        <v>4</v>
      </c>
      <c r="Q695" s="4" t="s">
        <v>60</v>
      </c>
      <c r="R695" s="12">
        <v>247.2</v>
      </c>
      <c r="S695" s="9">
        <f>627.89</f>
        <v>627.89</v>
      </c>
    </row>
    <row r="696" spans="1:19" ht="45" customHeight="1" x14ac:dyDescent="0.25">
      <c r="A696" s="13" t="s">
        <v>22</v>
      </c>
      <c r="B696" s="14" t="s">
        <v>591</v>
      </c>
      <c r="C696" s="13" t="s">
        <v>24</v>
      </c>
      <c r="D696" s="13" t="s">
        <v>592</v>
      </c>
      <c r="E696" s="13" t="s">
        <v>593</v>
      </c>
      <c r="F696" s="15">
        <f>168</f>
        <v>168</v>
      </c>
      <c r="G696" s="13" t="s">
        <v>27</v>
      </c>
      <c r="H696" s="16">
        <v>0.98</v>
      </c>
      <c r="I696" s="16">
        <v>0.98</v>
      </c>
      <c r="J696" s="17" t="s">
        <v>28</v>
      </c>
      <c r="K696" s="18">
        <f>1.23</f>
        <v>1.23</v>
      </c>
      <c r="L696" s="19">
        <f>206.64</f>
        <v>206.64</v>
      </c>
      <c r="M696" s="13"/>
      <c r="N696" s="20">
        <v>22</v>
      </c>
      <c r="O696" s="13" t="s">
        <v>569</v>
      </c>
      <c r="P696" s="11">
        <v>1</v>
      </c>
      <c r="Q696" s="4" t="s">
        <v>57</v>
      </c>
      <c r="R696" s="12">
        <v>42</v>
      </c>
      <c r="S696" s="9">
        <f>51.66</f>
        <v>51.66</v>
      </c>
    </row>
    <row r="697" spans="1:19" ht="45" customHeight="1" x14ac:dyDescent="0.25">
      <c r="A697" s="21"/>
      <c r="B697" s="22"/>
      <c r="C697" s="21"/>
      <c r="D697" s="21"/>
      <c r="E697" s="21"/>
      <c r="F697" s="23"/>
      <c r="G697" s="21"/>
      <c r="H697" s="24"/>
      <c r="I697" s="24"/>
      <c r="J697" s="25"/>
      <c r="K697" s="26"/>
      <c r="L697" s="27"/>
      <c r="M697" s="21"/>
      <c r="N697" s="28"/>
      <c r="O697" s="21"/>
      <c r="P697" s="11">
        <v>2</v>
      </c>
      <c r="Q697" s="4" t="s">
        <v>58</v>
      </c>
      <c r="R697" s="12">
        <v>42</v>
      </c>
      <c r="S697" s="9">
        <f>51.66</f>
        <v>51.66</v>
      </c>
    </row>
    <row r="698" spans="1:19" ht="45" customHeight="1" x14ac:dyDescent="0.25">
      <c r="A698" s="21"/>
      <c r="B698" s="22"/>
      <c r="C698" s="21"/>
      <c r="D698" s="21"/>
      <c r="E698" s="21"/>
      <c r="F698" s="23"/>
      <c r="G698" s="21"/>
      <c r="H698" s="24"/>
      <c r="I698" s="24"/>
      <c r="J698" s="25"/>
      <c r="K698" s="26"/>
      <c r="L698" s="27"/>
      <c r="M698" s="21"/>
      <c r="N698" s="28"/>
      <c r="O698" s="21"/>
      <c r="P698" s="11">
        <v>3</v>
      </c>
      <c r="Q698" s="4" t="s">
        <v>59</v>
      </c>
      <c r="R698" s="12">
        <v>42</v>
      </c>
      <c r="S698" s="9">
        <f>51.66</f>
        <v>51.66</v>
      </c>
    </row>
    <row r="699" spans="1:19" ht="45" customHeight="1" x14ac:dyDescent="0.25">
      <c r="A699" s="29"/>
      <c r="B699" s="30"/>
      <c r="C699" s="29"/>
      <c r="D699" s="29"/>
      <c r="E699" s="29"/>
      <c r="F699" s="31"/>
      <c r="G699" s="29"/>
      <c r="H699" s="32"/>
      <c r="I699" s="32"/>
      <c r="J699" s="33"/>
      <c r="K699" s="34"/>
      <c r="L699" s="35"/>
      <c r="M699" s="29"/>
      <c r="N699" s="36"/>
      <c r="O699" s="29"/>
      <c r="P699" s="11">
        <v>4</v>
      </c>
      <c r="Q699" s="4" t="s">
        <v>60</v>
      </c>
      <c r="R699" s="12">
        <v>42</v>
      </c>
      <c r="S699" s="9">
        <f>51.66</f>
        <v>51.66</v>
      </c>
    </row>
    <row r="700" spans="1:19" ht="45" customHeight="1" x14ac:dyDescent="0.25">
      <c r="A700" s="13" t="s">
        <v>22</v>
      </c>
      <c r="B700" s="14" t="s">
        <v>594</v>
      </c>
      <c r="C700" s="13" t="s">
        <v>24</v>
      </c>
      <c r="D700" s="13" t="s">
        <v>595</v>
      </c>
      <c r="E700" s="13" t="s">
        <v>596</v>
      </c>
      <c r="F700" s="15">
        <f>1121.6</f>
        <v>1121.5999999999999</v>
      </c>
      <c r="G700" s="13" t="s">
        <v>27</v>
      </c>
      <c r="H700" s="16">
        <v>0.83</v>
      </c>
      <c r="I700" s="16">
        <v>0.83</v>
      </c>
      <c r="J700" s="17" t="s">
        <v>28</v>
      </c>
      <c r="K700" s="18">
        <f>1.05</f>
        <v>1.05</v>
      </c>
      <c r="L700" s="19">
        <f>1177.68</f>
        <v>1177.68</v>
      </c>
      <c r="M700" s="13"/>
      <c r="N700" s="20">
        <v>22</v>
      </c>
      <c r="O700" s="13" t="s">
        <v>569</v>
      </c>
      <c r="P700" s="11">
        <v>1</v>
      </c>
      <c r="Q700" s="4" t="s">
        <v>57</v>
      </c>
      <c r="R700" s="12">
        <v>280.39999999999998</v>
      </c>
      <c r="S700" s="9">
        <f>294.42</f>
        <v>294.42</v>
      </c>
    </row>
    <row r="701" spans="1:19" ht="45" customHeight="1" x14ac:dyDescent="0.25">
      <c r="A701" s="21"/>
      <c r="B701" s="22"/>
      <c r="C701" s="21"/>
      <c r="D701" s="21"/>
      <c r="E701" s="21"/>
      <c r="F701" s="23"/>
      <c r="G701" s="21"/>
      <c r="H701" s="24"/>
      <c r="I701" s="24"/>
      <c r="J701" s="25"/>
      <c r="K701" s="26"/>
      <c r="L701" s="27"/>
      <c r="M701" s="21"/>
      <c r="N701" s="28"/>
      <c r="O701" s="21"/>
      <c r="P701" s="11">
        <v>2</v>
      </c>
      <c r="Q701" s="4" t="s">
        <v>58</v>
      </c>
      <c r="R701" s="12">
        <v>280.39999999999998</v>
      </c>
      <c r="S701" s="9">
        <f>294.42</f>
        <v>294.42</v>
      </c>
    </row>
    <row r="702" spans="1:19" ht="45" customHeight="1" x14ac:dyDescent="0.25">
      <c r="A702" s="21"/>
      <c r="B702" s="22"/>
      <c r="C702" s="21"/>
      <c r="D702" s="21"/>
      <c r="E702" s="21"/>
      <c r="F702" s="23"/>
      <c r="G702" s="21"/>
      <c r="H702" s="24"/>
      <c r="I702" s="24"/>
      <c r="J702" s="25"/>
      <c r="K702" s="26"/>
      <c r="L702" s="27"/>
      <c r="M702" s="21"/>
      <c r="N702" s="28"/>
      <c r="O702" s="21"/>
      <c r="P702" s="11">
        <v>3</v>
      </c>
      <c r="Q702" s="4" t="s">
        <v>59</v>
      </c>
      <c r="R702" s="12">
        <v>280.39999999999998</v>
      </c>
      <c r="S702" s="9">
        <f>294.42</f>
        <v>294.42</v>
      </c>
    </row>
    <row r="703" spans="1:19" ht="45" customHeight="1" x14ac:dyDescent="0.25">
      <c r="A703" s="29"/>
      <c r="B703" s="30"/>
      <c r="C703" s="29"/>
      <c r="D703" s="29"/>
      <c r="E703" s="29"/>
      <c r="F703" s="31"/>
      <c r="G703" s="29"/>
      <c r="H703" s="32"/>
      <c r="I703" s="32"/>
      <c r="J703" s="33"/>
      <c r="K703" s="34"/>
      <c r="L703" s="35"/>
      <c r="M703" s="29"/>
      <c r="N703" s="36"/>
      <c r="O703" s="29"/>
      <c r="P703" s="11">
        <v>4</v>
      </c>
      <c r="Q703" s="4" t="s">
        <v>60</v>
      </c>
      <c r="R703" s="12">
        <v>280.39999999999998</v>
      </c>
      <c r="S703" s="9">
        <f>294.42</f>
        <v>294.42</v>
      </c>
    </row>
    <row r="704" spans="1:19" ht="45" customHeight="1" x14ac:dyDescent="0.25">
      <c r="A704" s="13" t="s">
        <v>22</v>
      </c>
      <c r="B704" s="14" t="s">
        <v>597</v>
      </c>
      <c r="C704" s="13" t="s">
        <v>24</v>
      </c>
      <c r="D704" s="13" t="s">
        <v>598</v>
      </c>
      <c r="E704" s="13" t="s">
        <v>599</v>
      </c>
      <c r="F704" s="15">
        <f>20</f>
        <v>20</v>
      </c>
      <c r="G704" s="13" t="s">
        <v>37</v>
      </c>
      <c r="H704" s="16">
        <v>10.1</v>
      </c>
      <c r="I704" s="16">
        <v>10.1</v>
      </c>
      <c r="J704" s="17" t="s">
        <v>28</v>
      </c>
      <c r="K704" s="18">
        <f>12.72</f>
        <v>12.72</v>
      </c>
      <c r="L704" s="19">
        <f>254.4</f>
        <v>254.4</v>
      </c>
      <c r="M704" s="13"/>
      <c r="N704" s="20">
        <v>22</v>
      </c>
      <c r="O704" s="13" t="s">
        <v>569</v>
      </c>
      <c r="P704" s="11">
        <v>1</v>
      </c>
      <c r="Q704" s="4" t="s">
        <v>57</v>
      </c>
      <c r="R704" s="12">
        <v>5</v>
      </c>
      <c r="S704" s="9">
        <f>63.6</f>
        <v>63.6</v>
      </c>
    </row>
    <row r="705" spans="1:19" ht="45" customHeight="1" x14ac:dyDescent="0.25">
      <c r="A705" s="21"/>
      <c r="B705" s="22"/>
      <c r="C705" s="21"/>
      <c r="D705" s="21"/>
      <c r="E705" s="21"/>
      <c r="F705" s="23"/>
      <c r="G705" s="21"/>
      <c r="H705" s="24"/>
      <c r="I705" s="24"/>
      <c r="J705" s="25"/>
      <c r="K705" s="26"/>
      <c r="L705" s="27"/>
      <c r="M705" s="21"/>
      <c r="N705" s="28"/>
      <c r="O705" s="21"/>
      <c r="P705" s="11">
        <v>2</v>
      </c>
      <c r="Q705" s="4" t="s">
        <v>58</v>
      </c>
      <c r="R705" s="12">
        <v>5</v>
      </c>
      <c r="S705" s="9">
        <f>63.6</f>
        <v>63.6</v>
      </c>
    </row>
    <row r="706" spans="1:19" ht="45" customHeight="1" x14ac:dyDescent="0.25">
      <c r="A706" s="21"/>
      <c r="B706" s="22"/>
      <c r="C706" s="21"/>
      <c r="D706" s="21"/>
      <c r="E706" s="21"/>
      <c r="F706" s="23"/>
      <c r="G706" s="21"/>
      <c r="H706" s="24"/>
      <c r="I706" s="24"/>
      <c r="J706" s="25"/>
      <c r="K706" s="26"/>
      <c r="L706" s="27"/>
      <c r="M706" s="21"/>
      <c r="N706" s="28"/>
      <c r="O706" s="21"/>
      <c r="P706" s="11">
        <v>3</v>
      </c>
      <c r="Q706" s="4" t="s">
        <v>59</v>
      </c>
      <c r="R706" s="12">
        <v>5</v>
      </c>
      <c r="S706" s="9">
        <f>63.6</f>
        <v>63.6</v>
      </c>
    </row>
    <row r="707" spans="1:19" ht="45" customHeight="1" x14ac:dyDescent="0.25">
      <c r="A707" s="29"/>
      <c r="B707" s="30"/>
      <c r="C707" s="29"/>
      <c r="D707" s="29"/>
      <c r="E707" s="29"/>
      <c r="F707" s="31"/>
      <c r="G707" s="29"/>
      <c r="H707" s="32"/>
      <c r="I707" s="32"/>
      <c r="J707" s="33"/>
      <c r="K707" s="34"/>
      <c r="L707" s="35"/>
      <c r="M707" s="29"/>
      <c r="N707" s="36"/>
      <c r="O707" s="29"/>
      <c r="P707" s="11">
        <v>4</v>
      </c>
      <c r="Q707" s="4" t="s">
        <v>60</v>
      </c>
      <c r="R707" s="12">
        <v>5</v>
      </c>
      <c r="S707" s="9">
        <f>63.6</f>
        <v>63.6</v>
      </c>
    </row>
    <row r="708" spans="1:19" x14ac:dyDescent="0.25">
      <c r="R708" s="38" t="s">
        <v>600</v>
      </c>
      <c r="S708" s="39">
        <f>3725184.4</f>
        <v>3725184.4</v>
      </c>
    </row>
    <row r="709" spans="1:19" x14ac:dyDescent="0.25">
      <c r="R709" s="38" t="s">
        <v>601</v>
      </c>
      <c r="S709" s="39">
        <f>0</f>
        <v>0</v>
      </c>
    </row>
  </sheetData>
  <mergeCells count="2520">
    <mergeCell ref="J704:J707"/>
    <mergeCell ref="K704:K707"/>
    <mergeCell ref="L704:L707"/>
    <mergeCell ref="M704:M707"/>
    <mergeCell ref="N704:N707"/>
    <mergeCell ref="O704:O707"/>
    <mergeCell ref="O700:O703"/>
    <mergeCell ref="A704:A707"/>
    <mergeCell ref="B704:B707"/>
    <mergeCell ref="C704:C707"/>
    <mergeCell ref="D704:D707"/>
    <mergeCell ref="E704:E707"/>
    <mergeCell ref="F704:F707"/>
    <mergeCell ref="G704:G707"/>
    <mergeCell ref="H704:H707"/>
    <mergeCell ref="I704:I707"/>
    <mergeCell ref="I700:I703"/>
    <mergeCell ref="J700:J703"/>
    <mergeCell ref="K700:K703"/>
    <mergeCell ref="L700:L703"/>
    <mergeCell ref="M700:M703"/>
    <mergeCell ref="N700:N703"/>
    <mergeCell ref="N696:N699"/>
    <mergeCell ref="O696:O699"/>
    <mergeCell ref="A700:A703"/>
    <mergeCell ref="B700:B703"/>
    <mergeCell ref="C700:C703"/>
    <mergeCell ref="D700:D703"/>
    <mergeCell ref="E700:E703"/>
    <mergeCell ref="F700:F703"/>
    <mergeCell ref="G700:G703"/>
    <mergeCell ref="H700:H703"/>
    <mergeCell ref="H696:H699"/>
    <mergeCell ref="I696:I699"/>
    <mergeCell ref="J696:J699"/>
    <mergeCell ref="K696:K699"/>
    <mergeCell ref="L696:L699"/>
    <mergeCell ref="M696:M699"/>
    <mergeCell ref="M692:M695"/>
    <mergeCell ref="N692:N695"/>
    <mergeCell ref="O692:O695"/>
    <mergeCell ref="A696:A699"/>
    <mergeCell ref="B696:B699"/>
    <mergeCell ref="C696:C699"/>
    <mergeCell ref="D696:D699"/>
    <mergeCell ref="E696:E699"/>
    <mergeCell ref="F696:F699"/>
    <mergeCell ref="G696:G699"/>
    <mergeCell ref="G692:G695"/>
    <mergeCell ref="H692:H695"/>
    <mergeCell ref="I692:I695"/>
    <mergeCell ref="J692:J695"/>
    <mergeCell ref="K692:K695"/>
    <mergeCell ref="L692:L695"/>
    <mergeCell ref="A692:A695"/>
    <mergeCell ref="B692:B695"/>
    <mergeCell ref="C692:C695"/>
    <mergeCell ref="D692:D695"/>
    <mergeCell ref="E692:E695"/>
    <mergeCell ref="F692:F695"/>
    <mergeCell ref="J688:J691"/>
    <mergeCell ref="K688:K691"/>
    <mergeCell ref="L688:L691"/>
    <mergeCell ref="M688:M691"/>
    <mergeCell ref="N688:N691"/>
    <mergeCell ref="O688:O691"/>
    <mergeCell ref="O684:O687"/>
    <mergeCell ref="A688:A691"/>
    <mergeCell ref="B688:B691"/>
    <mergeCell ref="C688:C691"/>
    <mergeCell ref="D688:D691"/>
    <mergeCell ref="E688:E691"/>
    <mergeCell ref="F688:F691"/>
    <mergeCell ref="G688:G691"/>
    <mergeCell ref="H688:H691"/>
    <mergeCell ref="I688:I691"/>
    <mergeCell ref="I684:I687"/>
    <mergeCell ref="J684:J687"/>
    <mergeCell ref="K684:K687"/>
    <mergeCell ref="L684:L687"/>
    <mergeCell ref="M684:M687"/>
    <mergeCell ref="N684:N687"/>
    <mergeCell ref="N680:N683"/>
    <mergeCell ref="O680:O683"/>
    <mergeCell ref="A684:A687"/>
    <mergeCell ref="B684:B687"/>
    <mergeCell ref="C684:C687"/>
    <mergeCell ref="D684:D687"/>
    <mergeCell ref="E684:E687"/>
    <mergeCell ref="F684:F687"/>
    <mergeCell ref="G684:G687"/>
    <mergeCell ref="H684:H687"/>
    <mergeCell ref="H680:H683"/>
    <mergeCell ref="I680:I683"/>
    <mergeCell ref="J680:J683"/>
    <mergeCell ref="K680:K683"/>
    <mergeCell ref="L680:L683"/>
    <mergeCell ref="M680:M683"/>
    <mergeCell ref="M676:M679"/>
    <mergeCell ref="N676:N679"/>
    <mergeCell ref="O676:O679"/>
    <mergeCell ref="A680:A683"/>
    <mergeCell ref="B680:B683"/>
    <mergeCell ref="C680:C683"/>
    <mergeCell ref="D680:D683"/>
    <mergeCell ref="E680:E683"/>
    <mergeCell ref="F680:F683"/>
    <mergeCell ref="G680:G683"/>
    <mergeCell ref="G676:G679"/>
    <mergeCell ref="H676:H679"/>
    <mergeCell ref="I676:I679"/>
    <mergeCell ref="J676:J679"/>
    <mergeCell ref="K676:K679"/>
    <mergeCell ref="L676:L679"/>
    <mergeCell ref="A676:A679"/>
    <mergeCell ref="B676:B679"/>
    <mergeCell ref="C676:C679"/>
    <mergeCell ref="D676:D679"/>
    <mergeCell ref="E676:E679"/>
    <mergeCell ref="F676:F679"/>
    <mergeCell ref="J672:J675"/>
    <mergeCell ref="K672:K675"/>
    <mergeCell ref="L672:L675"/>
    <mergeCell ref="M672:M675"/>
    <mergeCell ref="N672:N675"/>
    <mergeCell ref="O672:O675"/>
    <mergeCell ref="O668:O671"/>
    <mergeCell ref="A672:A675"/>
    <mergeCell ref="B672:B675"/>
    <mergeCell ref="C672:C675"/>
    <mergeCell ref="D672:D675"/>
    <mergeCell ref="E672:E675"/>
    <mergeCell ref="F672:F675"/>
    <mergeCell ref="G672:G675"/>
    <mergeCell ref="H672:H675"/>
    <mergeCell ref="I672:I675"/>
    <mergeCell ref="I668:I671"/>
    <mergeCell ref="J668:J671"/>
    <mergeCell ref="K668:K671"/>
    <mergeCell ref="L668:L671"/>
    <mergeCell ref="M668:M671"/>
    <mergeCell ref="N668:N671"/>
    <mergeCell ref="N664:N667"/>
    <mergeCell ref="O664:O667"/>
    <mergeCell ref="A668:A671"/>
    <mergeCell ref="B668:B671"/>
    <mergeCell ref="C668:C671"/>
    <mergeCell ref="D668:D671"/>
    <mergeCell ref="E668:E671"/>
    <mergeCell ref="F668:F671"/>
    <mergeCell ref="G668:G671"/>
    <mergeCell ref="H668:H671"/>
    <mergeCell ref="H664:H667"/>
    <mergeCell ref="I664:I667"/>
    <mergeCell ref="J664:J667"/>
    <mergeCell ref="K664:K667"/>
    <mergeCell ref="L664:L667"/>
    <mergeCell ref="M664:M667"/>
    <mergeCell ref="M655:M658"/>
    <mergeCell ref="N655:N658"/>
    <mergeCell ref="O655:O658"/>
    <mergeCell ref="A664:A667"/>
    <mergeCell ref="B664:B667"/>
    <mergeCell ref="C664:C667"/>
    <mergeCell ref="D664:D667"/>
    <mergeCell ref="E664:E667"/>
    <mergeCell ref="F664:F667"/>
    <mergeCell ref="G664:G667"/>
    <mergeCell ref="G655:G658"/>
    <mergeCell ref="H655:H658"/>
    <mergeCell ref="I655:I658"/>
    <mergeCell ref="J655:J658"/>
    <mergeCell ref="K655:K658"/>
    <mergeCell ref="L655:L658"/>
    <mergeCell ref="A655:A658"/>
    <mergeCell ref="B655:B658"/>
    <mergeCell ref="C655:C658"/>
    <mergeCell ref="D655:D658"/>
    <mergeCell ref="E655:E658"/>
    <mergeCell ref="F655:F658"/>
    <mergeCell ref="J651:J654"/>
    <mergeCell ref="K651:K654"/>
    <mergeCell ref="L651:L654"/>
    <mergeCell ref="M651:M654"/>
    <mergeCell ref="N651:N654"/>
    <mergeCell ref="O651:O654"/>
    <mergeCell ref="O647:O650"/>
    <mergeCell ref="A651:A654"/>
    <mergeCell ref="B651:B654"/>
    <mergeCell ref="C651:C654"/>
    <mergeCell ref="D651:D654"/>
    <mergeCell ref="E651:E654"/>
    <mergeCell ref="F651:F654"/>
    <mergeCell ref="G651:G654"/>
    <mergeCell ref="H651:H654"/>
    <mergeCell ref="I651:I654"/>
    <mergeCell ref="I647:I650"/>
    <mergeCell ref="J647:J650"/>
    <mergeCell ref="K647:K650"/>
    <mergeCell ref="L647:L650"/>
    <mergeCell ref="M647:M650"/>
    <mergeCell ref="N647:N650"/>
    <mergeCell ref="N643:N646"/>
    <mergeCell ref="O643:O646"/>
    <mergeCell ref="A647:A650"/>
    <mergeCell ref="B647:B650"/>
    <mergeCell ref="C647:C650"/>
    <mergeCell ref="D647:D650"/>
    <mergeCell ref="E647:E650"/>
    <mergeCell ref="F647:F650"/>
    <mergeCell ref="G647:G650"/>
    <mergeCell ref="H647:H650"/>
    <mergeCell ref="H643:H646"/>
    <mergeCell ref="I643:I646"/>
    <mergeCell ref="J643:J646"/>
    <mergeCell ref="K643:K646"/>
    <mergeCell ref="L643:L646"/>
    <mergeCell ref="M643:M646"/>
    <mergeCell ref="M639:M642"/>
    <mergeCell ref="N639:N642"/>
    <mergeCell ref="O639:O642"/>
    <mergeCell ref="A643:A646"/>
    <mergeCell ref="B643:B646"/>
    <mergeCell ref="C643:C646"/>
    <mergeCell ref="D643:D646"/>
    <mergeCell ref="E643:E646"/>
    <mergeCell ref="F643:F646"/>
    <mergeCell ref="G643:G646"/>
    <mergeCell ref="G639:G642"/>
    <mergeCell ref="H639:H642"/>
    <mergeCell ref="I639:I642"/>
    <mergeCell ref="J639:J642"/>
    <mergeCell ref="K639:K642"/>
    <mergeCell ref="L639:L642"/>
    <mergeCell ref="A639:A642"/>
    <mergeCell ref="B639:B642"/>
    <mergeCell ref="C639:C642"/>
    <mergeCell ref="D639:D642"/>
    <mergeCell ref="E639:E642"/>
    <mergeCell ref="F639:F642"/>
    <mergeCell ref="J635:J638"/>
    <mergeCell ref="K635:K638"/>
    <mergeCell ref="L635:L638"/>
    <mergeCell ref="M635:M638"/>
    <mergeCell ref="N635:N638"/>
    <mergeCell ref="O635:O638"/>
    <mergeCell ref="O631:O634"/>
    <mergeCell ref="A635:A638"/>
    <mergeCell ref="B635:B638"/>
    <mergeCell ref="C635:C638"/>
    <mergeCell ref="D635:D638"/>
    <mergeCell ref="E635:E638"/>
    <mergeCell ref="F635:F638"/>
    <mergeCell ref="G635:G638"/>
    <mergeCell ref="H635:H638"/>
    <mergeCell ref="I635:I638"/>
    <mergeCell ref="I631:I634"/>
    <mergeCell ref="J631:J634"/>
    <mergeCell ref="K631:K634"/>
    <mergeCell ref="L631:L634"/>
    <mergeCell ref="M631:M634"/>
    <mergeCell ref="N631:N634"/>
    <mergeCell ref="N627:N630"/>
    <mergeCell ref="O627:O630"/>
    <mergeCell ref="A631:A634"/>
    <mergeCell ref="B631:B634"/>
    <mergeCell ref="C631:C634"/>
    <mergeCell ref="D631:D634"/>
    <mergeCell ref="E631:E634"/>
    <mergeCell ref="F631:F634"/>
    <mergeCell ref="G631:G634"/>
    <mergeCell ref="H631:H634"/>
    <mergeCell ref="H627:H630"/>
    <mergeCell ref="I627:I630"/>
    <mergeCell ref="J627:J630"/>
    <mergeCell ref="K627:K630"/>
    <mergeCell ref="L627:L630"/>
    <mergeCell ref="M627:M630"/>
    <mergeCell ref="M622:M625"/>
    <mergeCell ref="N622:N625"/>
    <mergeCell ref="O622:O625"/>
    <mergeCell ref="A627:A630"/>
    <mergeCell ref="B627:B630"/>
    <mergeCell ref="C627:C630"/>
    <mergeCell ref="D627:D630"/>
    <mergeCell ref="E627:E630"/>
    <mergeCell ref="F627:F630"/>
    <mergeCell ref="G627:G630"/>
    <mergeCell ref="G622:G625"/>
    <mergeCell ref="H622:H625"/>
    <mergeCell ref="I622:I625"/>
    <mergeCell ref="J622:J625"/>
    <mergeCell ref="K622:K625"/>
    <mergeCell ref="L622:L625"/>
    <mergeCell ref="A622:A625"/>
    <mergeCell ref="B622:B625"/>
    <mergeCell ref="C622:C625"/>
    <mergeCell ref="D622:D625"/>
    <mergeCell ref="E622:E625"/>
    <mergeCell ref="F622:F625"/>
    <mergeCell ref="J618:J621"/>
    <mergeCell ref="K618:K621"/>
    <mergeCell ref="L618:L621"/>
    <mergeCell ref="M618:M621"/>
    <mergeCell ref="N618:N621"/>
    <mergeCell ref="O618:O621"/>
    <mergeCell ref="O614:O617"/>
    <mergeCell ref="A618:A621"/>
    <mergeCell ref="B618:B621"/>
    <mergeCell ref="C618:C621"/>
    <mergeCell ref="D618:D621"/>
    <mergeCell ref="E618:E621"/>
    <mergeCell ref="F618:F621"/>
    <mergeCell ref="G618:G621"/>
    <mergeCell ref="H618:H621"/>
    <mergeCell ref="I618:I621"/>
    <mergeCell ref="I614:I617"/>
    <mergeCell ref="J614:J617"/>
    <mergeCell ref="K614:K617"/>
    <mergeCell ref="L614:L617"/>
    <mergeCell ref="M614:M617"/>
    <mergeCell ref="N614:N617"/>
    <mergeCell ref="N610:N613"/>
    <mergeCell ref="O610:O613"/>
    <mergeCell ref="A614:A617"/>
    <mergeCell ref="B614:B617"/>
    <mergeCell ref="C614:C617"/>
    <mergeCell ref="D614:D617"/>
    <mergeCell ref="E614:E617"/>
    <mergeCell ref="F614:F617"/>
    <mergeCell ref="G614:G617"/>
    <mergeCell ref="H614:H617"/>
    <mergeCell ref="H610:H613"/>
    <mergeCell ref="I610:I613"/>
    <mergeCell ref="J610:J613"/>
    <mergeCell ref="K610:K613"/>
    <mergeCell ref="L610:L613"/>
    <mergeCell ref="M610:M613"/>
    <mergeCell ref="M606:M609"/>
    <mergeCell ref="N606:N609"/>
    <mergeCell ref="O606:O609"/>
    <mergeCell ref="A610:A613"/>
    <mergeCell ref="B610:B613"/>
    <mergeCell ref="C610:C613"/>
    <mergeCell ref="D610:D613"/>
    <mergeCell ref="E610:E613"/>
    <mergeCell ref="F610:F613"/>
    <mergeCell ref="G610:G613"/>
    <mergeCell ref="G606:G609"/>
    <mergeCell ref="H606:H609"/>
    <mergeCell ref="I606:I609"/>
    <mergeCell ref="J606:J609"/>
    <mergeCell ref="K606:K609"/>
    <mergeCell ref="L606:L609"/>
    <mergeCell ref="A606:A609"/>
    <mergeCell ref="B606:B609"/>
    <mergeCell ref="C606:C609"/>
    <mergeCell ref="D606:D609"/>
    <mergeCell ref="E606:E609"/>
    <mergeCell ref="F606:F609"/>
    <mergeCell ref="J602:J605"/>
    <mergeCell ref="K602:K605"/>
    <mergeCell ref="L602:L605"/>
    <mergeCell ref="M602:M605"/>
    <mergeCell ref="N602:N605"/>
    <mergeCell ref="O602:O605"/>
    <mergeCell ref="O598:O601"/>
    <mergeCell ref="A602:A605"/>
    <mergeCell ref="B602:B605"/>
    <mergeCell ref="C602:C605"/>
    <mergeCell ref="D602:D605"/>
    <mergeCell ref="E602:E605"/>
    <mergeCell ref="F602:F605"/>
    <mergeCell ref="G602:G605"/>
    <mergeCell ref="H602:H605"/>
    <mergeCell ref="I602:I605"/>
    <mergeCell ref="I598:I601"/>
    <mergeCell ref="J598:J601"/>
    <mergeCell ref="K598:K601"/>
    <mergeCell ref="L598:L601"/>
    <mergeCell ref="M598:M601"/>
    <mergeCell ref="N598:N601"/>
    <mergeCell ref="N594:N597"/>
    <mergeCell ref="O594:O597"/>
    <mergeCell ref="A598:A601"/>
    <mergeCell ref="B598:B601"/>
    <mergeCell ref="C598:C601"/>
    <mergeCell ref="D598:D601"/>
    <mergeCell ref="E598:E601"/>
    <mergeCell ref="F598:F601"/>
    <mergeCell ref="G598:G601"/>
    <mergeCell ref="H598:H601"/>
    <mergeCell ref="H594:H597"/>
    <mergeCell ref="I594:I597"/>
    <mergeCell ref="J594:J597"/>
    <mergeCell ref="K594:K597"/>
    <mergeCell ref="L594:L597"/>
    <mergeCell ref="M594:M597"/>
    <mergeCell ref="M590:M593"/>
    <mergeCell ref="N590:N593"/>
    <mergeCell ref="O590:O593"/>
    <mergeCell ref="A594:A597"/>
    <mergeCell ref="B594:B597"/>
    <mergeCell ref="C594:C597"/>
    <mergeCell ref="D594:D597"/>
    <mergeCell ref="E594:E597"/>
    <mergeCell ref="F594:F597"/>
    <mergeCell ref="G594:G597"/>
    <mergeCell ref="G590:G593"/>
    <mergeCell ref="H590:H593"/>
    <mergeCell ref="I590:I593"/>
    <mergeCell ref="J590:J593"/>
    <mergeCell ref="K590:K593"/>
    <mergeCell ref="L590:L593"/>
    <mergeCell ref="A590:A593"/>
    <mergeCell ref="B590:B593"/>
    <mergeCell ref="C590:C593"/>
    <mergeCell ref="D590:D593"/>
    <mergeCell ref="E590:E593"/>
    <mergeCell ref="F590:F593"/>
    <mergeCell ref="J586:J589"/>
    <mergeCell ref="K586:K589"/>
    <mergeCell ref="L586:L589"/>
    <mergeCell ref="M586:M589"/>
    <mergeCell ref="N586:N589"/>
    <mergeCell ref="O586:O589"/>
    <mergeCell ref="O582:O585"/>
    <mergeCell ref="A586:A589"/>
    <mergeCell ref="B586:B589"/>
    <mergeCell ref="C586:C589"/>
    <mergeCell ref="D586:D589"/>
    <mergeCell ref="E586:E589"/>
    <mergeCell ref="F586:F589"/>
    <mergeCell ref="G586:G589"/>
    <mergeCell ref="H586:H589"/>
    <mergeCell ref="I586:I589"/>
    <mergeCell ref="I582:I585"/>
    <mergeCell ref="J582:J585"/>
    <mergeCell ref="K582:K585"/>
    <mergeCell ref="L582:L585"/>
    <mergeCell ref="M582:M585"/>
    <mergeCell ref="N582:N585"/>
    <mergeCell ref="N578:N581"/>
    <mergeCell ref="O578:O581"/>
    <mergeCell ref="A582:A585"/>
    <mergeCell ref="B582:B585"/>
    <mergeCell ref="C582:C585"/>
    <mergeCell ref="D582:D585"/>
    <mergeCell ref="E582:E585"/>
    <mergeCell ref="F582:F585"/>
    <mergeCell ref="G582:G585"/>
    <mergeCell ref="H582:H585"/>
    <mergeCell ref="H578:H581"/>
    <mergeCell ref="I578:I581"/>
    <mergeCell ref="J578:J581"/>
    <mergeCell ref="K578:K581"/>
    <mergeCell ref="L578:L581"/>
    <mergeCell ref="M578:M581"/>
    <mergeCell ref="M574:M577"/>
    <mergeCell ref="N574:N577"/>
    <mergeCell ref="O574:O577"/>
    <mergeCell ref="A578:A581"/>
    <mergeCell ref="B578:B581"/>
    <mergeCell ref="C578:C581"/>
    <mergeCell ref="D578:D581"/>
    <mergeCell ref="E578:E581"/>
    <mergeCell ref="F578:F581"/>
    <mergeCell ref="G578:G581"/>
    <mergeCell ref="G574:G577"/>
    <mergeCell ref="H574:H577"/>
    <mergeCell ref="I574:I577"/>
    <mergeCell ref="J574:J577"/>
    <mergeCell ref="K574:K577"/>
    <mergeCell ref="L574:L577"/>
    <mergeCell ref="A574:A577"/>
    <mergeCell ref="B574:B577"/>
    <mergeCell ref="C574:C577"/>
    <mergeCell ref="D574:D577"/>
    <mergeCell ref="E574:E577"/>
    <mergeCell ref="F574:F577"/>
    <mergeCell ref="J570:J573"/>
    <mergeCell ref="K570:K573"/>
    <mergeCell ref="L570:L573"/>
    <mergeCell ref="M570:M573"/>
    <mergeCell ref="N570:N573"/>
    <mergeCell ref="O570:O573"/>
    <mergeCell ref="O566:O569"/>
    <mergeCell ref="A570:A573"/>
    <mergeCell ref="B570:B573"/>
    <mergeCell ref="C570:C573"/>
    <mergeCell ref="D570:D573"/>
    <mergeCell ref="E570:E573"/>
    <mergeCell ref="F570:F573"/>
    <mergeCell ref="G570:G573"/>
    <mergeCell ref="H570:H573"/>
    <mergeCell ref="I570:I573"/>
    <mergeCell ref="I566:I569"/>
    <mergeCell ref="J566:J569"/>
    <mergeCell ref="K566:K569"/>
    <mergeCell ref="L566:L569"/>
    <mergeCell ref="M566:M569"/>
    <mergeCell ref="N566:N569"/>
    <mergeCell ref="N562:N565"/>
    <mergeCell ref="O562:O565"/>
    <mergeCell ref="A566:A569"/>
    <mergeCell ref="B566:B569"/>
    <mergeCell ref="C566:C569"/>
    <mergeCell ref="D566:D569"/>
    <mergeCell ref="E566:E569"/>
    <mergeCell ref="F566:F569"/>
    <mergeCell ref="G566:G569"/>
    <mergeCell ref="H566:H569"/>
    <mergeCell ref="H562:H565"/>
    <mergeCell ref="I562:I565"/>
    <mergeCell ref="J562:J565"/>
    <mergeCell ref="K562:K565"/>
    <mergeCell ref="L562:L565"/>
    <mergeCell ref="M562:M565"/>
    <mergeCell ref="M558:M561"/>
    <mergeCell ref="N558:N561"/>
    <mergeCell ref="O558:O561"/>
    <mergeCell ref="A562:A565"/>
    <mergeCell ref="B562:B565"/>
    <mergeCell ref="C562:C565"/>
    <mergeCell ref="D562:D565"/>
    <mergeCell ref="E562:E565"/>
    <mergeCell ref="F562:F565"/>
    <mergeCell ref="G562:G565"/>
    <mergeCell ref="G558:G561"/>
    <mergeCell ref="H558:H561"/>
    <mergeCell ref="I558:I561"/>
    <mergeCell ref="J558:J561"/>
    <mergeCell ref="K558:K561"/>
    <mergeCell ref="L558:L561"/>
    <mergeCell ref="A558:A561"/>
    <mergeCell ref="B558:B561"/>
    <mergeCell ref="C558:C561"/>
    <mergeCell ref="D558:D561"/>
    <mergeCell ref="E558:E561"/>
    <mergeCell ref="F558:F561"/>
    <mergeCell ref="J554:J557"/>
    <mergeCell ref="K554:K557"/>
    <mergeCell ref="L554:L557"/>
    <mergeCell ref="M554:M557"/>
    <mergeCell ref="N554:N557"/>
    <mergeCell ref="O554:O557"/>
    <mergeCell ref="O550:O553"/>
    <mergeCell ref="A554:A557"/>
    <mergeCell ref="B554:B557"/>
    <mergeCell ref="C554:C557"/>
    <mergeCell ref="D554:D557"/>
    <mergeCell ref="E554:E557"/>
    <mergeCell ref="F554:F557"/>
    <mergeCell ref="G554:G557"/>
    <mergeCell ref="H554:H557"/>
    <mergeCell ref="I554:I557"/>
    <mergeCell ref="I550:I553"/>
    <mergeCell ref="J550:J553"/>
    <mergeCell ref="K550:K553"/>
    <mergeCell ref="L550:L553"/>
    <mergeCell ref="M550:M553"/>
    <mergeCell ref="N550:N553"/>
    <mergeCell ref="N546:N549"/>
    <mergeCell ref="O546:O549"/>
    <mergeCell ref="A550:A553"/>
    <mergeCell ref="B550:B553"/>
    <mergeCell ref="C550:C553"/>
    <mergeCell ref="D550:D553"/>
    <mergeCell ref="E550:E553"/>
    <mergeCell ref="F550:F553"/>
    <mergeCell ref="G550:G553"/>
    <mergeCell ref="H550:H553"/>
    <mergeCell ref="H546:H549"/>
    <mergeCell ref="I546:I549"/>
    <mergeCell ref="J546:J549"/>
    <mergeCell ref="K546:K549"/>
    <mergeCell ref="L546:L549"/>
    <mergeCell ref="M546:M549"/>
    <mergeCell ref="M542:M545"/>
    <mergeCell ref="N542:N545"/>
    <mergeCell ref="O542:O545"/>
    <mergeCell ref="A546:A549"/>
    <mergeCell ref="B546:B549"/>
    <mergeCell ref="C546:C549"/>
    <mergeCell ref="D546:D549"/>
    <mergeCell ref="E546:E549"/>
    <mergeCell ref="F546:F549"/>
    <mergeCell ref="G546:G549"/>
    <mergeCell ref="G542:G545"/>
    <mergeCell ref="H542:H545"/>
    <mergeCell ref="I542:I545"/>
    <mergeCell ref="J542:J545"/>
    <mergeCell ref="K542:K545"/>
    <mergeCell ref="L542:L545"/>
    <mergeCell ref="A542:A545"/>
    <mergeCell ref="B542:B545"/>
    <mergeCell ref="C542:C545"/>
    <mergeCell ref="D542:D545"/>
    <mergeCell ref="E542:E545"/>
    <mergeCell ref="F542:F545"/>
    <mergeCell ref="J538:J541"/>
    <mergeCell ref="K538:K541"/>
    <mergeCell ref="L538:L541"/>
    <mergeCell ref="M538:M541"/>
    <mergeCell ref="N538:N541"/>
    <mergeCell ref="O538:O541"/>
    <mergeCell ref="O534:O537"/>
    <mergeCell ref="A538:A541"/>
    <mergeCell ref="B538:B541"/>
    <mergeCell ref="C538:C541"/>
    <mergeCell ref="D538:D541"/>
    <mergeCell ref="E538:E541"/>
    <mergeCell ref="F538:F541"/>
    <mergeCell ref="G538:G541"/>
    <mergeCell ref="H538:H541"/>
    <mergeCell ref="I538:I541"/>
    <mergeCell ref="I534:I537"/>
    <mergeCell ref="J534:J537"/>
    <mergeCell ref="K534:K537"/>
    <mergeCell ref="L534:L537"/>
    <mergeCell ref="M534:M537"/>
    <mergeCell ref="N534:N537"/>
    <mergeCell ref="N530:N533"/>
    <mergeCell ref="O530:O533"/>
    <mergeCell ref="A534:A537"/>
    <mergeCell ref="B534:B537"/>
    <mergeCell ref="C534:C537"/>
    <mergeCell ref="D534:D537"/>
    <mergeCell ref="E534:E537"/>
    <mergeCell ref="F534:F537"/>
    <mergeCell ref="G534:G537"/>
    <mergeCell ref="H534:H537"/>
    <mergeCell ref="H530:H533"/>
    <mergeCell ref="I530:I533"/>
    <mergeCell ref="J530:J533"/>
    <mergeCell ref="K530:K533"/>
    <mergeCell ref="L530:L533"/>
    <mergeCell ref="M530:M533"/>
    <mergeCell ref="M526:M529"/>
    <mergeCell ref="N526:N529"/>
    <mergeCell ref="O526:O529"/>
    <mergeCell ref="A530:A533"/>
    <mergeCell ref="B530:B533"/>
    <mergeCell ref="C530:C533"/>
    <mergeCell ref="D530:D533"/>
    <mergeCell ref="E530:E533"/>
    <mergeCell ref="F530:F533"/>
    <mergeCell ref="G530:G533"/>
    <mergeCell ref="G526:G529"/>
    <mergeCell ref="H526:H529"/>
    <mergeCell ref="I526:I529"/>
    <mergeCell ref="J526:J529"/>
    <mergeCell ref="K526:K529"/>
    <mergeCell ref="L526:L529"/>
    <mergeCell ref="A526:A529"/>
    <mergeCell ref="B526:B529"/>
    <mergeCell ref="C526:C529"/>
    <mergeCell ref="D526:D529"/>
    <mergeCell ref="E526:E529"/>
    <mergeCell ref="F526:F529"/>
    <mergeCell ref="J522:J525"/>
    <mergeCell ref="K522:K525"/>
    <mergeCell ref="L522:L525"/>
    <mergeCell ref="M522:M525"/>
    <mergeCell ref="N522:N525"/>
    <mergeCell ref="O522:O525"/>
    <mergeCell ref="O518:O521"/>
    <mergeCell ref="A522:A525"/>
    <mergeCell ref="B522:B525"/>
    <mergeCell ref="C522:C525"/>
    <mergeCell ref="D522:D525"/>
    <mergeCell ref="E522:E525"/>
    <mergeCell ref="F522:F525"/>
    <mergeCell ref="G522:G525"/>
    <mergeCell ref="H522:H525"/>
    <mergeCell ref="I522:I525"/>
    <mergeCell ref="I518:I521"/>
    <mergeCell ref="J518:J521"/>
    <mergeCell ref="K518:K521"/>
    <mergeCell ref="L518:L521"/>
    <mergeCell ref="M518:M521"/>
    <mergeCell ref="N518:N521"/>
    <mergeCell ref="N514:N517"/>
    <mergeCell ref="O514:O517"/>
    <mergeCell ref="A518:A521"/>
    <mergeCell ref="B518:B521"/>
    <mergeCell ref="C518:C521"/>
    <mergeCell ref="D518:D521"/>
    <mergeCell ref="E518:E521"/>
    <mergeCell ref="F518:F521"/>
    <mergeCell ref="G518:G521"/>
    <mergeCell ref="H518:H521"/>
    <mergeCell ref="H514:H517"/>
    <mergeCell ref="I514:I517"/>
    <mergeCell ref="J514:J517"/>
    <mergeCell ref="K514:K517"/>
    <mergeCell ref="L514:L517"/>
    <mergeCell ref="M514:M517"/>
    <mergeCell ref="M510:M513"/>
    <mergeCell ref="N510:N513"/>
    <mergeCell ref="O510:O513"/>
    <mergeCell ref="A514:A517"/>
    <mergeCell ref="B514:B517"/>
    <mergeCell ref="C514:C517"/>
    <mergeCell ref="D514:D517"/>
    <mergeCell ref="E514:E517"/>
    <mergeCell ref="F514:F517"/>
    <mergeCell ref="G514:G517"/>
    <mergeCell ref="G510:G513"/>
    <mergeCell ref="H510:H513"/>
    <mergeCell ref="I510:I513"/>
    <mergeCell ref="J510:J513"/>
    <mergeCell ref="K510:K513"/>
    <mergeCell ref="L510:L513"/>
    <mergeCell ref="A510:A513"/>
    <mergeCell ref="B510:B513"/>
    <mergeCell ref="C510:C513"/>
    <mergeCell ref="D510:D513"/>
    <mergeCell ref="E510:E513"/>
    <mergeCell ref="F510:F513"/>
    <mergeCell ref="J506:J509"/>
    <mergeCell ref="K506:K509"/>
    <mergeCell ref="L506:L509"/>
    <mergeCell ref="M506:M509"/>
    <mergeCell ref="N506:N509"/>
    <mergeCell ref="O506:O509"/>
    <mergeCell ref="O502:O505"/>
    <mergeCell ref="A506:A509"/>
    <mergeCell ref="B506:B509"/>
    <mergeCell ref="C506:C509"/>
    <mergeCell ref="D506:D509"/>
    <mergeCell ref="E506:E509"/>
    <mergeCell ref="F506:F509"/>
    <mergeCell ref="G506:G509"/>
    <mergeCell ref="H506:H509"/>
    <mergeCell ref="I506:I509"/>
    <mergeCell ref="I502:I505"/>
    <mergeCell ref="J502:J505"/>
    <mergeCell ref="K502:K505"/>
    <mergeCell ref="L502:L505"/>
    <mergeCell ref="M502:M505"/>
    <mergeCell ref="N502:N505"/>
    <mergeCell ref="N498:N501"/>
    <mergeCell ref="O498:O501"/>
    <mergeCell ref="A502:A505"/>
    <mergeCell ref="B502:B505"/>
    <mergeCell ref="C502:C505"/>
    <mergeCell ref="D502:D505"/>
    <mergeCell ref="E502:E505"/>
    <mergeCell ref="F502:F505"/>
    <mergeCell ref="G502:G505"/>
    <mergeCell ref="H502:H505"/>
    <mergeCell ref="H498:H501"/>
    <mergeCell ref="I498:I501"/>
    <mergeCell ref="J498:J501"/>
    <mergeCell ref="K498:K501"/>
    <mergeCell ref="L498:L501"/>
    <mergeCell ref="M498:M501"/>
    <mergeCell ref="M493:M496"/>
    <mergeCell ref="N493:N496"/>
    <mergeCell ref="O493:O496"/>
    <mergeCell ref="A498:A501"/>
    <mergeCell ref="B498:B501"/>
    <mergeCell ref="C498:C501"/>
    <mergeCell ref="D498:D501"/>
    <mergeCell ref="E498:E501"/>
    <mergeCell ref="F498:F501"/>
    <mergeCell ref="G498:G501"/>
    <mergeCell ref="G493:G496"/>
    <mergeCell ref="H493:H496"/>
    <mergeCell ref="I493:I496"/>
    <mergeCell ref="J493:J496"/>
    <mergeCell ref="K493:K496"/>
    <mergeCell ref="L493:L496"/>
    <mergeCell ref="A493:A496"/>
    <mergeCell ref="B493:B496"/>
    <mergeCell ref="C493:C496"/>
    <mergeCell ref="D493:D496"/>
    <mergeCell ref="E493:E496"/>
    <mergeCell ref="F493:F496"/>
    <mergeCell ref="J489:J492"/>
    <mergeCell ref="K489:K492"/>
    <mergeCell ref="L489:L492"/>
    <mergeCell ref="M489:M492"/>
    <mergeCell ref="N489:N492"/>
    <mergeCell ref="O489:O492"/>
    <mergeCell ref="O485:O488"/>
    <mergeCell ref="A489:A492"/>
    <mergeCell ref="B489:B492"/>
    <mergeCell ref="C489:C492"/>
    <mergeCell ref="D489:D492"/>
    <mergeCell ref="E489:E492"/>
    <mergeCell ref="F489:F492"/>
    <mergeCell ref="G489:G492"/>
    <mergeCell ref="H489:H492"/>
    <mergeCell ref="I489:I492"/>
    <mergeCell ref="I485:I488"/>
    <mergeCell ref="J485:J488"/>
    <mergeCell ref="K485:K488"/>
    <mergeCell ref="L485:L488"/>
    <mergeCell ref="M485:M488"/>
    <mergeCell ref="N485:N488"/>
    <mergeCell ref="N481:N484"/>
    <mergeCell ref="O481:O484"/>
    <mergeCell ref="A485:A488"/>
    <mergeCell ref="B485:B488"/>
    <mergeCell ref="C485:C488"/>
    <mergeCell ref="D485:D488"/>
    <mergeCell ref="E485:E488"/>
    <mergeCell ref="F485:F488"/>
    <mergeCell ref="G485:G488"/>
    <mergeCell ref="H485:H488"/>
    <mergeCell ref="H481:H484"/>
    <mergeCell ref="I481:I484"/>
    <mergeCell ref="J481:J484"/>
    <mergeCell ref="K481:K484"/>
    <mergeCell ref="L481:L484"/>
    <mergeCell ref="M481:M484"/>
    <mergeCell ref="M477:M480"/>
    <mergeCell ref="N477:N480"/>
    <mergeCell ref="O477:O480"/>
    <mergeCell ref="A481:A484"/>
    <mergeCell ref="B481:B484"/>
    <mergeCell ref="C481:C484"/>
    <mergeCell ref="D481:D484"/>
    <mergeCell ref="E481:E484"/>
    <mergeCell ref="F481:F484"/>
    <mergeCell ref="G481:G484"/>
    <mergeCell ref="G477:G480"/>
    <mergeCell ref="H477:H480"/>
    <mergeCell ref="I477:I480"/>
    <mergeCell ref="J477:J480"/>
    <mergeCell ref="K477:K480"/>
    <mergeCell ref="L477:L480"/>
    <mergeCell ref="A477:A480"/>
    <mergeCell ref="B477:B480"/>
    <mergeCell ref="C477:C480"/>
    <mergeCell ref="D477:D480"/>
    <mergeCell ref="E477:E480"/>
    <mergeCell ref="F477:F480"/>
    <mergeCell ref="J473:J476"/>
    <mergeCell ref="K473:K476"/>
    <mergeCell ref="L473:L476"/>
    <mergeCell ref="M473:M476"/>
    <mergeCell ref="N473:N476"/>
    <mergeCell ref="O473:O476"/>
    <mergeCell ref="O469:O472"/>
    <mergeCell ref="A473:A476"/>
    <mergeCell ref="B473:B476"/>
    <mergeCell ref="C473:C476"/>
    <mergeCell ref="D473:D476"/>
    <mergeCell ref="E473:E476"/>
    <mergeCell ref="F473:F476"/>
    <mergeCell ref="G473:G476"/>
    <mergeCell ref="H473:H476"/>
    <mergeCell ref="I473:I476"/>
    <mergeCell ref="I469:I472"/>
    <mergeCell ref="J469:J472"/>
    <mergeCell ref="K469:K472"/>
    <mergeCell ref="L469:L472"/>
    <mergeCell ref="M469:M472"/>
    <mergeCell ref="N469:N472"/>
    <mergeCell ref="N465:N468"/>
    <mergeCell ref="O465:O468"/>
    <mergeCell ref="A469:A472"/>
    <mergeCell ref="B469:B472"/>
    <mergeCell ref="C469:C472"/>
    <mergeCell ref="D469:D472"/>
    <mergeCell ref="E469:E472"/>
    <mergeCell ref="F469:F472"/>
    <mergeCell ref="G469:G472"/>
    <mergeCell ref="H469:H472"/>
    <mergeCell ref="H465:H468"/>
    <mergeCell ref="I465:I468"/>
    <mergeCell ref="J465:J468"/>
    <mergeCell ref="K465:K468"/>
    <mergeCell ref="L465:L468"/>
    <mergeCell ref="M465:M468"/>
    <mergeCell ref="M461:M464"/>
    <mergeCell ref="N461:N464"/>
    <mergeCell ref="O461:O464"/>
    <mergeCell ref="A465:A468"/>
    <mergeCell ref="B465:B468"/>
    <mergeCell ref="C465:C468"/>
    <mergeCell ref="D465:D468"/>
    <mergeCell ref="E465:E468"/>
    <mergeCell ref="F465:F468"/>
    <mergeCell ref="G465:G468"/>
    <mergeCell ref="G461:G464"/>
    <mergeCell ref="H461:H464"/>
    <mergeCell ref="I461:I464"/>
    <mergeCell ref="J461:J464"/>
    <mergeCell ref="K461:K464"/>
    <mergeCell ref="L461:L464"/>
    <mergeCell ref="A461:A464"/>
    <mergeCell ref="B461:B464"/>
    <mergeCell ref="C461:C464"/>
    <mergeCell ref="D461:D464"/>
    <mergeCell ref="E461:E464"/>
    <mergeCell ref="F461:F464"/>
    <mergeCell ref="J457:J460"/>
    <mergeCell ref="K457:K460"/>
    <mergeCell ref="L457:L460"/>
    <mergeCell ref="M457:M460"/>
    <mergeCell ref="N457:N460"/>
    <mergeCell ref="O457:O460"/>
    <mergeCell ref="O453:O456"/>
    <mergeCell ref="A457:A460"/>
    <mergeCell ref="B457:B460"/>
    <mergeCell ref="C457:C460"/>
    <mergeCell ref="D457:D460"/>
    <mergeCell ref="E457:E460"/>
    <mergeCell ref="F457:F460"/>
    <mergeCell ref="G457:G460"/>
    <mergeCell ref="H457:H460"/>
    <mergeCell ref="I457:I460"/>
    <mergeCell ref="I453:I456"/>
    <mergeCell ref="J453:J456"/>
    <mergeCell ref="K453:K456"/>
    <mergeCell ref="L453:L456"/>
    <mergeCell ref="M453:M456"/>
    <mergeCell ref="N453:N456"/>
    <mergeCell ref="N449:N452"/>
    <mergeCell ref="O449:O452"/>
    <mergeCell ref="A453:A456"/>
    <mergeCell ref="B453:B456"/>
    <mergeCell ref="C453:C456"/>
    <mergeCell ref="D453:D456"/>
    <mergeCell ref="E453:E456"/>
    <mergeCell ref="F453:F456"/>
    <mergeCell ref="G453:G456"/>
    <mergeCell ref="H453:H456"/>
    <mergeCell ref="H449:H452"/>
    <mergeCell ref="I449:I452"/>
    <mergeCell ref="J449:J452"/>
    <mergeCell ref="K449:K452"/>
    <mergeCell ref="L449:L452"/>
    <mergeCell ref="M449:M452"/>
    <mergeCell ref="M445:M448"/>
    <mergeCell ref="N445:N448"/>
    <mergeCell ref="O445:O448"/>
    <mergeCell ref="A449:A452"/>
    <mergeCell ref="B449:B452"/>
    <mergeCell ref="C449:C452"/>
    <mergeCell ref="D449:D452"/>
    <mergeCell ref="E449:E452"/>
    <mergeCell ref="F449:F452"/>
    <mergeCell ref="G449:G452"/>
    <mergeCell ref="G445:G448"/>
    <mergeCell ref="H445:H448"/>
    <mergeCell ref="I445:I448"/>
    <mergeCell ref="J445:J448"/>
    <mergeCell ref="K445:K448"/>
    <mergeCell ref="L445:L448"/>
    <mergeCell ref="A445:A448"/>
    <mergeCell ref="B445:B448"/>
    <mergeCell ref="C445:C448"/>
    <mergeCell ref="D445:D448"/>
    <mergeCell ref="E445:E448"/>
    <mergeCell ref="F445:F448"/>
    <mergeCell ref="J441:J444"/>
    <mergeCell ref="K441:K444"/>
    <mergeCell ref="L441:L444"/>
    <mergeCell ref="M441:M444"/>
    <mergeCell ref="N441:N444"/>
    <mergeCell ref="O441:O444"/>
    <mergeCell ref="O437:O440"/>
    <mergeCell ref="A441:A444"/>
    <mergeCell ref="B441:B444"/>
    <mergeCell ref="C441:C444"/>
    <mergeCell ref="D441:D444"/>
    <mergeCell ref="E441:E444"/>
    <mergeCell ref="F441:F444"/>
    <mergeCell ref="G441:G444"/>
    <mergeCell ref="H441:H444"/>
    <mergeCell ref="I441:I444"/>
    <mergeCell ref="I437:I440"/>
    <mergeCell ref="J437:J440"/>
    <mergeCell ref="K437:K440"/>
    <mergeCell ref="L437:L440"/>
    <mergeCell ref="M437:M440"/>
    <mergeCell ref="N437:N440"/>
    <mergeCell ref="N433:N436"/>
    <mergeCell ref="O433:O436"/>
    <mergeCell ref="A437:A440"/>
    <mergeCell ref="B437:B440"/>
    <mergeCell ref="C437:C440"/>
    <mergeCell ref="D437:D440"/>
    <mergeCell ref="E437:E440"/>
    <mergeCell ref="F437:F440"/>
    <mergeCell ref="G437:G440"/>
    <mergeCell ref="H437:H440"/>
    <mergeCell ref="H433:H436"/>
    <mergeCell ref="I433:I436"/>
    <mergeCell ref="J433:J436"/>
    <mergeCell ref="K433:K436"/>
    <mergeCell ref="L433:L436"/>
    <mergeCell ref="M433:M436"/>
    <mergeCell ref="M429:M432"/>
    <mergeCell ref="N429:N432"/>
    <mergeCell ref="O429:O432"/>
    <mergeCell ref="A433:A436"/>
    <mergeCell ref="B433:B436"/>
    <mergeCell ref="C433:C436"/>
    <mergeCell ref="D433:D436"/>
    <mergeCell ref="E433:E436"/>
    <mergeCell ref="F433:F436"/>
    <mergeCell ref="G433:G436"/>
    <mergeCell ref="G429:G432"/>
    <mergeCell ref="H429:H432"/>
    <mergeCell ref="I429:I432"/>
    <mergeCell ref="J429:J432"/>
    <mergeCell ref="K429:K432"/>
    <mergeCell ref="L429:L432"/>
    <mergeCell ref="A429:A432"/>
    <mergeCell ref="B429:B432"/>
    <mergeCell ref="C429:C432"/>
    <mergeCell ref="D429:D432"/>
    <mergeCell ref="E429:E432"/>
    <mergeCell ref="F429:F432"/>
    <mergeCell ref="J425:J428"/>
    <mergeCell ref="K425:K428"/>
    <mergeCell ref="L425:L428"/>
    <mergeCell ref="M425:M428"/>
    <mergeCell ref="N425:N428"/>
    <mergeCell ref="O425:O428"/>
    <mergeCell ref="O421:O424"/>
    <mergeCell ref="A425:A428"/>
    <mergeCell ref="B425:B428"/>
    <mergeCell ref="C425:C428"/>
    <mergeCell ref="D425:D428"/>
    <mergeCell ref="E425:E428"/>
    <mergeCell ref="F425:F428"/>
    <mergeCell ref="G425:G428"/>
    <mergeCell ref="H425:H428"/>
    <mergeCell ref="I425:I428"/>
    <mergeCell ref="I421:I424"/>
    <mergeCell ref="J421:J424"/>
    <mergeCell ref="K421:K424"/>
    <mergeCell ref="L421:L424"/>
    <mergeCell ref="M421:M424"/>
    <mergeCell ref="N421:N424"/>
    <mergeCell ref="N417:N420"/>
    <mergeCell ref="O417:O420"/>
    <mergeCell ref="A421:A424"/>
    <mergeCell ref="B421:B424"/>
    <mergeCell ref="C421:C424"/>
    <mergeCell ref="D421:D424"/>
    <mergeCell ref="E421:E424"/>
    <mergeCell ref="F421:F424"/>
    <mergeCell ref="G421:G424"/>
    <mergeCell ref="H421:H424"/>
    <mergeCell ref="H417:H420"/>
    <mergeCell ref="I417:I420"/>
    <mergeCell ref="J417:J420"/>
    <mergeCell ref="K417:K420"/>
    <mergeCell ref="L417:L420"/>
    <mergeCell ref="M417:M420"/>
    <mergeCell ref="M412:M415"/>
    <mergeCell ref="N412:N415"/>
    <mergeCell ref="O412:O415"/>
    <mergeCell ref="A417:A420"/>
    <mergeCell ref="B417:B420"/>
    <mergeCell ref="C417:C420"/>
    <mergeCell ref="D417:D420"/>
    <mergeCell ref="E417:E420"/>
    <mergeCell ref="F417:F420"/>
    <mergeCell ref="G417:G420"/>
    <mergeCell ref="G412:G415"/>
    <mergeCell ref="H412:H415"/>
    <mergeCell ref="I412:I415"/>
    <mergeCell ref="J412:J415"/>
    <mergeCell ref="K412:K415"/>
    <mergeCell ref="L412:L415"/>
    <mergeCell ref="A412:A415"/>
    <mergeCell ref="B412:B415"/>
    <mergeCell ref="C412:C415"/>
    <mergeCell ref="D412:D415"/>
    <mergeCell ref="E412:E415"/>
    <mergeCell ref="F412:F415"/>
    <mergeCell ref="J408:J411"/>
    <mergeCell ref="K408:K411"/>
    <mergeCell ref="L408:L411"/>
    <mergeCell ref="M408:M411"/>
    <mergeCell ref="N408:N411"/>
    <mergeCell ref="O408:O411"/>
    <mergeCell ref="O404:O407"/>
    <mergeCell ref="A408:A411"/>
    <mergeCell ref="B408:B411"/>
    <mergeCell ref="C408:C411"/>
    <mergeCell ref="D408:D411"/>
    <mergeCell ref="E408:E411"/>
    <mergeCell ref="F408:F411"/>
    <mergeCell ref="G408:G411"/>
    <mergeCell ref="H408:H411"/>
    <mergeCell ref="I408:I411"/>
    <mergeCell ref="I404:I407"/>
    <mergeCell ref="J404:J407"/>
    <mergeCell ref="K404:K407"/>
    <mergeCell ref="L404:L407"/>
    <mergeCell ref="M404:M407"/>
    <mergeCell ref="N404:N407"/>
    <mergeCell ref="N400:N403"/>
    <mergeCell ref="O400:O403"/>
    <mergeCell ref="A404:A407"/>
    <mergeCell ref="B404:B407"/>
    <mergeCell ref="C404:C407"/>
    <mergeCell ref="D404:D407"/>
    <mergeCell ref="E404:E407"/>
    <mergeCell ref="F404:F407"/>
    <mergeCell ref="G404:G407"/>
    <mergeCell ref="H404:H407"/>
    <mergeCell ref="H400:H403"/>
    <mergeCell ref="I400:I403"/>
    <mergeCell ref="J400:J403"/>
    <mergeCell ref="K400:K403"/>
    <mergeCell ref="L400:L403"/>
    <mergeCell ref="M400:M403"/>
    <mergeCell ref="M396:M399"/>
    <mergeCell ref="N396:N399"/>
    <mergeCell ref="O396:O399"/>
    <mergeCell ref="A400:A403"/>
    <mergeCell ref="B400:B403"/>
    <mergeCell ref="C400:C403"/>
    <mergeCell ref="D400:D403"/>
    <mergeCell ref="E400:E403"/>
    <mergeCell ref="F400:F403"/>
    <mergeCell ref="G400:G403"/>
    <mergeCell ref="G396:G399"/>
    <mergeCell ref="H396:H399"/>
    <mergeCell ref="I396:I399"/>
    <mergeCell ref="J396:J399"/>
    <mergeCell ref="K396:K399"/>
    <mergeCell ref="L396:L399"/>
    <mergeCell ref="A396:A399"/>
    <mergeCell ref="B396:B399"/>
    <mergeCell ref="C396:C399"/>
    <mergeCell ref="D396:D399"/>
    <mergeCell ref="E396:E399"/>
    <mergeCell ref="F396:F399"/>
    <mergeCell ref="J392:J395"/>
    <mergeCell ref="K392:K395"/>
    <mergeCell ref="L392:L395"/>
    <mergeCell ref="M392:M395"/>
    <mergeCell ref="N392:N395"/>
    <mergeCell ref="O392:O395"/>
    <mergeCell ref="O388:O391"/>
    <mergeCell ref="A392:A395"/>
    <mergeCell ref="B392:B395"/>
    <mergeCell ref="C392:C395"/>
    <mergeCell ref="D392:D395"/>
    <mergeCell ref="E392:E395"/>
    <mergeCell ref="F392:F395"/>
    <mergeCell ref="G392:G395"/>
    <mergeCell ref="H392:H395"/>
    <mergeCell ref="I392:I395"/>
    <mergeCell ref="I388:I391"/>
    <mergeCell ref="J388:J391"/>
    <mergeCell ref="K388:K391"/>
    <mergeCell ref="L388:L391"/>
    <mergeCell ref="M388:M391"/>
    <mergeCell ref="N388:N391"/>
    <mergeCell ref="N384:N387"/>
    <mergeCell ref="O384:O387"/>
    <mergeCell ref="A388:A391"/>
    <mergeCell ref="B388:B391"/>
    <mergeCell ref="C388:C391"/>
    <mergeCell ref="D388:D391"/>
    <mergeCell ref="E388:E391"/>
    <mergeCell ref="F388:F391"/>
    <mergeCell ref="G388:G391"/>
    <mergeCell ref="H388:H391"/>
    <mergeCell ref="H384:H387"/>
    <mergeCell ref="I384:I387"/>
    <mergeCell ref="J384:J387"/>
    <mergeCell ref="K384:K387"/>
    <mergeCell ref="L384:L387"/>
    <mergeCell ref="M384:M387"/>
    <mergeCell ref="M380:M383"/>
    <mergeCell ref="N380:N383"/>
    <mergeCell ref="O380:O383"/>
    <mergeCell ref="A384:A387"/>
    <mergeCell ref="B384:B387"/>
    <mergeCell ref="C384:C387"/>
    <mergeCell ref="D384:D387"/>
    <mergeCell ref="E384:E387"/>
    <mergeCell ref="F384:F387"/>
    <mergeCell ref="G384:G387"/>
    <mergeCell ref="G380:G383"/>
    <mergeCell ref="H380:H383"/>
    <mergeCell ref="I380:I383"/>
    <mergeCell ref="J380:J383"/>
    <mergeCell ref="K380:K383"/>
    <mergeCell ref="L380:L383"/>
    <mergeCell ref="A380:A383"/>
    <mergeCell ref="B380:B383"/>
    <mergeCell ref="C380:C383"/>
    <mergeCell ref="D380:D383"/>
    <mergeCell ref="E380:E383"/>
    <mergeCell ref="F380:F383"/>
    <mergeCell ref="J376:J379"/>
    <mergeCell ref="K376:K379"/>
    <mergeCell ref="L376:L379"/>
    <mergeCell ref="M376:M379"/>
    <mergeCell ref="N376:N379"/>
    <mergeCell ref="O376:O379"/>
    <mergeCell ref="O372:O375"/>
    <mergeCell ref="A376:A379"/>
    <mergeCell ref="B376:B379"/>
    <mergeCell ref="C376:C379"/>
    <mergeCell ref="D376:D379"/>
    <mergeCell ref="E376:E379"/>
    <mergeCell ref="F376:F379"/>
    <mergeCell ref="G376:G379"/>
    <mergeCell ref="H376:H379"/>
    <mergeCell ref="I376:I379"/>
    <mergeCell ref="I372:I375"/>
    <mergeCell ref="J372:J375"/>
    <mergeCell ref="K372:K375"/>
    <mergeCell ref="L372:L375"/>
    <mergeCell ref="M372:M375"/>
    <mergeCell ref="N372:N375"/>
    <mergeCell ref="N368:N371"/>
    <mergeCell ref="O368:O371"/>
    <mergeCell ref="A372:A375"/>
    <mergeCell ref="B372:B375"/>
    <mergeCell ref="C372:C375"/>
    <mergeCell ref="D372:D375"/>
    <mergeCell ref="E372:E375"/>
    <mergeCell ref="F372:F375"/>
    <mergeCell ref="G372:G375"/>
    <mergeCell ref="H372:H375"/>
    <mergeCell ref="H368:H371"/>
    <mergeCell ref="I368:I371"/>
    <mergeCell ref="J368:J371"/>
    <mergeCell ref="K368:K371"/>
    <mergeCell ref="L368:L371"/>
    <mergeCell ref="M368:M371"/>
    <mergeCell ref="M364:M367"/>
    <mergeCell ref="N364:N367"/>
    <mergeCell ref="O364:O367"/>
    <mergeCell ref="A368:A371"/>
    <mergeCell ref="B368:B371"/>
    <mergeCell ref="C368:C371"/>
    <mergeCell ref="D368:D371"/>
    <mergeCell ref="E368:E371"/>
    <mergeCell ref="F368:F371"/>
    <mergeCell ref="G368:G371"/>
    <mergeCell ref="G364:G367"/>
    <mergeCell ref="H364:H367"/>
    <mergeCell ref="I364:I367"/>
    <mergeCell ref="J364:J367"/>
    <mergeCell ref="K364:K367"/>
    <mergeCell ref="L364:L367"/>
    <mergeCell ref="A364:A367"/>
    <mergeCell ref="B364:B367"/>
    <mergeCell ref="C364:C367"/>
    <mergeCell ref="D364:D367"/>
    <mergeCell ref="E364:E367"/>
    <mergeCell ref="F364:F367"/>
    <mergeCell ref="J360:J363"/>
    <mergeCell ref="K360:K363"/>
    <mergeCell ref="L360:L363"/>
    <mergeCell ref="M360:M363"/>
    <mergeCell ref="N360:N363"/>
    <mergeCell ref="O360:O363"/>
    <mergeCell ref="O356:O359"/>
    <mergeCell ref="A360:A363"/>
    <mergeCell ref="B360:B363"/>
    <mergeCell ref="C360:C363"/>
    <mergeCell ref="D360:D363"/>
    <mergeCell ref="E360:E363"/>
    <mergeCell ref="F360:F363"/>
    <mergeCell ref="G360:G363"/>
    <mergeCell ref="H360:H363"/>
    <mergeCell ref="I360:I363"/>
    <mergeCell ref="I356:I359"/>
    <mergeCell ref="J356:J359"/>
    <mergeCell ref="K356:K359"/>
    <mergeCell ref="L356:L359"/>
    <mergeCell ref="M356:M359"/>
    <mergeCell ref="N356:N359"/>
    <mergeCell ref="N352:N355"/>
    <mergeCell ref="O352:O355"/>
    <mergeCell ref="A356:A359"/>
    <mergeCell ref="B356:B359"/>
    <mergeCell ref="C356:C359"/>
    <mergeCell ref="D356:D359"/>
    <mergeCell ref="E356:E359"/>
    <mergeCell ref="F356:F359"/>
    <mergeCell ref="G356:G359"/>
    <mergeCell ref="H356:H359"/>
    <mergeCell ref="H352:H355"/>
    <mergeCell ref="I352:I355"/>
    <mergeCell ref="J352:J355"/>
    <mergeCell ref="K352:K355"/>
    <mergeCell ref="L352:L355"/>
    <mergeCell ref="M352:M355"/>
    <mergeCell ref="M348:M351"/>
    <mergeCell ref="N348:N351"/>
    <mergeCell ref="O348:O351"/>
    <mergeCell ref="A352:A355"/>
    <mergeCell ref="B352:B355"/>
    <mergeCell ref="C352:C355"/>
    <mergeCell ref="D352:D355"/>
    <mergeCell ref="E352:E355"/>
    <mergeCell ref="F352:F355"/>
    <mergeCell ref="G352:G355"/>
    <mergeCell ref="G348:G351"/>
    <mergeCell ref="H348:H351"/>
    <mergeCell ref="I348:I351"/>
    <mergeCell ref="J348:J351"/>
    <mergeCell ref="K348:K351"/>
    <mergeCell ref="L348:L351"/>
    <mergeCell ref="A348:A351"/>
    <mergeCell ref="B348:B351"/>
    <mergeCell ref="C348:C351"/>
    <mergeCell ref="D348:D351"/>
    <mergeCell ref="E348:E351"/>
    <mergeCell ref="F348:F351"/>
    <mergeCell ref="J344:J347"/>
    <mergeCell ref="K344:K347"/>
    <mergeCell ref="L344:L347"/>
    <mergeCell ref="M344:M347"/>
    <mergeCell ref="N344:N347"/>
    <mergeCell ref="O344:O347"/>
    <mergeCell ref="O340:O343"/>
    <mergeCell ref="A344:A347"/>
    <mergeCell ref="B344:B347"/>
    <mergeCell ref="C344:C347"/>
    <mergeCell ref="D344:D347"/>
    <mergeCell ref="E344:E347"/>
    <mergeCell ref="F344:F347"/>
    <mergeCell ref="G344:G347"/>
    <mergeCell ref="H344:H347"/>
    <mergeCell ref="I344:I347"/>
    <mergeCell ref="I340:I343"/>
    <mergeCell ref="J340:J343"/>
    <mergeCell ref="K340:K343"/>
    <mergeCell ref="L340:L343"/>
    <mergeCell ref="M340:M343"/>
    <mergeCell ref="N340:N343"/>
    <mergeCell ref="N336:N339"/>
    <mergeCell ref="O336:O339"/>
    <mergeCell ref="A340:A343"/>
    <mergeCell ref="B340:B343"/>
    <mergeCell ref="C340:C343"/>
    <mergeCell ref="D340:D343"/>
    <mergeCell ref="E340:E343"/>
    <mergeCell ref="F340:F343"/>
    <mergeCell ref="G340:G343"/>
    <mergeCell ref="H340:H343"/>
    <mergeCell ref="H336:H339"/>
    <mergeCell ref="I336:I339"/>
    <mergeCell ref="J336:J339"/>
    <mergeCell ref="K336:K339"/>
    <mergeCell ref="L336:L339"/>
    <mergeCell ref="M336:M339"/>
    <mergeCell ref="M332:M335"/>
    <mergeCell ref="N332:N335"/>
    <mergeCell ref="O332:O335"/>
    <mergeCell ref="A336:A339"/>
    <mergeCell ref="B336:B339"/>
    <mergeCell ref="C336:C339"/>
    <mergeCell ref="D336:D339"/>
    <mergeCell ref="E336:E339"/>
    <mergeCell ref="F336:F339"/>
    <mergeCell ref="G336:G339"/>
    <mergeCell ref="G332:G335"/>
    <mergeCell ref="H332:H335"/>
    <mergeCell ref="I332:I335"/>
    <mergeCell ref="J332:J335"/>
    <mergeCell ref="K332:K335"/>
    <mergeCell ref="L332:L335"/>
    <mergeCell ref="A332:A335"/>
    <mergeCell ref="B332:B335"/>
    <mergeCell ref="C332:C335"/>
    <mergeCell ref="D332:D335"/>
    <mergeCell ref="E332:E335"/>
    <mergeCell ref="F332:F335"/>
    <mergeCell ref="J328:J331"/>
    <mergeCell ref="K328:K331"/>
    <mergeCell ref="L328:L331"/>
    <mergeCell ref="M328:M331"/>
    <mergeCell ref="N328:N331"/>
    <mergeCell ref="O328:O331"/>
    <mergeCell ref="O324:O327"/>
    <mergeCell ref="A328:A331"/>
    <mergeCell ref="B328:B331"/>
    <mergeCell ref="C328:C331"/>
    <mergeCell ref="D328:D331"/>
    <mergeCell ref="E328:E331"/>
    <mergeCell ref="F328:F331"/>
    <mergeCell ref="G328:G331"/>
    <mergeCell ref="H328:H331"/>
    <mergeCell ref="I328:I331"/>
    <mergeCell ref="I324:I327"/>
    <mergeCell ref="J324:J327"/>
    <mergeCell ref="K324:K327"/>
    <mergeCell ref="L324:L327"/>
    <mergeCell ref="M324:M327"/>
    <mergeCell ref="N324:N327"/>
    <mergeCell ref="N320:N323"/>
    <mergeCell ref="O320:O323"/>
    <mergeCell ref="A324:A327"/>
    <mergeCell ref="B324:B327"/>
    <mergeCell ref="C324:C327"/>
    <mergeCell ref="D324:D327"/>
    <mergeCell ref="E324:E327"/>
    <mergeCell ref="F324:F327"/>
    <mergeCell ref="G324:G327"/>
    <mergeCell ref="H324:H327"/>
    <mergeCell ref="H320:H323"/>
    <mergeCell ref="I320:I323"/>
    <mergeCell ref="J320:J323"/>
    <mergeCell ref="K320:K323"/>
    <mergeCell ref="L320:L323"/>
    <mergeCell ref="M320:M323"/>
    <mergeCell ref="M316:M319"/>
    <mergeCell ref="N316:N319"/>
    <mergeCell ref="O316:O319"/>
    <mergeCell ref="A320:A323"/>
    <mergeCell ref="B320:B323"/>
    <mergeCell ref="C320:C323"/>
    <mergeCell ref="D320:D323"/>
    <mergeCell ref="E320:E323"/>
    <mergeCell ref="F320:F323"/>
    <mergeCell ref="G320:G323"/>
    <mergeCell ref="G316:G319"/>
    <mergeCell ref="H316:H319"/>
    <mergeCell ref="I316:I319"/>
    <mergeCell ref="J316:J319"/>
    <mergeCell ref="K316:K319"/>
    <mergeCell ref="L316:L319"/>
    <mergeCell ref="A316:A319"/>
    <mergeCell ref="B316:B319"/>
    <mergeCell ref="C316:C319"/>
    <mergeCell ref="D316:D319"/>
    <mergeCell ref="E316:E319"/>
    <mergeCell ref="F316:F319"/>
    <mergeCell ref="J312:J315"/>
    <mergeCell ref="K312:K315"/>
    <mergeCell ref="L312:L315"/>
    <mergeCell ref="M312:M315"/>
    <mergeCell ref="N312:N315"/>
    <mergeCell ref="O312:O315"/>
    <mergeCell ref="O308:O311"/>
    <mergeCell ref="A312:A315"/>
    <mergeCell ref="B312:B315"/>
    <mergeCell ref="C312:C315"/>
    <mergeCell ref="D312:D315"/>
    <mergeCell ref="E312:E315"/>
    <mergeCell ref="F312:F315"/>
    <mergeCell ref="G312:G315"/>
    <mergeCell ref="H312:H315"/>
    <mergeCell ref="I312:I315"/>
    <mergeCell ref="I308:I311"/>
    <mergeCell ref="J308:J311"/>
    <mergeCell ref="K308:K311"/>
    <mergeCell ref="L308:L311"/>
    <mergeCell ref="M308:M311"/>
    <mergeCell ref="N308:N311"/>
    <mergeCell ref="N304:N307"/>
    <mergeCell ref="O304:O307"/>
    <mergeCell ref="A308:A311"/>
    <mergeCell ref="B308:B311"/>
    <mergeCell ref="C308:C311"/>
    <mergeCell ref="D308:D311"/>
    <mergeCell ref="E308:E311"/>
    <mergeCell ref="F308:F311"/>
    <mergeCell ref="G308:G311"/>
    <mergeCell ref="H308:H311"/>
    <mergeCell ref="H304:H307"/>
    <mergeCell ref="I304:I307"/>
    <mergeCell ref="J304:J307"/>
    <mergeCell ref="K304:K307"/>
    <mergeCell ref="L304:L307"/>
    <mergeCell ref="M304:M307"/>
    <mergeCell ref="M300:M303"/>
    <mergeCell ref="N300:N303"/>
    <mergeCell ref="O300:O303"/>
    <mergeCell ref="A304:A307"/>
    <mergeCell ref="B304:B307"/>
    <mergeCell ref="C304:C307"/>
    <mergeCell ref="D304:D307"/>
    <mergeCell ref="E304:E307"/>
    <mergeCell ref="F304:F307"/>
    <mergeCell ref="G304:G307"/>
    <mergeCell ref="G300:G303"/>
    <mergeCell ref="H300:H303"/>
    <mergeCell ref="I300:I303"/>
    <mergeCell ref="J300:J303"/>
    <mergeCell ref="K300:K303"/>
    <mergeCell ref="L300:L303"/>
    <mergeCell ref="A300:A303"/>
    <mergeCell ref="B300:B303"/>
    <mergeCell ref="C300:C303"/>
    <mergeCell ref="D300:D303"/>
    <mergeCell ref="E300:E303"/>
    <mergeCell ref="F300:F303"/>
    <mergeCell ref="J296:J299"/>
    <mergeCell ref="K296:K299"/>
    <mergeCell ref="L296:L299"/>
    <mergeCell ref="M296:M299"/>
    <mergeCell ref="N296:N299"/>
    <mergeCell ref="O296:O299"/>
    <mergeCell ref="O292:O295"/>
    <mergeCell ref="A296:A299"/>
    <mergeCell ref="B296:B299"/>
    <mergeCell ref="C296:C299"/>
    <mergeCell ref="D296:D299"/>
    <mergeCell ref="E296:E299"/>
    <mergeCell ref="F296:F299"/>
    <mergeCell ref="G296:G299"/>
    <mergeCell ref="H296:H299"/>
    <mergeCell ref="I296:I299"/>
    <mergeCell ref="I292:I295"/>
    <mergeCell ref="J292:J295"/>
    <mergeCell ref="K292:K295"/>
    <mergeCell ref="L292:L295"/>
    <mergeCell ref="M292:M295"/>
    <mergeCell ref="N292:N295"/>
    <mergeCell ref="N288:N291"/>
    <mergeCell ref="O288:O291"/>
    <mergeCell ref="A292:A295"/>
    <mergeCell ref="B292:B295"/>
    <mergeCell ref="C292:C295"/>
    <mergeCell ref="D292:D295"/>
    <mergeCell ref="E292:E295"/>
    <mergeCell ref="F292:F295"/>
    <mergeCell ref="G292:G295"/>
    <mergeCell ref="H292:H295"/>
    <mergeCell ref="H288:H291"/>
    <mergeCell ref="I288:I291"/>
    <mergeCell ref="J288:J291"/>
    <mergeCell ref="K288:K291"/>
    <mergeCell ref="L288:L291"/>
    <mergeCell ref="M288:M291"/>
    <mergeCell ref="M284:M287"/>
    <mergeCell ref="N284:N287"/>
    <mergeCell ref="O284:O287"/>
    <mergeCell ref="A288:A291"/>
    <mergeCell ref="B288:B291"/>
    <mergeCell ref="C288:C291"/>
    <mergeCell ref="D288:D291"/>
    <mergeCell ref="E288:E291"/>
    <mergeCell ref="F288:F291"/>
    <mergeCell ref="G288:G291"/>
    <mergeCell ref="G284:G287"/>
    <mergeCell ref="H284:H287"/>
    <mergeCell ref="I284:I287"/>
    <mergeCell ref="J284:J287"/>
    <mergeCell ref="K284:K287"/>
    <mergeCell ref="L284:L287"/>
    <mergeCell ref="A284:A287"/>
    <mergeCell ref="B284:B287"/>
    <mergeCell ref="C284:C287"/>
    <mergeCell ref="D284:D287"/>
    <mergeCell ref="E284:E287"/>
    <mergeCell ref="F284:F287"/>
    <mergeCell ref="J280:J283"/>
    <mergeCell ref="K280:K283"/>
    <mergeCell ref="L280:L283"/>
    <mergeCell ref="M280:M283"/>
    <mergeCell ref="N280:N283"/>
    <mergeCell ref="O280:O283"/>
    <mergeCell ref="O276:O279"/>
    <mergeCell ref="A280:A283"/>
    <mergeCell ref="B280:B283"/>
    <mergeCell ref="C280:C283"/>
    <mergeCell ref="D280:D283"/>
    <mergeCell ref="E280:E283"/>
    <mergeCell ref="F280:F283"/>
    <mergeCell ref="G280:G283"/>
    <mergeCell ref="H280:H283"/>
    <mergeCell ref="I280:I283"/>
    <mergeCell ref="I276:I279"/>
    <mergeCell ref="J276:J279"/>
    <mergeCell ref="K276:K279"/>
    <mergeCell ref="L276:L279"/>
    <mergeCell ref="M276:M279"/>
    <mergeCell ref="N276:N279"/>
    <mergeCell ref="N272:N275"/>
    <mergeCell ref="O272:O275"/>
    <mergeCell ref="A276:A279"/>
    <mergeCell ref="B276:B279"/>
    <mergeCell ref="C276:C279"/>
    <mergeCell ref="D276:D279"/>
    <mergeCell ref="E276:E279"/>
    <mergeCell ref="F276:F279"/>
    <mergeCell ref="G276:G279"/>
    <mergeCell ref="H276:H279"/>
    <mergeCell ref="H272:H275"/>
    <mergeCell ref="I272:I275"/>
    <mergeCell ref="J272:J275"/>
    <mergeCell ref="K272:K275"/>
    <mergeCell ref="L272:L275"/>
    <mergeCell ref="M272:M275"/>
    <mergeCell ref="M268:M271"/>
    <mergeCell ref="N268:N271"/>
    <mergeCell ref="O268:O271"/>
    <mergeCell ref="A272:A275"/>
    <mergeCell ref="B272:B275"/>
    <mergeCell ref="C272:C275"/>
    <mergeCell ref="D272:D275"/>
    <mergeCell ref="E272:E275"/>
    <mergeCell ref="F272:F275"/>
    <mergeCell ref="G272:G275"/>
    <mergeCell ref="G268:G271"/>
    <mergeCell ref="H268:H271"/>
    <mergeCell ref="I268:I271"/>
    <mergeCell ref="J268:J271"/>
    <mergeCell ref="K268:K271"/>
    <mergeCell ref="L268:L271"/>
    <mergeCell ref="A268:A271"/>
    <mergeCell ref="B268:B271"/>
    <mergeCell ref="C268:C271"/>
    <mergeCell ref="D268:D271"/>
    <mergeCell ref="E268:E271"/>
    <mergeCell ref="F268:F271"/>
    <mergeCell ref="J264:J267"/>
    <mergeCell ref="K264:K267"/>
    <mergeCell ref="L264:L267"/>
    <mergeCell ref="M264:M267"/>
    <mergeCell ref="N264:N267"/>
    <mergeCell ref="O264:O267"/>
    <mergeCell ref="O260:O263"/>
    <mergeCell ref="A264:A267"/>
    <mergeCell ref="B264:B267"/>
    <mergeCell ref="C264:C267"/>
    <mergeCell ref="D264:D267"/>
    <mergeCell ref="E264:E267"/>
    <mergeCell ref="F264:F267"/>
    <mergeCell ref="G264:G267"/>
    <mergeCell ref="H264:H267"/>
    <mergeCell ref="I264:I267"/>
    <mergeCell ref="I260:I263"/>
    <mergeCell ref="J260:J263"/>
    <mergeCell ref="K260:K263"/>
    <mergeCell ref="L260:L263"/>
    <mergeCell ref="M260:M263"/>
    <mergeCell ref="N260:N263"/>
    <mergeCell ref="N256:N259"/>
    <mergeCell ref="O256:O259"/>
    <mergeCell ref="A260:A263"/>
    <mergeCell ref="B260:B263"/>
    <mergeCell ref="C260:C263"/>
    <mergeCell ref="D260:D263"/>
    <mergeCell ref="E260:E263"/>
    <mergeCell ref="F260:F263"/>
    <mergeCell ref="G260:G263"/>
    <mergeCell ref="H260:H263"/>
    <mergeCell ref="H256:H259"/>
    <mergeCell ref="I256:I259"/>
    <mergeCell ref="J256:J259"/>
    <mergeCell ref="K256:K259"/>
    <mergeCell ref="L256:L259"/>
    <mergeCell ref="M256:M259"/>
    <mergeCell ref="M252:M255"/>
    <mergeCell ref="N252:N255"/>
    <mergeCell ref="O252:O255"/>
    <mergeCell ref="A256:A259"/>
    <mergeCell ref="B256:B259"/>
    <mergeCell ref="C256:C259"/>
    <mergeCell ref="D256:D259"/>
    <mergeCell ref="E256:E259"/>
    <mergeCell ref="F256:F259"/>
    <mergeCell ref="G256:G259"/>
    <mergeCell ref="G252:G255"/>
    <mergeCell ref="H252:H255"/>
    <mergeCell ref="I252:I255"/>
    <mergeCell ref="J252:J255"/>
    <mergeCell ref="K252:K255"/>
    <mergeCell ref="L252:L255"/>
    <mergeCell ref="A252:A255"/>
    <mergeCell ref="B252:B255"/>
    <mergeCell ref="C252:C255"/>
    <mergeCell ref="D252:D255"/>
    <mergeCell ref="E252:E255"/>
    <mergeCell ref="F252:F255"/>
    <mergeCell ref="J248:J251"/>
    <mergeCell ref="K248:K251"/>
    <mergeCell ref="L248:L251"/>
    <mergeCell ref="M248:M251"/>
    <mergeCell ref="N248:N251"/>
    <mergeCell ref="O248:O251"/>
    <mergeCell ref="O244:O247"/>
    <mergeCell ref="A248:A251"/>
    <mergeCell ref="B248:B251"/>
    <mergeCell ref="C248:C251"/>
    <mergeCell ref="D248:D251"/>
    <mergeCell ref="E248:E251"/>
    <mergeCell ref="F248:F251"/>
    <mergeCell ref="G248:G251"/>
    <mergeCell ref="H248:H251"/>
    <mergeCell ref="I248:I251"/>
    <mergeCell ref="I244:I247"/>
    <mergeCell ref="J244:J247"/>
    <mergeCell ref="K244:K247"/>
    <mergeCell ref="L244:L247"/>
    <mergeCell ref="M244:M247"/>
    <mergeCell ref="N244:N247"/>
    <mergeCell ref="N239:N242"/>
    <mergeCell ref="O239:O242"/>
    <mergeCell ref="A244:A247"/>
    <mergeCell ref="B244:B247"/>
    <mergeCell ref="C244:C247"/>
    <mergeCell ref="D244:D247"/>
    <mergeCell ref="E244:E247"/>
    <mergeCell ref="F244:F247"/>
    <mergeCell ref="G244:G247"/>
    <mergeCell ref="H244:H247"/>
    <mergeCell ref="H239:H242"/>
    <mergeCell ref="I239:I242"/>
    <mergeCell ref="J239:J242"/>
    <mergeCell ref="K239:K242"/>
    <mergeCell ref="L239:L242"/>
    <mergeCell ref="M239:M242"/>
    <mergeCell ref="M235:M238"/>
    <mergeCell ref="N235:N238"/>
    <mergeCell ref="O235:O238"/>
    <mergeCell ref="A239:A242"/>
    <mergeCell ref="B239:B242"/>
    <mergeCell ref="C239:C242"/>
    <mergeCell ref="D239:D242"/>
    <mergeCell ref="E239:E242"/>
    <mergeCell ref="F239:F242"/>
    <mergeCell ref="G239:G242"/>
    <mergeCell ref="G235:G238"/>
    <mergeCell ref="H235:H238"/>
    <mergeCell ref="I235:I238"/>
    <mergeCell ref="J235:J238"/>
    <mergeCell ref="K235:K238"/>
    <mergeCell ref="L235:L238"/>
    <mergeCell ref="A235:A238"/>
    <mergeCell ref="B235:B238"/>
    <mergeCell ref="C235:C238"/>
    <mergeCell ref="D235:D238"/>
    <mergeCell ref="E235:E238"/>
    <mergeCell ref="F235:F238"/>
    <mergeCell ref="J231:J234"/>
    <mergeCell ref="K231:K234"/>
    <mergeCell ref="L231:L234"/>
    <mergeCell ref="M231:M234"/>
    <mergeCell ref="N231:N234"/>
    <mergeCell ref="O231:O234"/>
    <mergeCell ref="O226:O229"/>
    <mergeCell ref="A231:A234"/>
    <mergeCell ref="B231:B234"/>
    <mergeCell ref="C231:C234"/>
    <mergeCell ref="D231:D234"/>
    <mergeCell ref="E231:E234"/>
    <mergeCell ref="F231:F234"/>
    <mergeCell ref="G231:G234"/>
    <mergeCell ref="H231:H234"/>
    <mergeCell ref="I231:I234"/>
    <mergeCell ref="I226:I229"/>
    <mergeCell ref="J226:J229"/>
    <mergeCell ref="K226:K229"/>
    <mergeCell ref="L226:L229"/>
    <mergeCell ref="M226:M229"/>
    <mergeCell ref="N226:N229"/>
    <mergeCell ref="N222:N225"/>
    <mergeCell ref="O222:O225"/>
    <mergeCell ref="A226:A229"/>
    <mergeCell ref="B226:B229"/>
    <mergeCell ref="C226:C229"/>
    <mergeCell ref="D226:D229"/>
    <mergeCell ref="E226:E229"/>
    <mergeCell ref="F226:F229"/>
    <mergeCell ref="G226:G229"/>
    <mergeCell ref="H226:H229"/>
    <mergeCell ref="H222:H225"/>
    <mergeCell ref="I222:I225"/>
    <mergeCell ref="J222:J225"/>
    <mergeCell ref="K222:K225"/>
    <mergeCell ref="L222:L225"/>
    <mergeCell ref="M222:M225"/>
    <mergeCell ref="M218:M221"/>
    <mergeCell ref="N218:N221"/>
    <mergeCell ref="O218:O221"/>
    <mergeCell ref="A222:A225"/>
    <mergeCell ref="B222:B225"/>
    <mergeCell ref="C222:C225"/>
    <mergeCell ref="D222:D225"/>
    <mergeCell ref="E222:E225"/>
    <mergeCell ref="F222:F225"/>
    <mergeCell ref="G222:G225"/>
    <mergeCell ref="G218:G221"/>
    <mergeCell ref="H218:H221"/>
    <mergeCell ref="I218:I221"/>
    <mergeCell ref="J218:J221"/>
    <mergeCell ref="K218:K221"/>
    <mergeCell ref="L218:L221"/>
    <mergeCell ref="A218:A221"/>
    <mergeCell ref="B218:B221"/>
    <mergeCell ref="C218:C221"/>
    <mergeCell ref="D218:D221"/>
    <mergeCell ref="E218:E221"/>
    <mergeCell ref="F218:F221"/>
    <mergeCell ref="J214:J217"/>
    <mergeCell ref="K214:K217"/>
    <mergeCell ref="L214:L217"/>
    <mergeCell ref="M214:M217"/>
    <mergeCell ref="N214:N217"/>
    <mergeCell ref="O214:O217"/>
    <mergeCell ref="O210:O213"/>
    <mergeCell ref="A214:A217"/>
    <mergeCell ref="B214:B217"/>
    <mergeCell ref="C214:C217"/>
    <mergeCell ref="D214:D217"/>
    <mergeCell ref="E214:E217"/>
    <mergeCell ref="F214:F217"/>
    <mergeCell ref="G214:G217"/>
    <mergeCell ref="H214:H217"/>
    <mergeCell ref="I214:I217"/>
    <mergeCell ref="I210:I213"/>
    <mergeCell ref="J210:J213"/>
    <mergeCell ref="K210:K213"/>
    <mergeCell ref="L210:L213"/>
    <mergeCell ref="M210:M213"/>
    <mergeCell ref="N210:N213"/>
    <mergeCell ref="N206:N209"/>
    <mergeCell ref="O206:O209"/>
    <mergeCell ref="A210:A213"/>
    <mergeCell ref="B210:B213"/>
    <mergeCell ref="C210:C213"/>
    <mergeCell ref="D210:D213"/>
    <mergeCell ref="E210:E213"/>
    <mergeCell ref="F210:F213"/>
    <mergeCell ref="G210:G213"/>
    <mergeCell ref="H210:H213"/>
    <mergeCell ref="H206:H209"/>
    <mergeCell ref="I206:I209"/>
    <mergeCell ref="J206:J209"/>
    <mergeCell ref="K206:K209"/>
    <mergeCell ref="L206:L209"/>
    <mergeCell ref="M206:M209"/>
    <mergeCell ref="M202:M205"/>
    <mergeCell ref="N202:N205"/>
    <mergeCell ref="O202:O205"/>
    <mergeCell ref="A206:A209"/>
    <mergeCell ref="B206:B209"/>
    <mergeCell ref="C206:C209"/>
    <mergeCell ref="D206:D209"/>
    <mergeCell ref="E206:E209"/>
    <mergeCell ref="F206:F209"/>
    <mergeCell ref="G206:G209"/>
    <mergeCell ref="G202:G205"/>
    <mergeCell ref="H202:H205"/>
    <mergeCell ref="I202:I205"/>
    <mergeCell ref="J202:J205"/>
    <mergeCell ref="K202:K205"/>
    <mergeCell ref="L202:L205"/>
    <mergeCell ref="A202:A205"/>
    <mergeCell ref="B202:B205"/>
    <mergeCell ref="C202:C205"/>
    <mergeCell ref="D202:D205"/>
    <mergeCell ref="E202:E205"/>
    <mergeCell ref="F202:F205"/>
    <mergeCell ref="J198:J201"/>
    <mergeCell ref="K198:K201"/>
    <mergeCell ref="L198:L201"/>
    <mergeCell ref="M198:M201"/>
    <mergeCell ref="N198:N201"/>
    <mergeCell ref="O198:O201"/>
    <mergeCell ref="O193:O196"/>
    <mergeCell ref="A198:A201"/>
    <mergeCell ref="B198:B201"/>
    <mergeCell ref="C198:C201"/>
    <mergeCell ref="D198:D201"/>
    <mergeCell ref="E198:E201"/>
    <mergeCell ref="F198:F201"/>
    <mergeCell ref="G198:G201"/>
    <mergeCell ref="H198:H201"/>
    <mergeCell ref="I198:I201"/>
    <mergeCell ref="I193:I196"/>
    <mergeCell ref="J193:J196"/>
    <mergeCell ref="K193:K196"/>
    <mergeCell ref="L193:L196"/>
    <mergeCell ref="M193:M196"/>
    <mergeCell ref="N193:N196"/>
    <mergeCell ref="N188:N191"/>
    <mergeCell ref="O188:O191"/>
    <mergeCell ref="A193:A196"/>
    <mergeCell ref="B193:B196"/>
    <mergeCell ref="C193:C196"/>
    <mergeCell ref="D193:D196"/>
    <mergeCell ref="E193:E196"/>
    <mergeCell ref="F193:F196"/>
    <mergeCell ref="G193:G196"/>
    <mergeCell ref="H193:H196"/>
    <mergeCell ref="H188:H191"/>
    <mergeCell ref="I188:I191"/>
    <mergeCell ref="J188:J191"/>
    <mergeCell ref="K188:K191"/>
    <mergeCell ref="L188:L191"/>
    <mergeCell ref="M188:M191"/>
    <mergeCell ref="M184:M187"/>
    <mergeCell ref="N184:N187"/>
    <mergeCell ref="O184:O187"/>
    <mergeCell ref="A188:A191"/>
    <mergeCell ref="B188:B191"/>
    <mergeCell ref="C188:C191"/>
    <mergeCell ref="D188:D191"/>
    <mergeCell ref="E188:E191"/>
    <mergeCell ref="F188:F191"/>
    <mergeCell ref="G188:G191"/>
    <mergeCell ref="G184:G187"/>
    <mergeCell ref="H184:H187"/>
    <mergeCell ref="I184:I187"/>
    <mergeCell ref="J184:J187"/>
    <mergeCell ref="K184:K187"/>
    <mergeCell ref="L184:L187"/>
    <mergeCell ref="A184:A187"/>
    <mergeCell ref="B184:B187"/>
    <mergeCell ref="C184:C187"/>
    <mergeCell ref="D184:D187"/>
    <mergeCell ref="E184:E187"/>
    <mergeCell ref="F184:F187"/>
    <mergeCell ref="J180:J183"/>
    <mergeCell ref="K180:K183"/>
    <mergeCell ref="L180:L183"/>
    <mergeCell ref="M180:M183"/>
    <mergeCell ref="N180:N183"/>
    <mergeCell ref="O180:O183"/>
    <mergeCell ref="O176:O179"/>
    <mergeCell ref="A180:A183"/>
    <mergeCell ref="B180:B183"/>
    <mergeCell ref="C180:C183"/>
    <mergeCell ref="D180:D183"/>
    <mergeCell ref="E180:E183"/>
    <mergeCell ref="F180:F183"/>
    <mergeCell ref="G180:G183"/>
    <mergeCell ref="H180:H183"/>
    <mergeCell ref="I180:I183"/>
    <mergeCell ref="I176:I179"/>
    <mergeCell ref="J176:J179"/>
    <mergeCell ref="K176:K179"/>
    <mergeCell ref="L176:L179"/>
    <mergeCell ref="M176:M179"/>
    <mergeCell ref="N176:N179"/>
    <mergeCell ref="N172:N175"/>
    <mergeCell ref="O172:O175"/>
    <mergeCell ref="A176:A179"/>
    <mergeCell ref="B176:B179"/>
    <mergeCell ref="C176:C179"/>
    <mergeCell ref="D176:D179"/>
    <mergeCell ref="E176:E179"/>
    <mergeCell ref="F176:F179"/>
    <mergeCell ref="G176:G179"/>
    <mergeCell ref="H176:H179"/>
    <mergeCell ref="H172:H175"/>
    <mergeCell ref="I172:I175"/>
    <mergeCell ref="J172:J175"/>
    <mergeCell ref="K172:K175"/>
    <mergeCell ref="L172:L175"/>
    <mergeCell ref="M172:M175"/>
    <mergeCell ref="M167:M170"/>
    <mergeCell ref="N167:N170"/>
    <mergeCell ref="O167:O170"/>
    <mergeCell ref="A172:A175"/>
    <mergeCell ref="B172:B175"/>
    <mergeCell ref="C172:C175"/>
    <mergeCell ref="D172:D175"/>
    <mergeCell ref="E172:E175"/>
    <mergeCell ref="F172:F175"/>
    <mergeCell ref="G172:G175"/>
    <mergeCell ref="G167:G170"/>
    <mergeCell ref="H167:H170"/>
    <mergeCell ref="I167:I170"/>
    <mergeCell ref="J167:J170"/>
    <mergeCell ref="K167:K170"/>
    <mergeCell ref="L167:L170"/>
    <mergeCell ref="A167:A170"/>
    <mergeCell ref="B167:B170"/>
    <mergeCell ref="C167:C170"/>
    <mergeCell ref="D167:D170"/>
    <mergeCell ref="E167:E170"/>
    <mergeCell ref="F167:F170"/>
    <mergeCell ref="J163:J166"/>
    <mergeCell ref="K163:K166"/>
    <mergeCell ref="L163:L166"/>
    <mergeCell ref="M163:M166"/>
    <mergeCell ref="N163:N166"/>
    <mergeCell ref="O163:O166"/>
    <mergeCell ref="O158:O161"/>
    <mergeCell ref="A163:A166"/>
    <mergeCell ref="B163:B166"/>
    <mergeCell ref="C163:C166"/>
    <mergeCell ref="D163:D166"/>
    <mergeCell ref="E163:E166"/>
    <mergeCell ref="F163:F166"/>
    <mergeCell ref="G163:G166"/>
    <mergeCell ref="H163:H166"/>
    <mergeCell ref="I163:I166"/>
    <mergeCell ref="I158:I161"/>
    <mergeCell ref="J158:J161"/>
    <mergeCell ref="K158:K161"/>
    <mergeCell ref="L158:L161"/>
    <mergeCell ref="M158:M161"/>
    <mergeCell ref="N158:N161"/>
    <mergeCell ref="N153:N156"/>
    <mergeCell ref="O153:O156"/>
    <mergeCell ref="A158:A161"/>
    <mergeCell ref="B158:B161"/>
    <mergeCell ref="C158:C161"/>
    <mergeCell ref="D158:D161"/>
    <mergeCell ref="E158:E161"/>
    <mergeCell ref="F158:F161"/>
    <mergeCell ref="G158:G161"/>
    <mergeCell ref="H158:H161"/>
    <mergeCell ref="H153:H156"/>
    <mergeCell ref="I153:I156"/>
    <mergeCell ref="J153:J156"/>
    <mergeCell ref="K153:K156"/>
    <mergeCell ref="L153:L156"/>
    <mergeCell ref="M153:M156"/>
    <mergeCell ref="M149:M152"/>
    <mergeCell ref="N149:N152"/>
    <mergeCell ref="O149:O152"/>
    <mergeCell ref="A153:A156"/>
    <mergeCell ref="B153:B156"/>
    <mergeCell ref="C153:C156"/>
    <mergeCell ref="D153:D156"/>
    <mergeCell ref="E153:E156"/>
    <mergeCell ref="F153:F156"/>
    <mergeCell ref="G153:G156"/>
    <mergeCell ref="G149:G152"/>
    <mergeCell ref="H149:H152"/>
    <mergeCell ref="I149:I152"/>
    <mergeCell ref="J149:J152"/>
    <mergeCell ref="K149:K152"/>
    <mergeCell ref="L149:L152"/>
    <mergeCell ref="A149:A152"/>
    <mergeCell ref="B149:B152"/>
    <mergeCell ref="C149:C152"/>
    <mergeCell ref="D149:D152"/>
    <mergeCell ref="E149:E152"/>
    <mergeCell ref="F149:F152"/>
    <mergeCell ref="J144:J147"/>
    <mergeCell ref="K144:K147"/>
    <mergeCell ref="L144:L147"/>
    <mergeCell ref="M144:M147"/>
    <mergeCell ref="N144:N147"/>
    <mergeCell ref="O144:O147"/>
    <mergeCell ref="O140:O143"/>
    <mergeCell ref="A144:A147"/>
    <mergeCell ref="B144:B147"/>
    <mergeCell ref="C144:C147"/>
    <mergeCell ref="D144:D147"/>
    <mergeCell ref="E144:E147"/>
    <mergeCell ref="F144:F147"/>
    <mergeCell ref="G144:G147"/>
    <mergeCell ref="H144:H147"/>
    <mergeCell ref="I144:I147"/>
    <mergeCell ref="I140:I143"/>
    <mergeCell ref="J140:J143"/>
    <mergeCell ref="K140:K143"/>
    <mergeCell ref="L140:L143"/>
    <mergeCell ref="M140:M143"/>
    <mergeCell ref="N140:N143"/>
    <mergeCell ref="N136:N139"/>
    <mergeCell ref="O136:O139"/>
    <mergeCell ref="A140:A143"/>
    <mergeCell ref="B140:B143"/>
    <mergeCell ref="C140:C143"/>
    <mergeCell ref="D140:D143"/>
    <mergeCell ref="E140:E143"/>
    <mergeCell ref="F140:F143"/>
    <mergeCell ref="G140:G143"/>
    <mergeCell ref="H140:H143"/>
    <mergeCell ref="H136:H139"/>
    <mergeCell ref="I136:I139"/>
    <mergeCell ref="J136:J139"/>
    <mergeCell ref="K136:K139"/>
    <mergeCell ref="L136:L139"/>
    <mergeCell ref="M136:M139"/>
    <mergeCell ref="M132:M135"/>
    <mergeCell ref="N132:N135"/>
    <mergeCell ref="O132:O135"/>
    <mergeCell ref="A136:A139"/>
    <mergeCell ref="B136:B139"/>
    <mergeCell ref="C136:C139"/>
    <mergeCell ref="D136:D139"/>
    <mergeCell ref="E136:E139"/>
    <mergeCell ref="F136:F139"/>
    <mergeCell ref="G136:G139"/>
    <mergeCell ref="G132:G135"/>
    <mergeCell ref="H132:H135"/>
    <mergeCell ref="I132:I135"/>
    <mergeCell ref="J132:J135"/>
    <mergeCell ref="K132:K135"/>
    <mergeCell ref="L132:L135"/>
    <mergeCell ref="A132:A135"/>
    <mergeCell ref="B132:B135"/>
    <mergeCell ref="C132:C135"/>
    <mergeCell ref="D132:D135"/>
    <mergeCell ref="E132:E135"/>
    <mergeCell ref="F132:F135"/>
    <mergeCell ref="J127:J130"/>
    <mergeCell ref="K127:K130"/>
    <mergeCell ref="L127:L130"/>
    <mergeCell ref="M127:M130"/>
    <mergeCell ref="N127:N130"/>
    <mergeCell ref="O127:O130"/>
    <mergeCell ref="O123:O126"/>
    <mergeCell ref="A127:A130"/>
    <mergeCell ref="B127:B130"/>
    <mergeCell ref="C127:C130"/>
    <mergeCell ref="D127:D130"/>
    <mergeCell ref="E127:E130"/>
    <mergeCell ref="F127:F130"/>
    <mergeCell ref="G127:G130"/>
    <mergeCell ref="H127:H130"/>
    <mergeCell ref="I127:I130"/>
    <mergeCell ref="I123:I126"/>
    <mergeCell ref="J123:J126"/>
    <mergeCell ref="K123:K126"/>
    <mergeCell ref="L123:L126"/>
    <mergeCell ref="M123:M126"/>
    <mergeCell ref="N123:N126"/>
    <mergeCell ref="N118:N121"/>
    <mergeCell ref="O118:O121"/>
    <mergeCell ref="A123:A126"/>
    <mergeCell ref="B123:B126"/>
    <mergeCell ref="C123:C126"/>
    <mergeCell ref="D123:D126"/>
    <mergeCell ref="E123:E126"/>
    <mergeCell ref="F123:F126"/>
    <mergeCell ref="G123:G126"/>
    <mergeCell ref="H123:H126"/>
    <mergeCell ref="H118:H121"/>
    <mergeCell ref="I118:I121"/>
    <mergeCell ref="J118:J121"/>
    <mergeCell ref="K118:K121"/>
    <mergeCell ref="L118:L121"/>
    <mergeCell ref="M118:M121"/>
    <mergeCell ref="M114:M117"/>
    <mergeCell ref="N114:N117"/>
    <mergeCell ref="O114:O117"/>
    <mergeCell ref="A118:A121"/>
    <mergeCell ref="B118:B121"/>
    <mergeCell ref="C118:C121"/>
    <mergeCell ref="D118:D121"/>
    <mergeCell ref="E118:E121"/>
    <mergeCell ref="F118:F121"/>
    <mergeCell ref="G118:G121"/>
    <mergeCell ref="G114:G117"/>
    <mergeCell ref="H114:H117"/>
    <mergeCell ref="I114:I117"/>
    <mergeCell ref="J114:J117"/>
    <mergeCell ref="K114:K117"/>
    <mergeCell ref="L114:L117"/>
    <mergeCell ref="A114:A117"/>
    <mergeCell ref="B114:B117"/>
    <mergeCell ref="C114:C117"/>
    <mergeCell ref="D114:D117"/>
    <mergeCell ref="E114:E117"/>
    <mergeCell ref="F114:F117"/>
    <mergeCell ref="J109:J112"/>
    <mergeCell ref="K109:K112"/>
    <mergeCell ref="L109:L112"/>
    <mergeCell ref="M109:M112"/>
    <mergeCell ref="N109:N112"/>
    <mergeCell ref="O109:O112"/>
    <mergeCell ref="O105:O108"/>
    <mergeCell ref="A109:A112"/>
    <mergeCell ref="B109:B112"/>
    <mergeCell ref="C109:C112"/>
    <mergeCell ref="D109:D112"/>
    <mergeCell ref="E109:E112"/>
    <mergeCell ref="F109:F112"/>
    <mergeCell ref="G109:G112"/>
    <mergeCell ref="H109:H112"/>
    <mergeCell ref="I109:I112"/>
    <mergeCell ref="I105:I108"/>
    <mergeCell ref="J105:J108"/>
    <mergeCell ref="K105:K108"/>
    <mergeCell ref="L105:L108"/>
    <mergeCell ref="M105:M108"/>
    <mergeCell ref="N105:N108"/>
    <mergeCell ref="N100:N103"/>
    <mergeCell ref="O100:O103"/>
    <mergeCell ref="A105:A108"/>
    <mergeCell ref="B105:B108"/>
    <mergeCell ref="C105:C108"/>
    <mergeCell ref="D105:D108"/>
    <mergeCell ref="E105:E108"/>
    <mergeCell ref="F105:F108"/>
    <mergeCell ref="G105:G108"/>
    <mergeCell ref="H105:H108"/>
    <mergeCell ref="H100:H103"/>
    <mergeCell ref="I100:I103"/>
    <mergeCell ref="J100:J103"/>
    <mergeCell ref="K100:K103"/>
    <mergeCell ref="L100:L103"/>
    <mergeCell ref="M100:M103"/>
    <mergeCell ref="M96:M99"/>
    <mergeCell ref="N96:N99"/>
    <mergeCell ref="O96:O99"/>
    <mergeCell ref="A100:A103"/>
    <mergeCell ref="B100:B103"/>
    <mergeCell ref="C100:C103"/>
    <mergeCell ref="D100:D103"/>
    <mergeCell ref="E100:E103"/>
    <mergeCell ref="F100:F103"/>
    <mergeCell ref="G100:G103"/>
    <mergeCell ref="G96:G99"/>
    <mergeCell ref="H96:H99"/>
    <mergeCell ref="I96:I99"/>
    <mergeCell ref="J96:J99"/>
    <mergeCell ref="K96:K99"/>
    <mergeCell ref="L96:L99"/>
    <mergeCell ref="A96:A99"/>
    <mergeCell ref="B96:B99"/>
    <mergeCell ref="C96:C99"/>
    <mergeCell ref="D96:D99"/>
    <mergeCell ref="E96:E99"/>
    <mergeCell ref="F96:F99"/>
    <mergeCell ref="J92:J95"/>
    <mergeCell ref="K92:K95"/>
    <mergeCell ref="L92:L95"/>
    <mergeCell ref="M92:M95"/>
    <mergeCell ref="N92:N95"/>
    <mergeCell ref="O92:O95"/>
    <mergeCell ref="O87:O90"/>
    <mergeCell ref="A92:A95"/>
    <mergeCell ref="B92:B95"/>
    <mergeCell ref="C92:C95"/>
    <mergeCell ref="D92:D95"/>
    <mergeCell ref="E92:E95"/>
    <mergeCell ref="F92:F95"/>
    <mergeCell ref="G92:G95"/>
    <mergeCell ref="H92:H95"/>
    <mergeCell ref="I92:I95"/>
    <mergeCell ref="I87:I90"/>
    <mergeCell ref="J87:J90"/>
    <mergeCell ref="K87:K90"/>
    <mergeCell ref="L87:L90"/>
    <mergeCell ref="M87:M90"/>
    <mergeCell ref="N87:N90"/>
    <mergeCell ref="N83:N86"/>
    <mergeCell ref="O83:O86"/>
    <mergeCell ref="A87:A90"/>
    <mergeCell ref="B87:B90"/>
    <mergeCell ref="C87:C90"/>
    <mergeCell ref="D87:D90"/>
    <mergeCell ref="E87:E90"/>
    <mergeCell ref="F87:F90"/>
    <mergeCell ref="G87:G90"/>
    <mergeCell ref="H87:H90"/>
    <mergeCell ref="H83:H86"/>
    <mergeCell ref="I83:I86"/>
    <mergeCell ref="J83:J86"/>
    <mergeCell ref="K83:K86"/>
    <mergeCell ref="L83:L86"/>
    <mergeCell ref="M83:M86"/>
    <mergeCell ref="M79:M82"/>
    <mergeCell ref="N79:N82"/>
    <mergeCell ref="O79:O82"/>
    <mergeCell ref="A83:A86"/>
    <mergeCell ref="B83:B86"/>
    <mergeCell ref="C83:C86"/>
    <mergeCell ref="D83:D86"/>
    <mergeCell ref="E83:E86"/>
    <mergeCell ref="F83:F86"/>
    <mergeCell ref="G83:G86"/>
    <mergeCell ref="G79:G82"/>
    <mergeCell ref="H79:H82"/>
    <mergeCell ref="I79:I82"/>
    <mergeCell ref="J79:J82"/>
    <mergeCell ref="K79:K82"/>
    <mergeCell ref="L79:L82"/>
    <mergeCell ref="A79:A82"/>
    <mergeCell ref="B79:B82"/>
    <mergeCell ref="C79:C82"/>
    <mergeCell ref="D79:D82"/>
    <mergeCell ref="E79:E82"/>
    <mergeCell ref="F79:F82"/>
    <mergeCell ref="J75:J78"/>
    <mergeCell ref="K75:K78"/>
    <mergeCell ref="L75:L78"/>
    <mergeCell ref="M75:M78"/>
    <mergeCell ref="N75:N78"/>
    <mergeCell ref="O75:O78"/>
    <mergeCell ref="O71:O74"/>
    <mergeCell ref="A75:A78"/>
    <mergeCell ref="B75:B78"/>
    <mergeCell ref="C75:C78"/>
    <mergeCell ref="D75:D78"/>
    <mergeCell ref="E75:E78"/>
    <mergeCell ref="F75:F78"/>
    <mergeCell ref="G75:G78"/>
    <mergeCell ref="H75:H78"/>
    <mergeCell ref="I75:I78"/>
    <mergeCell ref="I71:I74"/>
    <mergeCell ref="J71:J74"/>
    <mergeCell ref="K71:K74"/>
    <mergeCell ref="L71:L74"/>
    <mergeCell ref="M71:M74"/>
    <mergeCell ref="N71:N74"/>
    <mergeCell ref="N67:N70"/>
    <mergeCell ref="O67:O70"/>
    <mergeCell ref="A71:A74"/>
    <mergeCell ref="B71:B74"/>
    <mergeCell ref="C71:C74"/>
    <mergeCell ref="D71:D74"/>
    <mergeCell ref="E71:E74"/>
    <mergeCell ref="F71:F74"/>
    <mergeCell ref="G71:G74"/>
    <mergeCell ref="H71:H74"/>
    <mergeCell ref="H67:H70"/>
    <mergeCell ref="I67:I70"/>
    <mergeCell ref="J67:J70"/>
    <mergeCell ref="K67:K70"/>
    <mergeCell ref="L67:L70"/>
    <mergeCell ref="M67:M70"/>
    <mergeCell ref="M63:M66"/>
    <mergeCell ref="N63:N66"/>
    <mergeCell ref="O63:O66"/>
    <mergeCell ref="A67:A70"/>
    <mergeCell ref="B67:B70"/>
    <mergeCell ref="C67:C70"/>
    <mergeCell ref="D67:D70"/>
    <mergeCell ref="E67:E70"/>
    <mergeCell ref="F67:F70"/>
    <mergeCell ref="G67:G70"/>
    <mergeCell ref="G63:G66"/>
    <mergeCell ref="H63:H66"/>
    <mergeCell ref="I63:I66"/>
    <mergeCell ref="J63:J66"/>
    <mergeCell ref="K63:K66"/>
    <mergeCell ref="L63:L66"/>
    <mergeCell ref="A63:A66"/>
    <mergeCell ref="B63:B66"/>
    <mergeCell ref="C63:C66"/>
    <mergeCell ref="D63:D66"/>
    <mergeCell ref="E63:E66"/>
    <mergeCell ref="F63:F66"/>
    <mergeCell ref="J59:J62"/>
    <mergeCell ref="K59:K62"/>
    <mergeCell ref="L59:L62"/>
    <mergeCell ref="M59:M62"/>
    <mergeCell ref="N59:N62"/>
    <mergeCell ref="O59:O62"/>
    <mergeCell ref="O54:O57"/>
    <mergeCell ref="A59:A62"/>
    <mergeCell ref="B59:B62"/>
    <mergeCell ref="C59:C62"/>
    <mergeCell ref="D59:D62"/>
    <mergeCell ref="E59:E62"/>
    <mergeCell ref="F59:F62"/>
    <mergeCell ref="G59:G62"/>
    <mergeCell ref="H59:H62"/>
    <mergeCell ref="I59:I62"/>
    <mergeCell ref="I54:I57"/>
    <mergeCell ref="J54:J57"/>
    <mergeCell ref="K54:K57"/>
    <mergeCell ref="L54:L57"/>
    <mergeCell ref="M54:M57"/>
    <mergeCell ref="N54:N57"/>
    <mergeCell ref="N50:N53"/>
    <mergeCell ref="O50:O53"/>
    <mergeCell ref="A54:A57"/>
    <mergeCell ref="B54:B57"/>
    <mergeCell ref="C54:C57"/>
    <mergeCell ref="D54:D57"/>
    <mergeCell ref="E54:E57"/>
    <mergeCell ref="F54:F57"/>
    <mergeCell ref="G54:G57"/>
    <mergeCell ref="H54:H57"/>
    <mergeCell ref="H50:H53"/>
    <mergeCell ref="I50:I53"/>
    <mergeCell ref="J50:J53"/>
    <mergeCell ref="K50:K53"/>
    <mergeCell ref="L50:L53"/>
    <mergeCell ref="M50:M53"/>
    <mergeCell ref="M46:M49"/>
    <mergeCell ref="N46:N49"/>
    <mergeCell ref="O46:O49"/>
    <mergeCell ref="A50:A53"/>
    <mergeCell ref="B50:B53"/>
    <mergeCell ref="C50:C53"/>
    <mergeCell ref="D50:D53"/>
    <mergeCell ref="E50:E53"/>
    <mergeCell ref="F50:F53"/>
    <mergeCell ref="G50:G53"/>
    <mergeCell ref="G46:G49"/>
    <mergeCell ref="H46:H49"/>
    <mergeCell ref="I46:I49"/>
    <mergeCell ref="J46:J49"/>
    <mergeCell ref="K46:K49"/>
    <mergeCell ref="L46:L49"/>
    <mergeCell ref="A46:A49"/>
    <mergeCell ref="B46:B49"/>
    <mergeCell ref="C46:C49"/>
    <mergeCell ref="D46:D49"/>
    <mergeCell ref="E46:E49"/>
    <mergeCell ref="F46:F49"/>
    <mergeCell ref="J42:J45"/>
    <mergeCell ref="K42:K45"/>
    <mergeCell ref="L42:L45"/>
    <mergeCell ref="M42:M45"/>
    <mergeCell ref="N42:N45"/>
    <mergeCell ref="O42:O45"/>
    <mergeCell ref="O38:O41"/>
    <mergeCell ref="A42:A45"/>
    <mergeCell ref="B42:B45"/>
    <mergeCell ref="C42:C45"/>
    <mergeCell ref="D42:D45"/>
    <mergeCell ref="E42:E45"/>
    <mergeCell ref="F42:F45"/>
    <mergeCell ref="G42:G45"/>
    <mergeCell ref="H42:H45"/>
    <mergeCell ref="I42:I45"/>
    <mergeCell ref="I38:I41"/>
    <mergeCell ref="J38:J41"/>
    <mergeCell ref="K38:K41"/>
    <mergeCell ref="L38:L41"/>
    <mergeCell ref="M38:M41"/>
    <mergeCell ref="N38:N41"/>
    <mergeCell ref="N34:N37"/>
    <mergeCell ref="O34:O37"/>
    <mergeCell ref="A38:A41"/>
    <mergeCell ref="B38:B41"/>
    <mergeCell ref="C38:C41"/>
    <mergeCell ref="D38:D41"/>
    <mergeCell ref="E38:E41"/>
    <mergeCell ref="F38:F41"/>
    <mergeCell ref="G38:G41"/>
    <mergeCell ref="H38:H41"/>
    <mergeCell ref="H34:H37"/>
    <mergeCell ref="I34:I37"/>
    <mergeCell ref="J34:J37"/>
    <mergeCell ref="K34:K37"/>
    <mergeCell ref="L34:L37"/>
    <mergeCell ref="M34:M37"/>
    <mergeCell ref="M30:M33"/>
    <mergeCell ref="N30:N33"/>
    <mergeCell ref="O30:O33"/>
    <mergeCell ref="A34:A37"/>
    <mergeCell ref="B34:B37"/>
    <mergeCell ref="C34:C37"/>
    <mergeCell ref="D34:D37"/>
    <mergeCell ref="E34:E37"/>
    <mergeCell ref="F34:F37"/>
    <mergeCell ref="G34:G37"/>
    <mergeCell ref="G30:G33"/>
    <mergeCell ref="H30:H33"/>
    <mergeCell ref="I30:I33"/>
    <mergeCell ref="J30:J33"/>
    <mergeCell ref="K30:K33"/>
    <mergeCell ref="L30:L33"/>
    <mergeCell ref="A30:A33"/>
    <mergeCell ref="B30:B33"/>
    <mergeCell ref="C30:C33"/>
    <mergeCell ref="D30:D33"/>
    <mergeCell ref="E30:E33"/>
    <mergeCell ref="F30:F33"/>
    <mergeCell ref="J26:J29"/>
    <mergeCell ref="K26:K29"/>
    <mergeCell ref="L26:L29"/>
    <mergeCell ref="M26:M29"/>
    <mergeCell ref="N26:N29"/>
    <mergeCell ref="O26:O29"/>
    <mergeCell ref="O22:O25"/>
    <mergeCell ref="A26:A29"/>
    <mergeCell ref="B26:B29"/>
    <mergeCell ref="C26:C29"/>
    <mergeCell ref="D26:D29"/>
    <mergeCell ref="E26:E29"/>
    <mergeCell ref="F26:F29"/>
    <mergeCell ref="G26:G29"/>
    <mergeCell ref="H26:H29"/>
    <mergeCell ref="I26:I29"/>
    <mergeCell ref="I22:I25"/>
    <mergeCell ref="J22:J25"/>
    <mergeCell ref="K22:K25"/>
    <mergeCell ref="L22:L25"/>
    <mergeCell ref="M22:M25"/>
    <mergeCell ref="N22:N25"/>
    <mergeCell ref="N18:N21"/>
    <mergeCell ref="O18:O21"/>
    <mergeCell ref="A22:A25"/>
    <mergeCell ref="B22:B25"/>
    <mergeCell ref="C22:C25"/>
    <mergeCell ref="D22:D25"/>
    <mergeCell ref="E22:E25"/>
    <mergeCell ref="F22:F25"/>
    <mergeCell ref="G22:G25"/>
    <mergeCell ref="H22:H25"/>
    <mergeCell ref="H18:H21"/>
    <mergeCell ref="I18:I21"/>
    <mergeCell ref="J18:J21"/>
    <mergeCell ref="K18:K21"/>
    <mergeCell ref="L18:L21"/>
    <mergeCell ref="M18:M21"/>
    <mergeCell ref="M5:M16"/>
    <mergeCell ref="N5:N16"/>
    <mergeCell ref="O5:O16"/>
    <mergeCell ref="A18:A21"/>
    <mergeCell ref="B18:B21"/>
    <mergeCell ref="C18:C21"/>
    <mergeCell ref="D18:D21"/>
    <mergeCell ref="E18:E21"/>
    <mergeCell ref="F18:F21"/>
    <mergeCell ref="G18:G21"/>
    <mergeCell ref="G5:G16"/>
    <mergeCell ref="H5:H16"/>
    <mergeCell ref="I5:I16"/>
    <mergeCell ref="J5:J16"/>
    <mergeCell ref="K5:K16"/>
    <mergeCell ref="L5:L16"/>
    <mergeCell ref="A5:A16"/>
    <mergeCell ref="B5:B16"/>
    <mergeCell ref="C5:C16"/>
    <mergeCell ref="D5:D16"/>
    <mergeCell ref="E5:E16"/>
    <mergeCell ref="F5:F16"/>
  </mergeCells>
  <conditionalFormatting sqref="A2:S2">
    <cfRule type="expression" dxfId="20" priority="14">
      <formula>$A2="Macrosserviço"</formula>
    </cfRule>
  </conditionalFormatting>
  <conditionalFormatting sqref="E2:E5 E17:E18 E22 E26 E30 E34 E38 E42 E46 E50 E54 E58:E59 E63 E67 E71 E75 E79 E83 E87 E91:E92 E96 E100 E104:E105 E109 E113:E114 E118 E122:E123 E127 E131:E132 E136 E140 E144 E148:E149 E153 E157:E158 E162:E163 E167 E171:E172 E176 E180 E184 E188 E192:E193 E197:E198 E202 E206 E210 E214 E218 E222 E226 E230:E231 E235 E239 E243:E244 E248 E252 E256 E260 E264 E268 E272 E276 E280 E284 E288 E292 E296 E300 E304 E308 E312 E316 E320 E324 E328 E332 E336 E340 E344 E348 E352 E356 E360 E364 E368 E372 E376 E380 E384 E388 E392 E396 E400 E404 E408 E412 E416:E417 E421 E425 E429 E433 E437 E441 E445 E449 E453 E457 E461 E465 E469 E473 E477 E481 E485 E489 E493 E497:E498 E502 E506 E510 E514 E518 E522 E526 E530 E534 E538 E542 E546 E550 E554 E558 E562 E566 E570 E574 E578 E582 E586 E590 E594 E598 E602 E606 E610 E614 E618 E622 E626:E627 E631 E635 E639 E643 E647 E651 E655 E659:E664 E668 E672 E676 E680 E684 E688 E692 E696 E700 E704">
    <cfRule type="expression" dxfId="19" priority="16">
      <formula>OR(E2="",IF($A2="Macrosserviço",LEN($E2)&gt;100,LEN($E2)&gt;500))</formula>
    </cfRule>
  </conditionalFormatting>
  <conditionalFormatting sqref="M2:M5 M17:M18 M22 M26 M30 M34 M38 M42 M46 M50 M54 M58:M59 M63 M67 M71 M75 M79 M83 M87 M91:M92 M96 M100 M104:M105 M109 M113:M114 M118 M122:M123 M127 M131:M132 M136 M140 M144 M148:M149 M153 M157:M158 M162:M163 M167 M171:M172 M176 M180 M184 M188 M192:M193 M197:M198 M202 M206 M210 M214 M218 M222 M226 M230:M231 M235 M239 M243:M244 M248 M252 M256 M260 M264 M268 M272 M276 M280 M284 M288 M292 M296 M300 M304 M308 M312 M316 M320 M324 M328 M332 M336 M340 M344 M348 M352 M356 M360 M364 M368 M372 M376 M380 M384 M388 M392 M396 M400 M404 M408 M412 M416:M417 M421 M425 M429 M433 M437 M441 M445 M449 M453 M457 M461 M465 M469 M473 M477 M481 M485 M489 M493 M497:M498 M502 M506 M510 M514 M518 M522 M526 M530 M534 M538 M542 M546 M550 M554 M558 M562 M566 M570 M574 M578 M582 M586 M590 M594 M598 M602 M606 M610 M614 M618 M622 M626:M627 M631 M635 M639 M643 M647 M651 M655 M659:M664 M668 M672 M676 M680 M684 M688 M692 M696 M700 M704">
    <cfRule type="expression" dxfId="18" priority="15">
      <formula>IF($A2="Serviço",LEN(M2)&gt;500,M2&lt;&gt;"")</formula>
    </cfRule>
  </conditionalFormatting>
  <conditionalFormatting sqref="A2:A5 A17:A18 A22 A26 A30 A34 A38 A42 A46 A50 A54 A58:A59 A63 A67 A71 A75 A79 A83 A87 A91:A92 A96 A100 A104:A105 A109 A113:A114 A118 A122:A123 A127 A131:A132 A136 A140 A144 A148:A149 A153 A157:A158 A162:A163 A167 A171:A172 A176 A180 A184 A188 A192:A193 A197:A198 A202 A206 A210 A214 A218 A222 A226 A230:A231 A235 A239 A243:A244 A248 A252 A256 A260 A264 A268 A272 A276 A280 A284 A288 A292 A296 A300 A304 A308 A312 A316 A320 A324 A328 A332 A336 A340 A344 A348 A352 A356 A360 A364 A368 A372 A376 A380 A384 A388 A392 A396 A400 A404 A408 A412 A416:A417 A421 A425 A429 A433 A437 A441 A445 A449 A453 A457 A461 A465 A469 A473 A477 A481 A485 A489 A493 A497:A498 A502 A506 A510 A514 A518 A522 A526 A530 A534 A538 A542 A546 A550 A554 A558 A562 A566 A570 A574 A578 A582 A586 A590 A594 A598 A602 A606 A610 A614 A618 A622 A626:A627 A631 A635 A639 A643 A647 A651 A655 A659:A664 A668 A672 A676 A680 A684 A688 A692 A696 A700 A704">
    <cfRule type="expression" dxfId="17" priority="13">
      <formula>AND(A2&lt;&gt;"Macrosserviço",A2&lt;&gt;"Serviço")</formula>
    </cfRule>
  </conditionalFormatting>
  <conditionalFormatting sqref="C2:C5 C17:C18 C22 C26 C30 C34 C38 C42 C46 C50 C54 C58:C59 C63 C67 C71 C75 C79 C83 C87 C91:C92 C96 C100 C104:C105 C109 C113:C114 C118 C122:C123 C127 C131:C132 C136 C140 C144 C148:C149 C153 C157:C158 C162:C163 C167 C171:C172 C176 C180 C184 C188 C192:C193 C197:C198 C202 C206 C210 C214 C218 C222 C226 C230:C231 C235 C239 C243:C244 C248 C252 C256 C260 C264 C268 C272 C276 C280 C284 C288 C292 C296 C300 C304 C308 C312 C316 C320 C324 C328 C332 C336 C340 C344 C348 C352 C356 C360 C364 C368 C372 C376 C380 C384 C388 C392 C396 C400 C404 C408 C412 C416:C417 C421 C425 C429 C433 C437 C441 C445 C449 C453 C457 C461 C465 C469 C473 C477 C481 C485 C489 C493 C497:C498 C502 C506 C510 C514 C518 C522 C526 C530 C534 C538 C542 C546 C550 C554 C558 C562 C566 C570 C574 C578 C582 C586 C590 C594 C598 C602 C606 C610 C614 C618 C622 C626:C627 C631 C635 C639 C643 C647 C651 C655 C659:C664 C668 C672 C676 C680 C684 C688 C692 C696 C700 C704">
    <cfRule type="expression" dxfId="16" priority="12">
      <formula>IF($A2="Serviço",AND(C2&lt;&gt;"Composição",C2&lt;&gt;"Cotação",C2&lt;&gt;"SINAPI",C2&lt;&gt;"Outros"),C2&lt;&gt;"")</formula>
    </cfRule>
  </conditionalFormatting>
  <conditionalFormatting sqref="D2:D5 D17:D18 D22 D26 D30 D34 D38 D42 D46 D50 D54 D58:D59 D63 D67 D71 D75 D79 D83 D87 D91:D92 D96 D100 D104:D105 D109 D113:D114 D118 D122:D123 D127 D131:D132 D136 D140 D144 D148:D149 D153 D157:D158 D162:D163 D167 D171:D172 D176 D180 D184 D188 D192:D193 D197:D198 D202 D206 D210 D214 D218 D222 D226 D230:D231 D235 D239 D243:D244 D248 D252 D256 D260 D264 D268 D272 D276 D280 D284 D288 D292 D296 D300 D304 D308 D312 D316 D320 D324 D328 D332 D336 D340 D344 D348 D352 D356 D360 D364 D368 D372 D376 D380 D384 D388 D392 D396 D400 D404 D408 D412 D416:D417 D421 D425 D429 D433 D437 D441 D445 D449 D453 D457 D461 D465 D469 D473 D477 D481 D485 D489 D493 D497:D498 D502 D506 D510 D514 D518 D522 D526 D530 D534 D538 D542 D546 D550 D554 D558 D562 D566 D570 D574 D578 D582 D586 D590 D594 D598 D602 D606 D610 D614 D618 D622 D626:D627 D631 D635 D639 D643 D647 D651 D655 D659:D664 D668 D672 D676 D680 D684 D688 D692 D696 D700 D704">
    <cfRule type="expression" dxfId="15" priority="11">
      <formula>IF($A2="Serviço",OR(D2="",LEN($D2)&gt;13),D2&lt;&gt;"")</formula>
    </cfRule>
  </conditionalFormatting>
  <conditionalFormatting sqref="H2:H5 H17:H18 H22 H26 H30 H34 H38 H42 H46 H50 H54 H58:H59 H63 H67 H71 H75 H79 H83 H87 H91:H92 H96 H100 H104:H105 H109 H113:H114 H118 H122:H123 H127 H131:H132 H136 H140 H144 H148:H149 H153 H157:H158 H162:H163 H167 H171:H172 H176 H180 H184 H188 H192:H193 H197:H198 H202 H206 H210 H214 H218 H222 H226 H230:H231 H235 H239 H243:H244 H248 H252 H256 H260 H264 H268 H272 H276 H280 H284 H288 H292 H296 H300 H304 H308 H312 H316 H320 H324 H328 H332 H336 H340 H344 H348 H352 H356 H360 H364 H368 H372 H376 H380 H384 H388 H392 H396 H400 H404 H408 H412 H416:H417 H421 H425 H429 H433 H437 H441 H445 H449 H453 H457 H461 H465 H469 H473 H477 H481 H485 H489 H493 H497:H498 H502 H506 H510 H514 H518 H522 H526 H530 H534 H538 H542 H546 H550 H554 H558 H562 H566 H570 H574 H578 H582 H586 H590 H594 H598 H602 H606 H610 H614 H618 H622 H626:H627 H631 H635 H639 H643 H647 H651 H655 H659:H664 H668 H672 H676 H680 H684 H688 H692 H696 H700 H704">
    <cfRule type="expression" dxfId="14" priority="10">
      <formula>IF(A2="Serviço",OR(NOT(ISNUMBER(H2)),H2&lt;&gt;ROUND(H2,2),AND(C2&lt;&gt;"SINAPI",H2=0),H2&lt;0,H2&gt;9999999999.99),H2&lt;&gt;"")</formula>
    </cfRule>
  </conditionalFormatting>
  <conditionalFormatting sqref="I2:I5 I17:I18 I22 I26 I30 I34 I38 I42 I46 I50 I54 I58:I59 I63 I67 I71 I75 I79 I83 I87 I91:I92 I96 I100 I104:I105 I109 I113:I114 I118 I122:I123 I127 I131:I132 I136 I140 I144 I148:I149 I153 I157:I158 I162:I163 I167 I171:I172 I176 I180 I184 I188 I192:I193 I197:I198 I202 I206 I210 I214 I218 I222 I226 I230:I231 I235 I239 I243:I244 I248 I252 I256 I260 I264 I268 I272 I276 I280 I284 I288 I292 I296 I300 I304 I308 I312 I316 I320 I324 I328 I332 I336 I340 I344 I348 I352 I356 I360 I364 I368 I372 I376 I380 I384 I388 I392 I396 I400 I404 I408 I412 I416:I417 I421 I425 I429 I433 I437 I441 I445 I449 I453 I457 I461 I465 I469 I473 I477 I481 I485 I489 I493 I497:I498 I502 I506 I510 I514 I518 I522 I526 I530 I534 I538 I542 I546 I550 I554 I558 I562 I566 I570 I574 I578 I582 I586 I590 I594 I598 I602 I606 I610 I614 I618 I622 I626:I627 I631 I635 I639 I643 I647 I651 I655 I659:I664 I668 I672 I676 I680 I684 I688 I692 I696 I700 I704">
    <cfRule type="expression" dxfId="13" priority="9">
      <formula>IF($A2="Serviço",OR(NOT(ISNUMBER(I2)),I2&lt;&gt;ROUND(I2,2),I2&lt;=0,I2&gt;9999999999.99),I2&lt;&gt;"")</formula>
    </cfRule>
  </conditionalFormatting>
  <conditionalFormatting sqref="J2:J5 J17:J18 J22 J26 J30 J34 J38 J42 J46 J50 J54 J58:J59 J63 J67 J71 J75 J79 J83 J87 J91:J92 J96 J100 J104:J105 J109 J113:J114 J118 J122:J123 J127 J131:J132 J136 J140 J144 J148:J149 J153 J157:J158 J162:J163 J167 J171:J172 J176 J180 J184 J188 J192:J193 J197:J198 J202 J206 J210 J214 J218 J222 J226 J230:J231 J235 J239 J243:J244 J248 J252 J256 J260 J264 J268 J272 J276 J280 J284 J288 J292 J296 J300 J304 J308 J312 J316 J320 J324 J328 J332 J336 J340 J344 J348 J352 J356 J360 J364 J368 J372 J376 J380 J384 J388 J392 J396 J400 J404 J408 J412 J416:J417 J421 J425 J429 J433 J437 J441 J445 J449 J453 J457 J461 J465 J469 J473 J477 J481 J485 J489 J493 J497:J498 J502 J506 J510 J514 J518 J522 J526 J530 J534 J538 J542 J546 J550 J554 J558 J562 J566 J570 J574 J578 J582 J586 J590 J594 J598 J602 J606 J610 J614 J618 J622 J626:J627 J631 J635 J639 J643 J647 J651 J655 J659:J664 J668 J672 J676 J680 J684 J688 J692 J696 J700 J704">
    <cfRule type="expression" dxfId="12" priority="8">
      <formula>IF($A2="Serviço",OR(NOT(ISNUMBER(VALUE(J2))),VALUE(J2)&lt;&gt;ROUND(VALUE(J2),4),VALUE(J2)&lt;=0,VALUE(J2)&gt;100%),J2&lt;&gt;"")</formula>
    </cfRule>
  </conditionalFormatting>
  <conditionalFormatting sqref="N2:N5 N17:N18 N22 N26 N30 N34 N38 N42 N46 N50 N54 N58:N59 N63 N67 N71 N75 N79 N83 N87 N91:N92 N96 N100 N104:N105 N109 N113:N114 N118 N122:N123 N127 N131:N132 N136 N140 N144 N148:N149 N153 N157:N158 N162:N163 N167 N171:N172 N176 N180 N184 N188 N192:N193 N197:N198 N202 N206 N210 N214 N218 N222 N226 N230:N231 N235 N239 N243:N244 N248 N252 N256 N260 N264 N268 N272 N276 N280 N284 N288 N292 N296 N300 N304 N308 N312 N316 N320 N324 N328 N332 N336 N340 N344 N348 N352 N356 N360 N364 N368 N372 N376 N380 N384 N388 N392 N396 N400 N404 N408 N412 N416:N417 N421 N425 N429 N433 N437 N441 N445 N449 N453 N457 N461 N465 N469 N473 N477 N481 N485 N489 N493 N497:N498 N502 N506 N510 N514 N518 N522 N526 N530 N534 N538 N542 N546 N550 N554 N558 N562 N566 N570 N574 N578 N582 N586 N590 N594 N598 N602 N606 N610 N614 N618 N622 N626:N627 N631 N635 N639 N643 N647 N651 N655 N659:N664 N668 N672 N676 N680 N684 N688 N692 N696 N700 N704">
    <cfRule type="expression" dxfId="11" priority="7">
      <formula>IF($A2="Serviço",OR(NOT(ISNUMBER(N2)),N2&lt;&gt;ROUND(N2,0),N2&lt;1,N2&gt;999),N2&lt;&gt;"")</formula>
    </cfRule>
  </conditionalFormatting>
  <conditionalFormatting sqref="O2:O5 O17:O18 O22 O26 O30 O34 O38 O42 O46 O50 O54 O58:O59 O63 O67 O71 O75 O79 O83 O87 O91:O92 O96 O100 O104:O105 O109 O113:O114 O118 O122:O123 O127 O131:O132 O136 O140 O144 O148:O149 O153 O157:O158 O162:O163 O167 O171:O172 O176 O180 O184 O188 O192:O193 O197:O198 O202 O206 O210 O214 O218 O222 O226 O230:O231 O235 O239 O243:O244 O248 O252 O256 O260 O264 O268 O272 O276 O280 O284 O288 O292 O296 O300 O304 O308 O312 O316 O320 O324 O328 O332 O336 O340 O344 O348 O352 O356 O360 O364 O368 O372 O376 O380 O384 O388 O392 O396 O400 O404 O408 O412 O416:O417 O421 O425 O429 O433 O437 O441 O445 O449 O453 O457 O461 O465 O469 O473 O477 O481 O485 O489 O493 O497:O498 O502 O506 O510 O514 O518 O522 O526 O530 O534 O538 O542 O546 O550 O554 O558 O562 O566 O570 O574 O578 O582 O586 O590 O594 O598 O602 O606 O610 O614 O618 O622 O626:O627 O631 O635 O639 O643 O647 O651 O655 O659:O664 O668 O672 O676 O680 O684 O688 O692 O696 O700 O704">
    <cfRule type="expression" dxfId="10" priority="6">
      <formula>IF($A2="Serviço",OR(O2="",LEN(O2)&gt;100),O2&lt;&gt;"")</formula>
    </cfRule>
  </conditionalFormatting>
  <conditionalFormatting sqref="P2:P707">
    <cfRule type="expression" dxfId="9" priority="5">
      <formula>IF($A2="Macrosserviço",P2&lt;&gt;"",OR(NOT(ISNUMBER(P2)),P2&lt;&gt;ROUND(P2,0),P2&lt;1,P2&gt;999))</formula>
    </cfRule>
  </conditionalFormatting>
  <conditionalFormatting sqref="Q2:Q707">
    <cfRule type="expression" dxfId="8" priority="4">
      <formula>IF($A2="Macrosserviço",Q2&lt;&gt;"",OR(Q2="",LEN(Q2)&gt;100))</formula>
    </cfRule>
  </conditionalFormatting>
  <conditionalFormatting sqref="B2:B5 B17:B18 B22 B26 B30 B34 B38 B42 B46 B50 B54 B58:B59 B63 B67 B71 B75 B79 B83 B87 B91:B92 B96 B100 B104:B105 B109 B113:B114 B118 B122:B123 B127 B131:B132 B136 B140 B144 B148:B149 B153 B157:B158 B162:B163 B167 B171:B172 B176 B180 B184 B188 B192:B193 B197:B198 B202 B206 B210 B214 B218 B222 B226 B230:B231 B235 B239 B243:B244 B248 B252 B256 B260 B264 B268 B272 B276 B280 B284 B288 B292 B296 B300 B304 B308 B312 B316 B320 B324 B328 B332 B336 B340 B344 B348 B352 B356 B360 B364 B368 B372 B376 B380 B384 B388 B392 B396 B400 B404 B408 B412 B416:B417 B421 B425 B429 B433 B437 B441 B445 B449 B453 B457 B461 B465 B469 B473 B477 B481 B485 B489 B493 B497:B498 B502 B506 B510 B514 B518 B522 B526 B530 B534 B538 B542 B546 B550 B554 B558 B562 B566 B570 B574 B578 B582 B586 B590 B594 B598 B602 B606 B610 B614 B618 B622 B626:B627 B631 B635 B639 B643 B647 B651 B655 B659:B664 B668 B672 B676 B680 B684 B688 B692 B696 B700 B704">
    <cfRule type="cellIs" dxfId="7" priority="3" operator="equal">
      <formula>""</formula>
    </cfRule>
  </conditionalFormatting>
  <conditionalFormatting sqref="R2:R707">
    <cfRule type="expression" dxfId="6" priority="2">
      <formula>IF($A2="Macrosserviço",R2&lt;&gt;"",OR(NOT(ISNUMBER(R2)),R2&lt;&gt;ROUND(R2,2),R2&lt;=0,R2&gt;99999999.99))</formula>
    </cfRule>
  </conditionalFormatting>
  <conditionalFormatting sqref="A3:S5 A17:S18 P6:S16 A22:S22 P19:S21 A26:S26 P23:S25 A30:S30 P27:S29 A34:S34 P31:S33 A38:S38 P35:S37 A42:S42 P39:S41 A46:S46 P43:S45 A50:S50 P47:S49 A54:S54 P51:S53 A58:S59 P55:S57 A63:S63 P60:S62 A67:S67 P64:S66 A71:S71 P68:S70 A75:S75 P72:S74 A79:S79 P76:S78 A83:S83 P80:S82 A87:S87 P84:S86 A91:S92 P88:S90 A96:S96 P93:S95 A100:S100 P97:S99 A104:S105 P101:S103 A109:S109 P106:S108 A113:S114 P110:S112 A118:S118 P115:S117 A122:S123 P119:S121 A127:S127 P124:S126 A131:S132 P128:S130 A136:S136 P133:S135 A140:S140 P137:S139 A144:S144 P141:S143 A148:S149 P145:S147 A153:S153 P150:S152 A157:S158 P154:S156 A162:S163 P159:S161 A167:S167 P164:S166 A171:S172 P168:S170 A176:S176 P173:S175 A180:S180 P177:S179 A184:S184 P181:S183 A188:S188 P185:S187 A192:S193 P189:S191 A197:S198 P194:S196 A202:S202 P199:S201 A206:S206 P203:S205 A210:S210 P207:S209 A214:S214 P211:S213 A218:S218 P215:S217 A222:S222 P219:S221 A226:S226 P223:S225 A230:S231 P227:S229 A235:S235 P232:S234 A239:S239 P236:S238 A243:S244 P240:S242 A248:S248 P245:S247 A252:S252 P249:S251 A256:S256 P253:S255 A260:S260 P257:S259 A264:S264 P261:S263 A268:S268 P265:S267 A272:S272 P269:S271 A276:S276 P273:S275 A280:S280 P277:S279 A284:S284 P281:S283 A288:S288 P285:S287 A292:S292 P289:S291 A296:S296 P293:S295 A300:S300 P297:S299 A304:S304 P301:S303 A308:S308 P305:S307 A312:S312 P309:S311 A316:S316 P313:S315 A320:S320 P317:S319 A324:S324 P321:S323 A328:S328 P325:S327 A332:S332 P329:S331 A336:S336 P333:S335 A340:S340 P337:S339 A344:S344 P341:S343 A348:S348 P345:S347 A352:S352 P349:S351 A356:S356 P353:S355 A360:S360 P357:S359 A364:S364 P361:S363 A368:S368 P365:S367 A372:S372 P369:S371 A376:S376 P373:S375 A380:S380 P377:S379 A384:S384 P381:S383 A388:S388 P385:S387 A392:S392 P389:S391 A396:S396 P393:S395 A400:S400 P397:S399 A404:S404 P401:S403 A408:S408 P405:S407 A412:S412 P409:S411 A416:S417 P413:S415 A421:S421 P418:S420 A425:S425 P422:S424 A429:S429 P426:S428 A433:S433 P430:S432 A437:S437 P434:S436 A441:S441 P438:S440 A445:S445 P442:S444 A449:S449 P446:S448 A453:S453 P450:S452 A457:S457 P454:S456 A461:S461 P458:S460 A465:S465 P462:S464 A469:S469 P466:S468 A473:S473 P470:S472 A477:S477 P474:S476 A481:S481 P478:S480 A485:S485 P482:S484 A489:S489 P486:S488 A493:S493 P490:S492 A497:S498 P494:S496 A502:S502 P499:S501 A506:S506 P503:S505 A510:S510 P507:S509 A514:S514 P511:S513 A518:S518 P515:S517 A522:S522 P519:S521 A526:S526 P523:S525 A530:S530 P527:S529 A534:S534 P531:S533 A538:S538 P535:S537 A542:S542 P539:S541 A546:S546 P543:S545 A550:S550 P547:S549 A554:S554 P551:S553 A558:S558 P555:S557 A562:S562 P559:S561 A566:S566 P563:S565 A570:S570 P567:S569 A574:S574 P571:S573 A578:S578 P575:S577 A582:S582 P579:S581 A586:S586 P583:S585 A590:S590 P587:S589 A594:S594 P591:S593 A598:S598 P595:S597 A602:S602 P599:S601 A606:S606 P603:S605 A610:S610 P607:S609 A614:S614 P611:S613 A618:S618 P615:S617 A622:S622 P619:S621 A626:S627 P623:S625 A631:S631 P628:S630 A635:S635 P632:S634 A639:S639 P636:S638 A643:S643 P640:S642 A647:S647 P644:S646 A651:S651 P648:S650 A655:S655 P652:S654 A659:S664 P656:S658 A668:S668 P665:S667 A672:S672 P669:S671 A676:S676 P673:S675 A680:S680 P677:S679 A684:S684 P681:S683 A688:S688 P685:S687 A692:S692 P689:S691 A696:S696 P693:S695 A700:S700 P697:S699 A704:S704 P701:S703 P705:S707">
    <cfRule type="expression" dxfId="5" priority="1">
      <formula>$A3="Macrosserviço"</formula>
    </cfRule>
  </conditionalFormatting>
  <pageMargins left="0.78740157480314998" right="0.78740157480314998" top="0.78740157480314998" bottom="0.78740157480314998" header="5.7086614173228396" footer="0.59055118110236204"/>
  <pageSetup paperSize="9" orientation="portrait" r:id="rId1"/>
  <headerFooter>
    <oddHeader>&amp;L_</oddHeader>
    <oddFooter>&amp;LPMv3.11&amp;R&amp;P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D9B91-3E96-4DE3-92F5-A0515BBB7BDD}">
  <sheetPr codeName="Planilha2"/>
  <dimension ref="A1:E91"/>
  <sheetViews>
    <sheetView workbookViewId="0"/>
  </sheetViews>
  <sheetFormatPr defaultColWidth="9.140625" defaultRowHeight="15" x14ac:dyDescent="0.25"/>
  <cols>
    <col min="1" max="1" width="15" style="3" customWidth="1"/>
    <col min="2" max="2" width="50" style="3" customWidth="1"/>
    <col min="3" max="3" width="20" style="3" customWidth="1"/>
    <col min="4" max="4" width="50" style="3" customWidth="1"/>
    <col min="5" max="5" width="35" style="3" customWidth="1"/>
    <col min="6" max="16384" width="9.140625" style="3"/>
  </cols>
  <sheetData>
    <row r="1" spans="1:5" x14ac:dyDescent="0.25">
      <c r="A1" s="1" t="s">
        <v>602</v>
      </c>
      <c r="B1" s="1" t="s">
        <v>603</v>
      </c>
      <c r="C1" s="1" t="s">
        <v>604</v>
      </c>
      <c r="D1" s="1" t="s">
        <v>16</v>
      </c>
      <c r="E1" s="1" t="s">
        <v>605</v>
      </c>
    </row>
    <row r="2" spans="1:5" ht="45" customHeight="1" x14ac:dyDescent="0.25">
      <c r="A2" s="40">
        <v>1</v>
      </c>
      <c r="B2" s="40" t="s">
        <v>29</v>
      </c>
      <c r="C2" s="40">
        <v>5</v>
      </c>
      <c r="D2" s="40" t="s">
        <v>30</v>
      </c>
      <c r="E2" s="40">
        <v>1</v>
      </c>
    </row>
    <row r="3" spans="1:5" ht="45" customHeight="1" x14ac:dyDescent="0.25">
      <c r="A3" s="41">
        <v>2</v>
      </c>
      <c r="B3" s="41" t="s">
        <v>38</v>
      </c>
      <c r="C3" s="40">
        <v>5</v>
      </c>
      <c r="D3" s="40" t="s">
        <v>30</v>
      </c>
      <c r="E3" s="40">
        <v>1</v>
      </c>
    </row>
    <row r="4" spans="1:5" ht="45" customHeight="1" x14ac:dyDescent="0.25">
      <c r="A4" s="42"/>
      <c r="B4" s="42"/>
      <c r="C4" s="40">
        <v>6</v>
      </c>
      <c r="D4" s="40" t="s">
        <v>39</v>
      </c>
      <c r="E4" s="40">
        <v>2</v>
      </c>
    </row>
    <row r="5" spans="1:5" ht="45" customHeight="1" x14ac:dyDescent="0.25">
      <c r="A5" s="42"/>
      <c r="B5" s="42"/>
      <c r="C5" s="40">
        <v>7</v>
      </c>
      <c r="D5" s="40" t="s">
        <v>40</v>
      </c>
      <c r="E5" s="40">
        <v>3</v>
      </c>
    </row>
    <row r="6" spans="1:5" ht="45" customHeight="1" x14ac:dyDescent="0.25">
      <c r="A6" s="42"/>
      <c r="B6" s="42"/>
      <c r="C6" s="40">
        <v>8</v>
      </c>
      <c r="D6" s="40" t="s">
        <v>41</v>
      </c>
      <c r="E6" s="40">
        <v>4</v>
      </c>
    </row>
    <row r="7" spans="1:5" ht="45" customHeight="1" x14ac:dyDescent="0.25">
      <c r="A7" s="42"/>
      <c r="B7" s="42"/>
      <c r="C7" s="40">
        <v>9</v>
      </c>
      <c r="D7" s="40" t="s">
        <v>42</v>
      </c>
      <c r="E7" s="40">
        <v>5</v>
      </c>
    </row>
    <row r="8" spans="1:5" ht="45" customHeight="1" x14ac:dyDescent="0.25">
      <c r="A8" s="42"/>
      <c r="B8" s="42"/>
      <c r="C8" s="40">
        <v>10</v>
      </c>
      <c r="D8" s="40" t="s">
        <v>43</v>
      </c>
      <c r="E8" s="40">
        <v>6</v>
      </c>
    </row>
    <row r="9" spans="1:5" ht="45" customHeight="1" x14ac:dyDescent="0.25">
      <c r="A9" s="42"/>
      <c r="B9" s="42"/>
      <c r="C9" s="40">
        <v>11</v>
      </c>
      <c r="D9" s="40" t="s">
        <v>44</v>
      </c>
      <c r="E9" s="40">
        <v>7</v>
      </c>
    </row>
    <row r="10" spans="1:5" ht="45" customHeight="1" x14ac:dyDescent="0.25">
      <c r="A10" s="42"/>
      <c r="B10" s="42"/>
      <c r="C10" s="40">
        <v>12</v>
      </c>
      <c r="D10" s="40" t="s">
        <v>45</v>
      </c>
      <c r="E10" s="40">
        <v>8</v>
      </c>
    </row>
    <row r="11" spans="1:5" ht="45" customHeight="1" x14ac:dyDescent="0.25">
      <c r="A11" s="42"/>
      <c r="B11" s="42"/>
      <c r="C11" s="40">
        <v>13</v>
      </c>
      <c r="D11" s="40" t="s">
        <v>46</v>
      </c>
      <c r="E11" s="40">
        <v>9</v>
      </c>
    </row>
    <row r="12" spans="1:5" ht="45" customHeight="1" x14ac:dyDescent="0.25">
      <c r="A12" s="42"/>
      <c r="B12" s="42"/>
      <c r="C12" s="40">
        <v>14</v>
      </c>
      <c r="D12" s="40" t="s">
        <v>47</v>
      </c>
      <c r="E12" s="40">
        <v>10</v>
      </c>
    </row>
    <row r="13" spans="1:5" ht="45" customHeight="1" x14ac:dyDescent="0.25">
      <c r="A13" s="42"/>
      <c r="B13" s="42"/>
      <c r="C13" s="40">
        <v>15</v>
      </c>
      <c r="D13" s="40" t="s">
        <v>48</v>
      </c>
      <c r="E13" s="40">
        <v>11</v>
      </c>
    </row>
    <row r="14" spans="1:5" ht="45" customHeight="1" x14ac:dyDescent="0.25">
      <c r="A14" s="43"/>
      <c r="B14" s="43"/>
      <c r="C14" s="40">
        <v>16</v>
      </c>
      <c r="D14" s="40" t="s">
        <v>49</v>
      </c>
      <c r="E14" s="40">
        <v>12</v>
      </c>
    </row>
    <row r="15" spans="1:5" ht="45" customHeight="1" x14ac:dyDescent="0.25">
      <c r="A15" s="41">
        <v>3</v>
      </c>
      <c r="B15" s="41" t="s">
        <v>56</v>
      </c>
      <c r="C15" s="40">
        <v>1</v>
      </c>
      <c r="D15" s="40" t="s">
        <v>57</v>
      </c>
      <c r="E15" s="40">
        <v>1</v>
      </c>
    </row>
    <row r="16" spans="1:5" ht="45" customHeight="1" x14ac:dyDescent="0.25">
      <c r="A16" s="42"/>
      <c r="B16" s="42"/>
      <c r="C16" s="40">
        <v>2</v>
      </c>
      <c r="D16" s="40" t="s">
        <v>58</v>
      </c>
      <c r="E16" s="40">
        <v>2</v>
      </c>
    </row>
    <row r="17" spans="1:5" ht="45" customHeight="1" x14ac:dyDescent="0.25">
      <c r="A17" s="42"/>
      <c r="B17" s="42"/>
      <c r="C17" s="40">
        <v>3</v>
      </c>
      <c r="D17" s="40" t="s">
        <v>59</v>
      </c>
      <c r="E17" s="40">
        <v>3</v>
      </c>
    </row>
    <row r="18" spans="1:5" ht="45" customHeight="1" x14ac:dyDescent="0.25">
      <c r="A18" s="43"/>
      <c r="B18" s="43"/>
      <c r="C18" s="40">
        <v>4</v>
      </c>
      <c r="D18" s="40" t="s">
        <v>60</v>
      </c>
      <c r="E18" s="40">
        <v>4</v>
      </c>
    </row>
    <row r="19" spans="1:5" ht="45" customHeight="1" x14ac:dyDescent="0.25">
      <c r="A19" s="41">
        <v>4</v>
      </c>
      <c r="B19" s="41" t="s">
        <v>96</v>
      </c>
      <c r="C19" s="40">
        <v>1</v>
      </c>
      <c r="D19" s="40" t="s">
        <v>57</v>
      </c>
      <c r="E19" s="40">
        <v>2</v>
      </c>
    </row>
    <row r="20" spans="1:5" ht="45" customHeight="1" x14ac:dyDescent="0.25">
      <c r="A20" s="42"/>
      <c r="B20" s="42"/>
      <c r="C20" s="40">
        <v>2</v>
      </c>
      <c r="D20" s="40" t="s">
        <v>58</v>
      </c>
      <c r="E20" s="40">
        <v>3</v>
      </c>
    </row>
    <row r="21" spans="1:5" ht="45" customHeight="1" x14ac:dyDescent="0.25">
      <c r="A21" s="42"/>
      <c r="B21" s="42"/>
      <c r="C21" s="40">
        <v>3</v>
      </c>
      <c r="D21" s="40" t="s">
        <v>59</v>
      </c>
      <c r="E21" s="40">
        <v>4</v>
      </c>
    </row>
    <row r="22" spans="1:5" ht="45" customHeight="1" x14ac:dyDescent="0.25">
      <c r="A22" s="43"/>
      <c r="B22" s="43"/>
      <c r="C22" s="40">
        <v>4</v>
      </c>
      <c r="D22" s="40" t="s">
        <v>60</v>
      </c>
      <c r="E22" s="40">
        <v>5</v>
      </c>
    </row>
    <row r="23" spans="1:5" ht="45" customHeight="1" x14ac:dyDescent="0.25">
      <c r="A23" s="41">
        <v>5</v>
      </c>
      <c r="B23" s="41" t="s">
        <v>119</v>
      </c>
      <c r="C23" s="40">
        <v>1</v>
      </c>
      <c r="D23" s="40" t="s">
        <v>57</v>
      </c>
      <c r="E23" s="40">
        <v>3</v>
      </c>
    </row>
    <row r="24" spans="1:5" ht="45" customHeight="1" x14ac:dyDescent="0.25">
      <c r="A24" s="42"/>
      <c r="B24" s="42"/>
      <c r="C24" s="40">
        <v>2</v>
      </c>
      <c r="D24" s="40" t="s">
        <v>58</v>
      </c>
      <c r="E24" s="40">
        <v>4</v>
      </c>
    </row>
    <row r="25" spans="1:5" ht="45" customHeight="1" x14ac:dyDescent="0.25">
      <c r="A25" s="42"/>
      <c r="B25" s="42"/>
      <c r="C25" s="40">
        <v>3</v>
      </c>
      <c r="D25" s="40" t="s">
        <v>59</v>
      </c>
      <c r="E25" s="40">
        <v>5</v>
      </c>
    </row>
    <row r="26" spans="1:5" ht="45" customHeight="1" x14ac:dyDescent="0.25">
      <c r="A26" s="43"/>
      <c r="B26" s="43"/>
      <c r="C26" s="40">
        <v>4</v>
      </c>
      <c r="D26" s="40" t="s">
        <v>60</v>
      </c>
      <c r="E26" s="40">
        <v>6</v>
      </c>
    </row>
    <row r="27" spans="1:5" ht="45" customHeight="1" x14ac:dyDescent="0.25">
      <c r="A27" s="41">
        <v>6</v>
      </c>
      <c r="B27" s="41" t="s">
        <v>132</v>
      </c>
      <c r="C27" s="40">
        <v>1</v>
      </c>
      <c r="D27" s="40" t="s">
        <v>57</v>
      </c>
      <c r="E27" s="40">
        <v>6</v>
      </c>
    </row>
    <row r="28" spans="1:5" ht="45" customHeight="1" x14ac:dyDescent="0.25">
      <c r="A28" s="42"/>
      <c r="B28" s="42"/>
      <c r="C28" s="40">
        <v>2</v>
      </c>
      <c r="D28" s="40" t="s">
        <v>58</v>
      </c>
      <c r="E28" s="40">
        <v>7</v>
      </c>
    </row>
    <row r="29" spans="1:5" ht="45" customHeight="1" x14ac:dyDescent="0.25">
      <c r="A29" s="42"/>
      <c r="B29" s="42"/>
      <c r="C29" s="40">
        <v>3</v>
      </c>
      <c r="D29" s="40" t="s">
        <v>59</v>
      </c>
      <c r="E29" s="40">
        <v>8</v>
      </c>
    </row>
    <row r="30" spans="1:5" ht="45" customHeight="1" x14ac:dyDescent="0.25">
      <c r="A30" s="43"/>
      <c r="B30" s="43"/>
      <c r="C30" s="40">
        <v>4</v>
      </c>
      <c r="D30" s="40" t="s">
        <v>60</v>
      </c>
      <c r="E30" s="40">
        <v>9</v>
      </c>
    </row>
    <row r="31" spans="1:5" ht="45" customHeight="1" x14ac:dyDescent="0.25">
      <c r="A31" s="41">
        <v>7</v>
      </c>
      <c r="B31" s="41" t="s">
        <v>141</v>
      </c>
      <c r="C31" s="40">
        <v>1</v>
      </c>
      <c r="D31" s="40" t="s">
        <v>57</v>
      </c>
      <c r="E31" s="40">
        <v>6</v>
      </c>
    </row>
    <row r="32" spans="1:5" ht="45" customHeight="1" x14ac:dyDescent="0.25">
      <c r="A32" s="42"/>
      <c r="B32" s="42"/>
      <c r="C32" s="40">
        <v>2</v>
      </c>
      <c r="D32" s="40" t="s">
        <v>58</v>
      </c>
      <c r="E32" s="40">
        <v>7</v>
      </c>
    </row>
    <row r="33" spans="1:5" ht="45" customHeight="1" x14ac:dyDescent="0.25">
      <c r="A33" s="42"/>
      <c r="B33" s="42"/>
      <c r="C33" s="40">
        <v>3</v>
      </c>
      <c r="D33" s="40" t="s">
        <v>59</v>
      </c>
      <c r="E33" s="40">
        <v>8</v>
      </c>
    </row>
    <row r="34" spans="1:5" ht="45" customHeight="1" x14ac:dyDescent="0.25">
      <c r="A34" s="43"/>
      <c r="B34" s="43"/>
      <c r="C34" s="40">
        <v>4</v>
      </c>
      <c r="D34" s="40" t="s">
        <v>60</v>
      </c>
      <c r="E34" s="40">
        <v>9</v>
      </c>
    </row>
    <row r="35" spans="1:5" ht="45" customHeight="1" x14ac:dyDescent="0.25">
      <c r="A35" s="41">
        <v>8</v>
      </c>
      <c r="B35" s="41" t="s">
        <v>150</v>
      </c>
      <c r="C35" s="40">
        <v>1</v>
      </c>
      <c r="D35" s="40" t="s">
        <v>57</v>
      </c>
      <c r="E35" s="40">
        <v>6</v>
      </c>
    </row>
    <row r="36" spans="1:5" ht="45" customHeight="1" x14ac:dyDescent="0.25">
      <c r="A36" s="42"/>
      <c r="B36" s="42"/>
      <c r="C36" s="40">
        <v>2</v>
      </c>
      <c r="D36" s="40" t="s">
        <v>58</v>
      </c>
      <c r="E36" s="40">
        <v>7</v>
      </c>
    </row>
    <row r="37" spans="1:5" ht="45" customHeight="1" x14ac:dyDescent="0.25">
      <c r="A37" s="42"/>
      <c r="B37" s="42"/>
      <c r="C37" s="40">
        <v>3</v>
      </c>
      <c r="D37" s="40" t="s">
        <v>59</v>
      </c>
      <c r="E37" s="40">
        <v>8</v>
      </c>
    </row>
    <row r="38" spans="1:5" ht="45" customHeight="1" x14ac:dyDescent="0.25">
      <c r="A38" s="43"/>
      <c r="B38" s="43"/>
      <c r="C38" s="40">
        <v>4</v>
      </c>
      <c r="D38" s="40" t="s">
        <v>60</v>
      </c>
      <c r="E38" s="40">
        <v>9</v>
      </c>
    </row>
    <row r="39" spans="1:5" ht="45" customHeight="1" x14ac:dyDescent="0.25">
      <c r="A39" s="41">
        <v>9</v>
      </c>
      <c r="B39" s="41" t="s">
        <v>157</v>
      </c>
      <c r="C39" s="40">
        <v>1</v>
      </c>
      <c r="D39" s="40" t="s">
        <v>57</v>
      </c>
      <c r="E39" s="40">
        <v>4</v>
      </c>
    </row>
    <row r="40" spans="1:5" ht="45" customHeight="1" x14ac:dyDescent="0.25">
      <c r="A40" s="42"/>
      <c r="B40" s="42"/>
      <c r="C40" s="40">
        <v>2</v>
      </c>
      <c r="D40" s="40" t="s">
        <v>58</v>
      </c>
      <c r="E40" s="40">
        <v>5</v>
      </c>
    </row>
    <row r="41" spans="1:5" ht="45" customHeight="1" x14ac:dyDescent="0.25">
      <c r="A41" s="42"/>
      <c r="B41" s="42"/>
      <c r="C41" s="40">
        <v>3</v>
      </c>
      <c r="D41" s="40" t="s">
        <v>59</v>
      </c>
      <c r="E41" s="40">
        <v>6</v>
      </c>
    </row>
    <row r="42" spans="1:5" ht="45" customHeight="1" x14ac:dyDescent="0.25">
      <c r="A42" s="43"/>
      <c r="B42" s="43"/>
      <c r="C42" s="40">
        <v>4</v>
      </c>
      <c r="D42" s="40" t="s">
        <v>60</v>
      </c>
      <c r="E42" s="40">
        <v>7</v>
      </c>
    </row>
    <row r="43" spans="1:5" ht="45" customHeight="1" x14ac:dyDescent="0.25">
      <c r="A43" s="41">
        <v>10</v>
      </c>
      <c r="B43" s="41" t="s">
        <v>172</v>
      </c>
      <c r="C43" s="40">
        <v>1</v>
      </c>
      <c r="D43" s="40" t="s">
        <v>57</v>
      </c>
      <c r="E43" s="40">
        <v>4</v>
      </c>
    </row>
    <row r="44" spans="1:5" ht="45" customHeight="1" x14ac:dyDescent="0.25">
      <c r="A44" s="42"/>
      <c r="B44" s="42"/>
      <c r="C44" s="40">
        <v>2</v>
      </c>
      <c r="D44" s="40" t="s">
        <v>58</v>
      </c>
      <c r="E44" s="40">
        <v>5</v>
      </c>
    </row>
    <row r="45" spans="1:5" ht="45" customHeight="1" x14ac:dyDescent="0.25">
      <c r="A45" s="42"/>
      <c r="B45" s="42"/>
      <c r="C45" s="40">
        <v>3</v>
      </c>
      <c r="D45" s="40" t="s">
        <v>59</v>
      </c>
      <c r="E45" s="40">
        <v>6</v>
      </c>
    </row>
    <row r="46" spans="1:5" ht="45" customHeight="1" x14ac:dyDescent="0.25">
      <c r="A46" s="43"/>
      <c r="B46" s="43"/>
      <c r="C46" s="40">
        <v>4</v>
      </c>
      <c r="D46" s="40" t="s">
        <v>60</v>
      </c>
      <c r="E46" s="40">
        <v>7</v>
      </c>
    </row>
    <row r="47" spans="1:5" ht="45" customHeight="1" x14ac:dyDescent="0.25">
      <c r="A47" s="41">
        <v>11</v>
      </c>
      <c r="B47" s="41" t="s">
        <v>181</v>
      </c>
      <c r="C47" s="40">
        <v>1</v>
      </c>
      <c r="D47" s="40" t="s">
        <v>57</v>
      </c>
      <c r="E47" s="40">
        <v>4</v>
      </c>
    </row>
    <row r="48" spans="1:5" ht="45" customHeight="1" x14ac:dyDescent="0.25">
      <c r="A48" s="42"/>
      <c r="B48" s="42"/>
      <c r="C48" s="40">
        <v>2</v>
      </c>
      <c r="D48" s="40" t="s">
        <v>58</v>
      </c>
      <c r="E48" s="40">
        <v>5</v>
      </c>
    </row>
    <row r="49" spans="1:5" ht="45" customHeight="1" x14ac:dyDescent="0.25">
      <c r="A49" s="42"/>
      <c r="B49" s="42"/>
      <c r="C49" s="40">
        <v>3</v>
      </c>
      <c r="D49" s="40" t="s">
        <v>59</v>
      </c>
      <c r="E49" s="40">
        <v>6</v>
      </c>
    </row>
    <row r="50" spans="1:5" ht="45" customHeight="1" x14ac:dyDescent="0.25">
      <c r="A50" s="43"/>
      <c r="B50" s="43"/>
      <c r="C50" s="40">
        <v>4</v>
      </c>
      <c r="D50" s="40" t="s">
        <v>60</v>
      </c>
      <c r="E50" s="40">
        <v>7</v>
      </c>
    </row>
    <row r="51" spans="1:5" ht="45" customHeight="1" x14ac:dyDescent="0.25">
      <c r="A51" s="41">
        <v>12</v>
      </c>
      <c r="B51" s="41" t="s">
        <v>187</v>
      </c>
      <c r="C51" s="40">
        <v>1</v>
      </c>
      <c r="D51" s="40" t="s">
        <v>57</v>
      </c>
      <c r="E51" s="40">
        <v>4</v>
      </c>
    </row>
    <row r="52" spans="1:5" ht="45" customHeight="1" x14ac:dyDescent="0.25">
      <c r="A52" s="42"/>
      <c r="B52" s="42"/>
      <c r="C52" s="40">
        <v>2</v>
      </c>
      <c r="D52" s="40" t="s">
        <v>58</v>
      </c>
      <c r="E52" s="40">
        <v>5</v>
      </c>
    </row>
    <row r="53" spans="1:5" ht="45" customHeight="1" x14ac:dyDescent="0.25">
      <c r="A53" s="42"/>
      <c r="B53" s="42"/>
      <c r="C53" s="40">
        <v>3</v>
      </c>
      <c r="D53" s="40" t="s">
        <v>59</v>
      </c>
      <c r="E53" s="40">
        <v>6</v>
      </c>
    </row>
    <row r="54" spans="1:5" ht="45" customHeight="1" x14ac:dyDescent="0.25">
      <c r="A54" s="43"/>
      <c r="B54" s="43"/>
      <c r="C54" s="40">
        <v>4</v>
      </c>
      <c r="D54" s="40" t="s">
        <v>60</v>
      </c>
      <c r="E54" s="40">
        <v>7</v>
      </c>
    </row>
    <row r="55" spans="1:5" ht="45" customHeight="1" x14ac:dyDescent="0.25">
      <c r="A55" s="41">
        <v>13</v>
      </c>
      <c r="B55" s="41" t="s">
        <v>196</v>
      </c>
      <c r="C55" s="40">
        <v>1</v>
      </c>
      <c r="D55" s="40" t="s">
        <v>57</v>
      </c>
      <c r="E55" s="40">
        <v>5</v>
      </c>
    </row>
    <row r="56" spans="1:5" ht="45" customHeight="1" x14ac:dyDescent="0.25">
      <c r="A56" s="42"/>
      <c r="B56" s="42"/>
      <c r="C56" s="40">
        <v>2</v>
      </c>
      <c r="D56" s="40" t="s">
        <v>58</v>
      </c>
      <c r="E56" s="40">
        <v>6</v>
      </c>
    </row>
    <row r="57" spans="1:5" ht="45" customHeight="1" x14ac:dyDescent="0.25">
      <c r="A57" s="42"/>
      <c r="B57" s="42"/>
      <c r="C57" s="40">
        <v>3</v>
      </c>
      <c r="D57" s="40" t="s">
        <v>59</v>
      </c>
      <c r="E57" s="40">
        <v>7</v>
      </c>
    </row>
    <row r="58" spans="1:5" ht="45" customHeight="1" x14ac:dyDescent="0.25">
      <c r="A58" s="43"/>
      <c r="B58" s="43"/>
      <c r="C58" s="40">
        <v>4</v>
      </c>
      <c r="D58" s="40" t="s">
        <v>60</v>
      </c>
      <c r="E58" s="40">
        <v>8</v>
      </c>
    </row>
    <row r="59" spans="1:5" ht="45" customHeight="1" x14ac:dyDescent="0.25">
      <c r="A59" s="41">
        <v>14</v>
      </c>
      <c r="B59" s="41" t="s">
        <v>212</v>
      </c>
      <c r="C59" s="40">
        <v>1</v>
      </c>
      <c r="D59" s="40" t="s">
        <v>57</v>
      </c>
      <c r="E59" s="40">
        <v>5</v>
      </c>
    </row>
    <row r="60" spans="1:5" ht="45" customHeight="1" x14ac:dyDescent="0.25">
      <c r="A60" s="42"/>
      <c r="B60" s="42"/>
      <c r="C60" s="40">
        <v>2</v>
      </c>
      <c r="D60" s="40" t="s">
        <v>58</v>
      </c>
      <c r="E60" s="40">
        <v>6</v>
      </c>
    </row>
    <row r="61" spans="1:5" ht="45" customHeight="1" x14ac:dyDescent="0.25">
      <c r="A61" s="42"/>
      <c r="B61" s="42"/>
      <c r="C61" s="40">
        <v>3</v>
      </c>
      <c r="D61" s="40" t="s">
        <v>59</v>
      </c>
      <c r="E61" s="40">
        <v>7</v>
      </c>
    </row>
    <row r="62" spans="1:5" ht="45" customHeight="1" x14ac:dyDescent="0.25">
      <c r="A62" s="43"/>
      <c r="B62" s="43"/>
      <c r="C62" s="40">
        <v>4</v>
      </c>
      <c r="D62" s="40" t="s">
        <v>60</v>
      </c>
      <c r="E62" s="40">
        <v>8</v>
      </c>
    </row>
    <row r="63" spans="1:5" ht="45" customHeight="1" x14ac:dyDescent="0.25">
      <c r="A63" s="41">
        <v>15</v>
      </c>
      <c r="B63" s="41" t="s">
        <v>218</v>
      </c>
      <c r="C63" s="40">
        <v>1</v>
      </c>
      <c r="D63" s="40" t="s">
        <v>57</v>
      </c>
      <c r="E63" s="40">
        <v>4</v>
      </c>
    </row>
    <row r="64" spans="1:5" ht="45" customHeight="1" x14ac:dyDescent="0.25">
      <c r="A64" s="42"/>
      <c r="B64" s="42"/>
      <c r="C64" s="40">
        <v>2</v>
      </c>
      <c r="D64" s="40" t="s">
        <v>58</v>
      </c>
      <c r="E64" s="40">
        <v>5</v>
      </c>
    </row>
    <row r="65" spans="1:5" ht="45" customHeight="1" x14ac:dyDescent="0.25">
      <c r="A65" s="42"/>
      <c r="B65" s="42"/>
      <c r="C65" s="40">
        <v>3</v>
      </c>
      <c r="D65" s="40" t="s">
        <v>59</v>
      </c>
      <c r="E65" s="40">
        <v>6</v>
      </c>
    </row>
    <row r="66" spans="1:5" ht="45" customHeight="1" x14ac:dyDescent="0.25">
      <c r="A66" s="43"/>
      <c r="B66" s="43"/>
      <c r="C66" s="40">
        <v>4</v>
      </c>
      <c r="D66" s="40" t="s">
        <v>60</v>
      </c>
      <c r="E66" s="40">
        <v>7</v>
      </c>
    </row>
    <row r="67" spans="1:5" ht="45" customHeight="1" x14ac:dyDescent="0.25">
      <c r="A67" s="41">
        <v>16</v>
      </c>
      <c r="B67" s="41" t="s">
        <v>245</v>
      </c>
      <c r="C67" s="40">
        <v>1</v>
      </c>
      <c r="D67" s="40" t="s">
        <v>57</v>
      </c>
      <c r="E67" s="40">
        <v>5</v>
      </c>
    </row>
    <row r="68" spans="1:5" ht="45" customHeight="1" x14ac:dyDescent="0.25">
      <c r="A68" s="42"/>
      <c r="B68" s="42"/>
      <c r="C68" s="40">
        <v>2</v>
      </c>
      <c r="D68" s="40" t="s">
        <v>58</v>
      </c>
      <c r="E68" s="40">
        <v>6</v>
      </c>
    </row>
    <row r="69" spans="1:5" ht="45" customHeight="1" x14ac:dyDescent="0.25">
      <c r="A69" s="42"/>
      <c r="B69" s="42"/>
      <c r="C69" s="40">
        <v>3</v>
      </c>
      <c r="D69" s="40" t="s">
        <v>59</v>
      </c>
      <c r="E69" s="40">
        <v>7</v>
      </c>
    </row>
    <row r="70" spans="1:5" ht="45" customHeight="1" x14ac:dyDescent="0.25">
      <c r="A70" s="43"/>
      <c r="B70" s="43"/>
      <c r="C70" s="40">
        <v>4</v>
      </c>
      <c r="D70" s="40" t="s">
        <v>60</v>
      </c>
      <c r="E70" s="40">
        <v>8</v>
      </c>
    </row>
    <row r="71" spans="1:5" ht="45" customHeight="1" x14ac:dyDescent="0.25">
      <c r="A71" s="41">
        <v>17</v>
      </c>
      <c r="B71" s="41" t="s">
        <v>257</v>
      </c>
      <c r="C71" s="40">
        <v>1</v>
      </c>
      <c r="D71" s="40" t="s">
        <v>57</v>
      </c>
      <c r="E71" s="40">
        <v>6</v>
      </c>
    </row>
    <row r="72" spans="1:5" ht="45" customHeight="1" x14ac:dyDescent="0.25">
      <c r="A72" s="42"/>
      <c r="B72" s="42"/>
      <c r="C72" s="40">
        <v>2</v>
      </c>
      <c r="D72" s="40" t="s">
        <v>58</v>
      </c>
      <c r="E72" s="40">
        <v>7</v>
      </c>
    </row>
    <row r="73" spans="1:5" ht="45" customHeight="1" x14ac:dyDescent="0.25">
      <c r="A73" s="42"/>
      <c r="B73" s="42"/>
      <c r="C73" s="40">
        <v>3</v>
      </c>
      <c r="D73" s="40" t="s">
        <v>59</v>
      </c>
      <c r="E73" s="40">
        <v>8</v>
      </c>
    </row>
    <row r="74" spans="1:5" ht="45" customHeight="1" x14ac:dyDescent="0.25">
      <c r="A74" s="43"/>
      <c r="B74" s="43"/>
      <c r="C74" s="40">
        <v>4</v>
      </c>
      <c r="D74" s="40" t="s">
        <v>60</v>
      </c>
      <c r="E74" s="40">
        <v>9</v>
      </c>
    </row>
    <row r="75" spans="1:5" ht="45" customHeight="1" x14ac:dyDescent="0.25">
      <c r="A75" s="41">
        <v>18</v>
      </c>
      <c r="B75" s="41" t="s">
        <v>369</v>
      </c>
      <c r="C75" s="40">
        <v>1</v>
      </c>
      <c r="D75" s="40" t="s">
        <v>57</v>
      </c>
      <c r="E75" s="40">
        <v>5</v>
      </c>
    </row>
    <row r="76" spans="1:5" ht="45" customHeight="1" x14ac:dyDescent="0.25">
      <c r="A76" s="42"/>
      <c r="B76" s="42"/>
      <c r="C76" s="40">
        <v>2</v>
      </c>
      <c r="D76" s="40" t="s">
        <v>58</v>
      </c>
      <c r="E76" s="40">
        <v>6</v>
      </c>
    </row>
    <row r="77" spans="1:5" ht="45" customHeight="1" x14ac:dyDescent="0.25">
      <c r="A77" s="42"/>
      <c r="B77" s="42"/>
      <c r="C77" s="40">
        <v>3</v>
      </c>
      <c r="D77" s="40" t="s">
        <v>59</v>
      </c>
      <c r="E77" s="40">
        <v>7</v>
      </c>
    </row>
    <row r="78" spans="1:5" ht="45" customHeight="1" x14ac:dyDescent="0.25">
      <c r="A78" s="43"/>
      <c r="B78" s="43"/>
      <c r="C78" s="40">
        <v>4</v>
      </c>
      <c r="D78" s="40" t="s">
        <v>60</v>
      </c>
      <c r="E78" s="40">
        <v>8</v>
      </c>
    </row>
    <row r="79" spans="1:5" ht="45" customHeight="1" x14ac:dyDescent="0.25">
      <c r="A79" s="41">
        <v>19</v>
      </c>
      <c r="B79" s="41" t="s">
        <v>432</v>
      </c>
      <c r="C79" s="40">
        <v>1</v>
      </c>
      <c r="D79" s="40" t="s">
        <v>57</v>
      </c>
      <c r="E79" s="40">
        <v>5</v>
      </c>
    </row>
    <row r="80" spans="1:5" ht="45" customHeight="1" x14ac:dyDescent="0.25">
      <c r="A80" s="42"/>
      <c r="B80" s="42"/>
      <c r="C80" s="40">
        <v>2</v>
      </c>
      <c r="D80" s="40" t="s">
        <v>58</v>
      </c>
      <c r="E80" s="40">
        <v>6</v>
      </c>
    </row>
    <row r="81" spans="1:5" ht="45" customHeight="1" x14ac:dyDescent="0.25">
      <c r="A81" s="42"/>
      <c r="B81" s="42"/>
      <c r="C81" s="40">
        <v>3</v>
      </c>
      <c r="D81" s="40" t="s">
        <v>59</v>
      </c>
      <c r="E81" s="40">
        <v>7</v>
      </c>
    </row>
    <row r="82" spans="1:5" ht="45" customHeight="1" x14ac:dyDescent="0.25">
      <c r="A82" s="43"/>
      <c r="B82" s="43"/>
      <c r="C82" s="40">
        <v>4</v>
      </c>
      <c r="D82" s="40" t="s">
        <v>60</v>
      </c>
      <c r="E82" s="40">
        <v>8</v>
      </c>
    </row>
    <row r="83" spans="1:5" ht="45" customHeight="1" x14ac:dyDescent="0.25">
      <c r="A83" s="41">
        <v>20</v>
      </c>
      <c r="B83" s="41" t="s">
        <v>531</v>
      </c>
      <c r="C83" s="40">
        <v>1</v>
      </c>
      <c r="D83" s="40" t="s">
        <v>57</v>
      </c>
      <c r="E83" s="40">
        <v>6</v>
      </c>
    </row>
    <row r="84" spans="1:5" ht="45" customHeight="1" x14ac:dyDescent="0.25">
      <c r="A84" s="42"/>
      <c r="B84" s="42"/>
      <c r="C84" s="40">
        <v>2</v>
      </c>
      <c r="D84" s="40" t="s">
        <v>58</v>
      </c>
      <c r="E84" s="40">
        <v>7</v>
      </c>
    </row>
    <row r="85" spans="1:5" ht="45" customHeight="1" x14ac:dyDescent="0.25">
      <c r="A85" s="42"/>
      <c r="B85" s="42"/>
      <c r="C85" s="40">
        <v>3</v>
      </c>
      <c r="D85" s="40" t="s">
        <v>59</v>
      </c>
      <c r="E85" s="40">
        <v>8</v>
      </c>
    </row>
    <row r="86" spans="1:5" ht="45" customHeight="1" x14ac:dyDescent="0.25">
      <c r="A86" s="43"/>
      <c r="B86" s="43"/>
      <c r="C86" s="40">
        <v>4</v>
      </c>
      <c r="D86" s="40" t="s">
        <v>60</v>
      </c>
      <c r="E86" s="40">
        <v>9</v>
      </c>
    </row>
    <row r="87" spans="1:5" ht="45" customHeight="1" x14ac:dyDescent="0.25">
      <c r="A87" s="40">
        <v>21</v>
      </c>
      <c r="B87" s="40" t="s">
        <v>558</v>
      </c>
      <c r="C87" s="40">
        <v>1</v>
      </c>
      <c r="D87" s="40" t="s">
        <v>57</v>
      </c>
      <c r="E87" s="40">
        <v>6</v>
      </c>
    </row>
    <row r="88" spans="1:5" ht="45" customHeight="1" x14ac:dyDescent="0.25">
      <c r="A88" s="41">
        <v>22</v>
      </c>
      <c r="B88" s="41" t="s">
        <v>569</v>
      </c>
      <c r="C88" s="40">
        <v>1</v>
      </c>
      <c r="D88" s="40" t="s">
        <v>57</v>
      </c>
      <c r="E88" s="40">
        <v>12</v>
      </c>
    </row>
    <row r="89" spans="1:5" ht="45" customHeight="1" x14ac:dyDescent="0.25">
      <c r="A89" s="42"/>
      <c r="B89" s="42"/>
      <c r="C89" s="40">
        <v>2</v>
      </c>
      <c r="D89" s="40" t="s">
        <v>58</v>
      </c>
      <c r="E89" s="40">
        <v>12</v>
      </c>
    </row>
    <row r="90" spans="1:5" ht="45" customHeight="1" x14ac:dyDescent="0.25">
      <c r="A90" s="42"/>
      <c r="B90" s="42"/>
      <c r="C90" s="40">
        <v>3</v>
      </c>
      <c r="D90" s="40" t="s">
        <v>59</v>
      </c>
      <c r="E90" s="40">
        <v>12</v>
      </c>
    </row>
    <row r="91" spans="1:5" ht="45" customHeight="1" x14ac:dyDescent="0.25">
      <c r="A91" s="43"/>
      <c r="B91" s="43"/>
      <c r="C91" s="40">
        <v>4</v>
      </c>
      <c r="D91" s="40" t="s">
        <v>60</v>
      </c>
      <c r="E91" s="40">
        <v>12</v>
      </c>
    </row>
  </sheetData>
  <mergeCells count="40">
    <mergeCell ref="A83:A86"/>
    <mergeCell ref="B83:B86"/>
    <mergeCell ref="A88:A91"/>
    <mergeCell ref="B88:B91"/>
    <mergeCell ref="A71:A74"/>
    <mergeCell ref="B71:B74"/>
    <mergeCell ref="A75:A78"/>
    <mergeCell ref="B75:B78"/>
    <mergeCell ref="A79:A82"/>
    <mergeCell ref="B79:B82"/>
    <mergeCell ref="A59:A62"/>
    <mergeCell ref="B59:B62"/>
    <mergeCell ref="A63:A66"/>
    <mergeCell ref="B63:B66"/>
    <mergeCell ref="A67:A70"/>
    <mergeCell ref="B67:B70"/>
    <mergeCell ref="A47:A50"/>
    <mergeCell ref="B47:B50"/>
    <mergeCell ref="A51:A54"/>
    <mergeCell ref="B51:B54"/>
    <mergeCell ref="A55:A58"/>
    <mergeCell ref="B55:B58"/>
    <mergeCell ref="A35:A38"/>
    <mergeCell ref="B35:B38"/>
    <mergeCell ref="A39:A42"/>
    <mergeCell ref="B39:B42"/>
    <mergeCell ref="A43:A46"/>
    <mergeCell ref="B43:B46"/>
    <mergeCell ref="A23:A26"/>
    <mergeCell ref="B23:B26"/>
    <mergeCell ref="A27:A30"/>
    <mergeCell ref="B27:B30"/>
    <mergeCell ref="A31:A34"/>
    <mergeCell ref="B31:B34"/>
    <mergeCell ref="A3:A14"/>
    <mergeCell ref="B3:B14"/>
    <mergeCell ref="A15:A18"/>
    <mergeCell ref="B15:B18"/>
    <mergeCell ref="A19:A22"/>
    <mergeCell ref="B19:B22"/>
  </mergeCells>
  <conditionalFormatting sqref="A2:A3 A15 A19 A23 A27 A31 A35 A39 A43 A47 A51 A55 A59 A63 A67 A71 A75 A79 A83 A87:A88">
    <cfRule type="expression" dxfId="4" priority="5">
      <formula>OR(NOT(ISNUMBER(A2)),A2&lt;&gt;ROUND(A2,0),A2&lt;1,A2&gt;999)</formula>
    </cfRule>
  </conditionalFormatting>
  <conditionalFormatting sqref="B2:B3 B15 B19 B23 B27 B31 B35 B39 B43 B47 B51 B55 B59 B63 B67 B71 B75 B79 B83 B87:B88">
    <cfRule type="expression" dxfId="3" priority="4">
      <formula>OR(B2="",LEN(B2)&gt;100)</formula>
    </cfRule>
  </conditionalFormatting>
  <conditionalFormatting sqref="C2:C91">
    <cfRule type="expression" dxfId="2" priority="3">
      <formula>OR(NOT(ISNUMBER(C2)),C2&lt;&gt;ROUND(C2,0),C2&lt;1,C2&gt;999)</formula>
    </cfRule>
  </conditionalFormatting>
  <conditionalFormatting sqref="D2:D91">
    <cfRule type="expression" dxfId="1" priority="2">
      <formula>OR(D2="",LEN(D2)&gt;100)</formula>
    </cfRule>
  </conditionalFormatting>
  <conditionalFormatting sqref="E2:E91">
    <cfRule type="expression" dxfId="0" priority="1">
      <formula>OR(NOT(ISNUMBER(E2)),E2&lt;&gt;ROUND(E2,0),E2&lt;1,E2&gt;120)</formula>
    </cfRule>
  </conditionalFormatting>
  <pageMargins left="0.78740157480314998" right="0.78740157480314998" top="0.78740157480314998" bottom="0.78740157480314998" header="5.7086614173228396" footer="0.59055118110236204"/>
  <pageSetup paperSize="9" orientation="portrait" r:id="rId1"/>
  <headerFooter>
    <oddHeader>&amp;L_</oddHeader>
    <oddFooter>&amp;LPMv3.11&amp;R&amp;P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PO-PLE</vt:lpstr>
      <vt:lpstr>CFF - PLE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Oliveira Bozza</dc:creator>
  <cp:lastModifiedBy>William Oliveira Bozza</cp:lastModifiedBy>
  <dcterms:created xsi:type="dcterms:W3CDTF">2025-09-26T11:31:48Z</dcterms:created>
  <dcterms:modified xsi:type="dcterms:W3CDTF">2025-09-26T11:32:00Z</dcterms:modified>
</cp:coreProperties>
</file>