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55719\Desktop\"/>
    </mc:Choice>
  </mc:AlternateContent>
  <xr:revisionPtr revIDLastSave="0" documentId="8_{BD8D6073-1178-4489-A8DE-FC66A293752D}" xr6:coauthVersionLast="47" xr6:coauthVersionMax="47" xr10:uidLastSave="{00000000-0000-0000-0000-000000000000}"/>
  <bookViews>
    <workbookView xWindow="-120" yWindow="-120" windowWidth="20730" windowHeight="11040" xr2:uid="{23AF5604-97A1-4F23-9E73-AAA36BAAA075}"/>
  </bookViews>
  <sheets>
    <sheet name="Proposta de preços" sheetId="1" r:id="rId1"/>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2" i="1" l="1"/>
  <c r="I42" i="1" s="1"/>
  <c r="I22" i="1"/>
  <c r="I23" i="1"/>
  <c r="I24" i="1"/>
  <c r="I25" i="1"/>
  <c r="I26" i="1"/>
  <c r="I27" i="1"/>
  <c r="I28" i="1"/>
  <c r="I29" i="1"/>
  <c r="I30" i="1"/>
  <c r="I31" i="1"/>
  <c r="I32" i="1"/>
  <c r="I33" i="1"/>
  <c r="I34" i="1"/>
  <c r="I35" i="1"/>
  <c r="I36" i="1"/>
  <c r="I37" i="1"/>
  <c r="I38" i="1"/>
  <c r="I39" i="1"/>
  <c r="I40" i="1"/>
  <c r="I41" i="1"/>
  <c r="I21" i="1"/>
</calcChain>
</file>

<file path=xl/sharedStrings.xml><?xml version="1.0" encoding="utf-8"?>
<sst xmlns="http://schemas.openxmlformats.org/spreadsheetml/2006/main" count="71" uniqueCount="51">
  <si>
    <t>Logomarca (se houver)</t>
  </si>
  <si>
    <t>Razão Social:</t>
  </si>
  <si>
    <t>Nome Fantasia:</t>
  </si>
  <si>
    <t>CNPJ nº:</t>
  </si>
  <si>
    <t>Endereço completo da empresa:</t>
  </si>
  <si>
    <t>Tel(s) da empresa:</t>
  </si>
  <si>
    <t>E-mail (s):</t>
  </si>
  <si>
    <t>Dados bancários da empresa:</t>
  </si>
  <si>
    <t>Responsável legal:</t>
  </si>
  <si>
    <t>Proposta de Preços</t>
  </si>
  <si>
    <t>Dispensa de licitação nº _____/2026 - Superintendência do IPHAN no Estado da Bahia</t>
  </si>
  <si>
    <t>Aquisição de diversos equipamentos permanentes para atender as necessidades da Superintendência do IPHAN/BA no exercício de 2026, incluindo eletrodomésticos, mobiliários, bomba hidráulica, equipamentos de som, de imagem, de áudio, de vídeo, de proteção, dentre outros.</t>
  </si>
  <si>
    <t>Nº DO ITEM</t>
  </si>
  <si>
    <t>ESPECIFICAÇÃO</t>
  </si>
  <si>
    <t>MARCA</t>
  </si>
  <si>
    <t>MODELO</t>
  </si>
  <si>
    <t>UNIDADE DE MEDIDA</t>
  </si>
  <si>
    <t>QUANT</t>
  </si>
  <si>
    <t>VALOR UNITÁRIO</t>
  </si>
  <si>
    <t>VALOR TOTAL</t>
  </si>
  <si>
    <t>PRAZO DE GARANTIA</t>
  </si>
  <si>
    <t>unid</t>
  </si>
  <si>
    <r>
      <rPr>
        <b/>
        <sz val="11"/>
        <color theme="1"/>
        <rFont val="Calibri"/>
        <family val="2"/>
        <scheme val="minor"/>
      </rPr>
      <t xml:space="preserve">CAFETEIRA ELÉTRICA </t>
    </r>
    <r>
      <rPr>
        <sz val="11"/>
        <color theme="1"/>
        <rFont val="Calibri"/>
        <family val="2"/>
        <scheme val="minor"/>
      </rPr>
      <t xml:space="preserve"> Capacidade para 6 litros, automática, Consumo mínimo de 1.000W, Material do corpo Aço Inox, Capacidade de cerca de 40 a 75 canecas, alimentação 110V. Classificação de consumo INMETRO: A  (Local de entrega: Salvador/Ba)</t>
    </r>
  </si>
  <si>
    <t>TOTAL:</t>
  </si>
  <si>
    <t>-</t>
  </si>
  <si>
    <r>
      <rPr>
        <b/>
        <sz val="11"/>
        <color theme="1"/>
        <rFont val="Calibri"/>
        <family val="2"/>
        <scheme val="minor"/>
      </rPr>
      <t>GELADEIRA</t>
    </r>
    <r>
      <rPr>
        <sz val="11"/>
        <color theme="1"/>
        <rFont val="Calibri"/>
        <family val="2"/>
        <scheme val="minor"/>
      </rPr>
      <t xml:space="preserve"> branca ou cor inox, 280 L a 300L, Frost free, 1 Porta,
220v. Classificação de consumo INMETRO: A (Local de Entrega: Porto Seguro/Ba)</t>
    </r>
  </si>
  <si>
    <r>
      <rPr>
        <b/>
        <sz val="11"/>
        <color theme="1"/>
        <rFont val="Calibri"/>
        <family val="2"/>
        <scheme val="minor"/>
      </rPr>
      <t>GELADEIRA</t>
    </r>
    <r>
      <rPr>
        <sz val="11"/>
        <color theme="1"/>
        <rFont val="Calibri"/>
        <family val="2"/>
        <scheme val="minor"/>
      </rPr>
      <t xml:space="preserve"> branca ou cor inox, 280 L a 300L, Frost free, 1 Porta,
110v. Classificação de consumo INMETRO: A (Local de entrega:
Cachoeira/Ba)</t>
    </r>
  </si>
  <si>
    <r>
      <rPr>
        <b/>
        <sz val="11"/>
        <color theme="1"/>
        <rFont val="Calibri"/>
        <family val="2"/>
        <scheme val="minor"/>
      </rPr>
      <t>MICRO-ONDAS</t>
    </r>
    <r>
      <rPr>
        <sz val="11"/>
        <color theme="1"/>
        <rFont val="Calibri"/>
        <family val="2"/>
        <scheme val="minor"/>
      </rPr>
      <t xml:space="preserve"> Aparelho branco, 30L, 220v. Classificação de consumo INMETRO: A. Com função descongelar. (Locais de entrega: Porto Seguro e Rio de Contas/Ba)</t>
    </r>
  </si>
  <si>
    <r>
      <rPr>
        <b/>
        <sz val="11"/>
        <color theme="1"/>
        <rFont val="Calibri"/>
        <family val="2"/>
        <scheme val="minor"/>
      </rPr>
      <t xml:space="preserve">MICRO-ONDAS </t>
    </r>
    <r>
      <rPr>
        <sz val="11"/>
        <color theme="1"/>
        <rFont val="Calibri"/>
        <family val="2"/>
        <scheme val="minor"/>
      </rPr>
      <t>Aparelho branco, 30L, 110v. Classificação de consumo INMETRO: A. Com função descongelar (Local de entrega: Salvador/Ba)</t>
    </r>
  </si>
  <si>
    <r>
      <rPr>
        <b/>
        <sz val="11"/>
        <color theme="1"/>
        <rFont val="Calibri"/>
        <family val="2"/>
        <scheme val="minor"/>
      </rPr>
      <t>NOBREAK</t>
    </r>
    <r>
      <rPr>
        <sz val="11"/>
        <color theme="1"/>
        <rFont val="Calibri"/>
        <family val="2"/>
        <scheme val="minor"/>
      </rPr>
      <t xml:space="preserve">  Entrada bivolt automático e saída 115V~; Senoidal por aproximação - retangular PWM; Plugue NBR 14136; Porta fusível externo com unidade reserva; Microprocessador RISC de alta velocidade com memória Flash; Led bicolor que indica as principais ondições de operação do nobreak; Potência 2000 VA; Variação máxima de tensão em modo rede / 89 a 143V (rede 115V) e 175 a 264V (rede 220V); Tensão nominal de entrada: Bivolt automático (115-127/220V); Tensão nominal de saída 115V; Frequência de rede [Hz] 60 ±5; Conexão de saída 10 tomadas NBR 14136; Formato Torre; Proteções para a carga dos tipos Queda de rede (Blackout), Ruído de rede elétrica, Sobretensão de rede elétrica, Subtensão de rede elétrica, Surtos de tensão na rede; Correção de variação da rede elétrica por degrau; Estabilizador Interno, fator de potência; Estabilizador interno com 4 estágios de regulação; Função permite que o nobreak seja ligado na ausência de rede elétrica; Autodiagnóstico de bateria: informa quando a bateria precisa ser substituída; Recarga automática das baterias em 4 estágios, mesmo com o nobreak desligado; Conector de módulo de bateria externo ao nobreak; Função que analisa os distúrbios da rede elétrica e possibilita a atuação precisa do equipamento; Autoteste: ao ser ligado, o nobreak  testa os circuitos internos; Alarme audiovisual: sinalização de eventos como queda de rede, subtensão e sobretensão, fim do tempo de autonomia e final de vida útil da bateria; 5.23 Rendimento 95% (para operação rede) e 85% (para operação
bateria); Botão liga /desliga: Temporizado para evitar desligamentos acidentais e/ou involuntários; Função Mute: Permite inibir o alarme sonoro durante alguma anormalidade; garantia de 12 meses.  MODELO DE REFERÊNCIA: Nobreak SMS 2200VA Power Vision Bivol.  (Locais de entrega: Salvador,
Cachoeira, Lençóis e Porto Seguro/Ba)</t>
    </r>
  </si>
  <si>
    <r>
      <rPr>
        <b/>
        <sz val="11"/>
        <color theme="1"/>
        <rFont val="Calibri"/>
        <family val="2"/>
        <scheme val="minor"/>
      </rPr>
      <t>PROJETOR DATA SHOW</t>
    </r>
    <r>
      <rPr>
        <sz val="11"/>
        <color theme="1"/>
        <rFont val="Calibri"/>
        <family val="2"/>
        <scheme val="minor"/>
      </rPr>
      <t xml:space="preserve">  Entrada bivolt automático, +-10%, Frequência: 50/60 HZ; Entradas: HDMI, USB; Cor: Preto; Resolução 1920 X 1080 ; Lente com foco manual; Lâmpada halógenas e de iodetos metálicos;Tipo de Projeção: Frontal/Teto /Retroprojeção Tempo de vida de lâmpada mínima de 5.500h em funcionamento normal; Controle remoto: Seleção de Fonte, Power, Aspecto, Modo de Cor, volume, A /V mudo, congelar, menu, Pg Up e Pd Down, ajuda, auto, função mouse, ID; Sinal de entrada: NTSC /NTSC4.43 /PAL/NPAL/PAL60 /SECAM 480i, 480p, HDTV:720p, 1080i, Reprodução de cores 24 bit, 16.7 milhões de cores; Atende às normas RoHS; Wireless Integrado; Itens inclusos: Controle remoto, 1 cabo de alimentação (1,8m), 1 cabo HDMI (1,8m),2 pilhas AA para controle remoto, Manual de instalação; Interfaces: 1x USB-A, 1x HDMI, 1x Computador /Componente, 1x Vídeo, Saída de Monitor, Áudio in e Áudio out; 8.15 CORES PROJETÁVEIS MÍNIMA 16.77 Milhões de cores, TAXA DE CONTRASTE: 15.000 : 1; LUMINOSIDADE: MÍNIMO 3.000 lumen;TAMANHO IMAGEM &gt; 100 POLEGADAS; Compatível com Windows, Android e IOS; Ruído do ventilador mínimo 29 dB e máximo 40 dB 8.19 Relação de aspecto nativa: 16: 9 nativo, suporta 4:3 (5 proporções selecionáveis); Idioma do menu de navegação do software do projetor deve suportar minimamente os seguintes idiomas: inglês, português, francês, alemão, italiano, indonésio, japonês, coreano, norueguês, russo, hinês simplificado, espanhol, sueco, tailandês e chinês tradicional; Fonte de Alimentação com tensões de entrada de 100 a 240 VAC (+/-10%), 50-60Hz; O equipamento deverá possuir sistema de projeção com tecnologia 3LCD ou DLP. MODELO DE REFERÊNCIA: Projetor Epson FH52.  (Local de entrega: Salvador/Ba).</t>
    </r>
  </si>
  <si>
    <r>
      <rPr>
        <b/>
        <sz val="11"/>
        <color theme="1"/>
        <rFont val="Calibri"/>
        <family val="2"/>
        <scheme val="minor"/>
      </rPr>
      <t xml:space="preserve">TELA DE PROJEÇÃO PORTÁTIL </t>
    </r>
    <r>
      <rPr>
        <sz val="11"/>
        <color theme="1"/>
        <rFont val="Calibri"/>
        <family val="2"/>
        <scheme val="minor"/>
      </rPr>
      <t>Material: Tecido Matt White , Tipo
Fixação: Tripé , Cor: Preta , Altura: 2 M, Largura: 2 M, Características Adicionais: Rolo Da Tela Em Tubo Mecânico, Tipo Tela: Retrátil. (Local de entrega: Salvador/Ba)</t>
    </r>
  </si>
  <si>
    <r>
      <rPr>
        <b/>
        <sz val="11"/>
        <color theme="1"/>
        <rFont val="Calibri"/>
        <family val="2"/>
        <scheme val="minor"/>
      </rPr>
      <t xml:space="preserve">GRAVADOR DE VOZ/SOM </t>
    </r>
    <r>
      <rPr>
        <sz val="11"/>
        <color theme="1"/>
        <rFont val="Calibri"/>
        <family val="2"/>
        <scheme val="minor"/>
      </rPr>
      <t>Tipo: Portátil , Características Adicionais:
Microfone Embutido, Entr. Fone Ouvido E Microfone, Tipo Display: Lcd
, Fonte Alimentação Energia: Pilha  Formato Gravação: Wav Até
24bits/96khz E Mp3 Até 320kbps, Portas De Entrada: 2 (P2) , Capacidade Memória Interna: 4 G (Local de entrega: Salvador/Ba)</t>
    </r>
  </si>
  <si>
    <r>
      <rPr>
        <b/>
        <sz val="11"/>
        <color theme="1"/>
        <rFont val="Calibri"/>
        <family val="2"/>
        <scheme val="minor"/>
      </rPr>
      <t>MICROFONE SEM FIO PROFISSIONAL</t>
    </r>
    <r>
      <rPr>
        <sz val="11"/>
        <color theme="1"/>
        <rFont val="Calibri"/>
        <family val="2"/>
        <scheme val="minor"/>
      </rPr>
      <t xml:space="preserve"> 42 MHz largura da banda, 1680 frequência sintonizáveis UHF para recepção interferência livre frequência sistema de banco de dados aprimorado com até 12 frequências compatíveis, composto por dois transmissores de mão e um receptor duplo que operam na banda de frequência UHF tom silenciador piloto para eliminar a interferência RF, frequência aprimorada faixa AF, faixa da origem, sensibilidade a gravações e comentários, sincronização sem fio do transmissor através de infravermelho, interface de operação fácil, menu de utilização com opções de maior controle, visor gráfico iluminado, autolock função que evita mudanças acidental de configurações, HDX compander para som cristalino, indicador de bateria, módulo fácil  icrofone permutáveis de série evolução, faixa sem fio frequência 615- 698MHz; Fonte de Alimentação com tensões de entrada de 100 a 240 VAC (+/- 10%), 50-60Hz; MODELO DEREFERÊNCIA: Leson LS902, OU SIMILAR.  (Local de entrega: Salvador/Ba)</t>
    </r>
  </si>
  <si>
    <r>
      <rPr>
        <b/>
        <sz val="11"/>
        <color theme="1"/>
        <rFont val="Calibri"/>
        <family val="2"/>
        <scheme val="minor"/>
      </rPr>
      <t xml:space="preserve">MICROFONE DE LAPELA/ SEM FIO </t>
    </r>
    <r>
      <rPr>
        <sz val="11"/>
        <color theme="1"/>
        <rFont val="Calibri"/>
        <family val="2"/>
        <scheme val="minor"/>
      </rPr>
      <t>Padrão de captação omnidirecional, cancelamento de ruído passivo, compatibilidade com smartphones, câmeras DSLR, mirr orless e computadores, visor LCD, faixa de operação sem fio mínima de 100m Até 48 canais UHF selecionáveis Com entrada de microfone de 3,5 mm ou XLR Resposta de Frequência: 40 Hz a 18 kHz (± 3 dB) Dimensões: 28,40 x 23,80 x 5,50 Peso: 914 Itens inclusos: 2x Transmissores Sem Fio 1x Receptor Sem Fio 2x Microfone Lapela Omni-direcional 1x Cabo Mini Plug Estéreo de 3.5 mm 1x Cabo de XLR 1x Belt Clip 1x Clip para Microfone 1x Wind Screen 1x Adaptador de montagem shoe (Local de entrega: Salvador/Ba).</t>
    </r>
  </si>
  <si>
    <r>
      <rPr>
        <b/>
        <sz val="11"/>
        <color theme="1"/>
        <rFont val="Calibri"/>
        <family val="2"/>
        <scheme val="minor"/>
      </rPr>
      <t>GPS PORTÁTIL</t>
    </r>
    <r>
      <rPr>
        <sz val="11"/>
        <color theme="1"/>
        <rFont val="Calibri"/>
        <family val="2"/>
        <scheme val="minor"/>
      </rPr>
      <t xml:space="preserve"> Com tela mínimo de 2 polegadas, resistente a água, tela
colorida, 8GB Memória Interna, Bússola de 3 Eixos, altímetro barométrico, conectividade sem fios, Conexão de porta micro USB do GPS para USB do Computador, autonomia mínima de 10 horas (Local de entrega: Salvador/Ba)</t>
    </r>
  </si>
  <si>
    <r>
      <rPr>
        <b/>
        <sz val="11"/>
        <color theme="1"/>
        <rFont val="Calibri"/>
        <family val="2"/>
        <scheme val="minor"/>
      </rPr>
      <t xml:space="preserve">BOMBA HIDRÁULICA </t>
    </r>
    <r>
      <rPr>
        <sz val="11"/>
        <color theme="1"/>
        <rFont val="Calibri"/>
        <family val="2"/>
        <scheme val="minor"/>
      </rPr>
      <t xml:space="preserve"> Tensão Alimentação: 220 V, Potência: 1 CV,
Características Adicionais: Trifásica. Saída 1.1/2" (DN 40) ou 2" (DN 50).
(Local de entrega: Salvador/Ba) </t>
    </r>
  </si>
  <si>
    <r>
      <rPr>
        <b/>
        <sz val="11"/>
        <color theme="1"/>
        <rFont val="Calibri"/>
        <family val="2"/>
        <scheme val="minor"/>
      </rPr>
      <t xml:space="preserve">SOFÁ </t>
    </r>
    <r>
      <rPr>
        <sz val="11"/>
        <color theme="1"/>
        <rFont val="Calibri"/>
        <family val="2"/>
        <scheme val="minor"/>
      </rPr>
      <t>Quantidade de Assentos: 3, Material da estrutura: Madeira, Material do estofamento: Espuma D28, Revestimento: Policloreto De Vinila, Cor: Preta. Dimensões mínimas: Largura: 2,10 M, Profundidade: 95 cm, Altura: 90 C. (Referência: Sofá de Sala Decorativa Kubo 3 Lugares 2,10M Corino Preto) (Local de entrega: Salvador/Ba)</t>
    </r>
  </si>
  <si>
    <r>
      <rPr>
        <b/>
        <sz val="11"/>
        <color theme="1"/>
        <rFont val="Calibri"/>
        <family val="2"/>
        <scheme val="minor"/>
      </rPr>
      <t xml:space="preserve">FOGÃO </t>
    </r>
    <r>
      <rPr>
        <sz val="11"/>
        <color theme="1"/>
        <rFont val="Calibri"/>
        <family val="2"/>
        <scheme val="minor"/>
      </rPr>
      <t>convencional a gás, 4 bocas, do tipo piso, branco, com tampa inox, acendimento automático, selo Inmetro categoria "A" (Locais de entrega: Porto Seguro e Rio de Contas/Ba)</t>
    </r>
  </si>
  <si>
    <r>
      <rPr>
        <b/>
        <sz val="11"/>
        <color theme="1"/>
        <rFont val="Calibri"/>
        <family val="2"/>
        <scheme val="minor"/>
      </rPr>
      <t xml:space="preserve">ARMÁRIO DE COZINHA SUSPENSO </t>
    </r>
    <r>
      <rPr>
        <sz val="11"/>
        <color theme="1"/>
        <rFont val="Calibri"/>
        <family val="2"/>
        <scheme val="minor"/>
      </rPr>
      <t>COM 3 PORTAS Material: Aço, Tipo:
De Parede , Acabamento Superficial: Pintado , Cor: Branca, Quantidade
Prateleiras: 2 UN, Largura: 1,20 M, Profundidade: 0,40 M, Altura: 0,60 (Local de entrega: Rio de Contas /Ba)</t>
    </r>
  </si>
  <si>
    <t>Prazo de validade da proposta:</t>
  </si>
  <si>
    <t>Cidade, data</t>
  </si>
  <si>
    <t>Nome completo e cargo do responsável pela elaboração</t>
  </si>
  <si>
    <t>Valor Total da proposta por extenso:</t>
  </si>
  <si>
    <t>Nos preços acima ofertados estão incluídos todos os custos que compõem a fornecimento dos bens, incluídos fretes, tributos, encargos, mão de obra, lucros, custos administrativos, dentre outros.</t>
  </si>
  <si>
    <t>OBS:   a empresa deverá excluir ou ocultar os itens em que não estiver como primeira colocada.</t>
  </si>
  <si>
    <r>
      <rPr>
        <b/>
        <sz val="11"/>
        <color theme="1"/>
        <rFont val="Calibri"/>
        <family val="2"/>
        <scheme val="minor"/>
      </rPr>
      <t xml:space="preserve">APARELHO DE ARCONDICIONADO </t>
    </r>
    <r>
      <rPr>
        <sz val="11"/>
        <color theme="1"/>
        <rFont val="Calibri"/>
        <family val="2"/>
        <scheme val="minor"/>
      </rPr>
      <t>- tipo piso-teto - capacidade de refrigeração 36.000 Btus. Tipo de tecnologia: Inverter. Ciclo: apenas frio. Voltagem: 220 - 240 V. Classificação de consumo INMETRO: A. Tipo de descarga de ar quente: horizontal ou vertical. Fases: monofásico. Garantia mínima: 01 ano. Adicionais: controle remoto sem fio. Garantia de 12 (doze) meses. (Local de entrega: Salvador/Ba)</t>
    </r>
  </si>
  <si>
    <r>
      <rPr>
        <b/>
        <sz val="11"/>
        <color theme="1"/>
        <rFont val="Calibri"/>
        <family val="2"/>
        <scheme val="minor"/>
      </rPr>
      <t xml:space="preserve">APARELHO DE ARCONDICIONADO </t>
    </r>
    <r>
      <rPr>
        <sz val="11"/>
        <color theme="1"/>
        <rFont val="Calibri"/>
        <family val="2"/>
        <scheme val="minor"/>
      </rPr>
      <t>do tipo piso-teto - capacidade de refrigeração 9.000 Btus. Tipo de tecnologia: Inverter. Ciclo: apenas frio. Voltagem: 220 - 240 V. Classificação de consumo INMETRO: A. Tipo de descarga de ar quente: horizontal ou vertical. Fases: monofásico. Garantia mínima: 01 ano. Adicionais: controle remoto sem fio. Garantia de 12 (doze) meses. (Local de entrega: Salvador/Ba)</t>
    </r>
  </si>
  <si>
    <r>
      <rPr>
        <b/>
        <sz val="11"/>
        <color theme="1"/>
        <rFont val="Calibri"/>
        <family val="2"/>
        <scheme val="minor"/>
      </rPr>
      <t xml:space="preserve">APARELHO DE AR CONDICIONADO </t>
    </r>
    <r>
      <rPr>
        <sz val="11"/>
        <color theme="1"/>
        <rFont val="Calibri"/>
        <family val="2"/>
        <scheme val="minor"/>
      </rPr>
      <t>do tipo piso-teto - capacidade de refrigeração 7.500 Btus. Tipo de tecnologia: Inverter. Ciclo: apenas frio. Voltagem: 220 - 240 V. Classificação de consumo INMETRO: A. Tipo de descarga de ar quente: horizontal ou vertical. Fases: monofásico. Garantia mínima: 01 ano. Adicionais: controle remoto sem fio. Garantia de 12 (doze) meses. (Local de entrega: Salvador/Ba)</t>
    </r>
  </si>
  <si>
    <r>
      <rPr>
        <b/>
        <sz val="11"/>
        <color theme="1"/>
        <rFont val="Calibri"/>
        <family val="2"/>
        <scheme val="minor"/>
      </rPr>
      <t>CAFETEIRA ELÉTRICA</t>
    </r>
    <r>
      <rPr>
        <sz val="11"/>
        <color theme="1"/>
        <rFont val="Calibri"/>
        <family val="2"/>
        <scheme val="minor"/>
      </rPr>
      <t xml:space="preserve">  Capacidade para 2 litros, automática, Consumo mínimo de 1.000W, Material do corpo Aço Inox, Capacidade de cerca de 16 a 20 canecas, alimentação 220V. Classificação de consumo INMETRO: A. (Locais de entrega: Rio de Contas, Lençóis e Porto Seguro/Ba)</t>
    </r>
  </si>
  <si>
    <r>
      <rPr>
        <b/>
        <sz val="11"/>
        <color theme="1"/>
        <rFont val="Calibri"/>
        <family val="2"/>
        <scheme val="minor"/>
      </rPr>
      <t>CAFETEIRA ELÉTRICA</t>
    </r>
    <r>
      <rPr>
        <sz val="11"/>
        <color theme="1"/>
        <rFont val="Calibri"/>
        <family val="2"/>
        <scheme val="minor"/>
      </rPr>
      <t xml:space="preserve">  Capacidade para 2 litros, automática, Consumo mínimo de 1.000W, Material do corpo Aço Inox, Capacidade de cerca de 16 a 20 canecas, alimentação 110V. Classificação de consumo INMETRO: A. (Locais de entrega: Salvador e Cachoeira/Ba)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</si>
</sst>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8" x14ac:knownFonts="1">
    <font>
      <sz val="11"/>
      <color theme="1"/>
      <name val="Calibri"/>
      <family val="2"/>
      <scheme val="minor"/>
    </font>
    <font>
      <b/>
      <sz val="11"/>
      <color theme="1"/>
      <name val="Calibri"/>
      <family val="2"/>
      <scheme val="minor"/>
    </font>
    <font>
      <b/>
      <sz val="18"/>
      <color rgb="FF000000"/>
      <name val="Calibri"/>
      <family val="2"/>
    </font>
    <font>
      <b/>
      <u/>
      <sz val="14"/>
      <color rgb="FF000000"/>
      <name val="Calibri"/>
      <family val="2"/>
    </font>
    <font>
      <sz val="14"/>
      <color rgb="FF000000"/>
      <name val="Calibri"/>
      <family val="2"/>
    </font>
    <font>
      <i/>
      <sz val="11"/>
      <color rgb="FF000000"/>
      <name val="Calibri"/>
      <family val="2"/>
    </font>
    <font>
      <b/>
      <sz val="12"/>
      <color theme="1"/>
      <name val="Calibri"/>
      <family val="2"/>
      <scheme val="minor"/>
    </font>
    <font>
      <b/>
      <sz val="14"/>
      <color rgb="FF000000"/>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center"/>
    </xf>
    <xf numFmtId="0" fontId="1" fillId="0" borderId="0" xfId="0" applyFont="1"/>
    <xf numFmtId="0" fontId="4"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wrapText="1"/>
    </xf>
    <xf numFmtId="0" fontId="6" fillId="0" borderId="0" xfId="0" applyFont="1" applyAlignment="1">
      <alignment horizontal="center" vertical="center"/>
    </xf>
    <xf numFmtId="0" fontId="6" fillId="0" borderId="0" xfId="0" applyFont="1"/>
    <xf numFmtId="0" fontId="6"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xf numFmtId="0" fontId="0" fillId="0" borderId="1" xfId="0"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3" borderId="1" xfId="0" applyFill="1" applyBorder="1" applyAlignment="1">
      <alignment horizontal="center" vertical="center"/>
    </xf>
    <xf numFmtId="164" fontId="6" fillId="3" borderId="1" xfId="0" applyNumberFormat="1" applyFont="1" applyFill="1" applyBorder="1" applyAlignment="1">
      <alignment horizontal="center" vertical="center"/>
    </xf>
    <xf numFmtId="0" fontId="7" fillId="0" borderId="0" xfId="0" applyFont="1" applyAlignment="1">
      <alignment horizontal="center" vertical="center" wrapText="1"/>
    </xf>
    <xf numFmtId="164" fontId="1" fillId="0" borderId="1" xfId="0" applyNumberFormat="1" applyFont="1" applyBorder="1" applyAlignment="1">
      <alignment horizontal="center" vertical="center"/>
    </xf>
    <xf numFmtId="164" fontId="1" fillId="3" borderId="1" xfId="0" applyNumberFormat="1" applyFont="1" applyFill="1" applyBorder="1"/>
    <xf numFmtId="0" fontId="1" fillId="0" borderId="0" xfId="0" applyFont="1" applyAlignment="1">
      <alignment horizontal="left" wrapText="1"/>
    </xf>
    <xf numFmtId="0" fontId="6" fillId="0" borderId="0" xfId="0" applyFont="1" applyAlignment="1">
      <alignment horizontal="center" vertical="center"/>
    </xf>
    <xf numFmtId="0" fontId="6" fillId="0" borderId="0" xfId="0" applyFont="1" applyAlignment="1">
      <alignment horizontal="left"/>
    </xf>
    <xf numFmtId="0" fontId="3" fillId="0" borderId="0" xfId="0" applyFont="1" applyAlignment="1">
      <alignment horizontal="center" vertical="top"/>
    </xf>
    <xf numFmtId="0" fontId="7" fillId="0" borderId="0" xfId="0" applyFont="1" applyAlignment="1">
      <alignment horizontal="center" vertical="center" wrapText="1"/>
    </xf>
    <xf numFmtId="0" fontId="5" fillId="3" borderId="0" xfId="0" applyFont="1" applyFill="1" applyAlignment="1">
      <alignment horizontal="left" vertical="center" wrapText="1"/>
    </xf>
    <xf numFmtId="0" fontId="6" fillId="3" borderId="1" xfId="0" applyFont="1" applyFill="1" applyBorder="1" applyAlignment="1">
      <alignment horizontal="left" vertical="center"/>
    </xf>
    <xf numFmtId="0" fontId="0" fillId="3" borderId="1" xfId="0" applyFill="1" applyBorder="1" applyAlignment="1">
      <alignment horizontal="center" vertical="center"/>
    </xf>
    <xf numFmtId="0" fontId="0" fillId="0" borderId="0" xfId="0" applyAlignment="1">
      <alignment horizontal="left" vertical="center"/>
    </xf>
    <xf numFmtId="0" fontId="0" fillId="0" borderId="0" xfId="0"/>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AC85F-E39C-4DAD-A9FE-B31F235CB27F}">
  <dimension ref="A1:I77"/>
  <sheetViews>
    <sheetView tabSelected="1" workbookViewId="0">
      <selection activeCell="I39" sqref="I39"/>
    </sheetView>
  </sheetViews>
  <sheetFormatPr defaultRowHeight="15" x14ac:dyDescent="0.25"/>
  <cols>
    <col min="1" max="1" width="11.85546875" customWidth="1"/>
    <col min="2" max="2" width="63" customWidth="1"/>
    <col min="3" max="4" width="12.85546875" customWidth="1"/>
    <col min="5" max="5" width="11.7109375" customWidth="1"/>
    <col min="6" max="6" width="10.5703125" customWidth="1"/>
    <col min="7" max="7" width="11.7109375" customWidth="1"/>
    <col min="8" max="9" width="14.140625" style="2" customWidth="1"/>
  </cols>
  <sheetData>
    <row r="1" spans="1:9" x14ac:dyDescent="0.25">
      <c r="A1" s="27" t="s">
        <v>0</v>
      </c>
      <c r="B1" s="27"/>
      <c r="C1" s="27"/>
      <c r="D1" s="27"/>
      <c r="E1" s="27"/>
      <c r="F1" s="27"/>
      <c r="G1" s="27"/>
      <c r="H1" s="27"/>
      <c r="I1" s="27"/>
    </row>
    <row r="2" spans="1:9" x14ac:dyDescent="0.25">
      <c r="A2" s="27" t="s">
        <v>1</v>
      </c>
      <c r="B2" s="27"/>
      <c r="C2" s="27"/>
      <c r="D2" s="27"/>
      <c r="E2" s="27"/>
      <c r="F2" s="27"/>
      <c r="G2" s="27"/>
      <c r="H2" s="27"/>
      <c r="I2" s="27"/>
    </row>
    <row r="3" spans="1:9" x14ac:dyDescent="0.25">
      <c r="A3" s="27" t="s">
        <v>2</v>
      </c>
      <c r="B3" s="27"/>
      <c r="C3" s="27"/>
      <c r="D3" s="27"/>
      <c r="E3" s="27"/>
      <c r="F3" s="27"/>
      <c r="G3" s="27"/>
      <c r="H3" s="27"/>
      <c r="I3" s="27"/>
    </row>
    <row r="4" spans="1:9" x14ac:dyDescent="0.25">
      <c r="A4" s="27" t="s">
        <v>3</v>
      </c>
      <c r="B4" s="27"/>
      <c r="C4" s="27"/>
      <c r="D4" s="27"/>
      <c r="E4" s="27"/>
      <c r="F4" s="27"/>
      <c r="G4" s="27"/>
      <c r="H4" s="27"/>
      <c r="I4" s="27"/>
    </row>
    <row r="5" spans="1:9" x14ac:dyDescent="0.25">
      <c r="A5" s="27" t="s">
        <v>4</v>
      </c>
      <c r="B5" s="27"/>
      <c r="C5" s="27"/>
      <c r="D5" s="27"/>
      <c r="E5" s="27"/>
      <c r="F5" s="27"/>
      <c r="G5" s="27"/>
      <c r="H5" s="27"/>
      <c r="I5" s="27"/>
    </row>
    <row r="6" spans="1:9" x14ac:dyDescent="0.25">
      <c r="A6" s="27" t="s">
        <v>5</v>
      </c>
      <c r="B6" s="27"/>
      <c r="C6" s="27"/>
      <c r="D6" s="27"/>
      <c r="E6" s="27"/>
      <c r="F6" s="27"/>
      <c r="G6" s="27"/>
      <c r="H6" s="27"/>
      <c r="I6" s="27"/>
    </row>
    <row r="7" spans="1:9" x14ac:dyDescent="0.25">
      <c r="A7" s="27" t="s">
        <v>6</v>
      </c>
      <c r="B7" s="27"/>
      <c r="C7" s="27"/>
      <c r="D7" s="27"/>
      <c r="E7" s="27"/>
      <c r="F7" s="27"/>
      <c r="G7" s="27"/>
      <c r="H7" s="27"/>
      <c r="I7" s="27"/>
    </row>
    <row r="8" spans="1:9" x14ac:dyDescent="0.25">
      <c r="A8" s="27" t="s">
        <v>7</v>
      </c>
      <c r="B8" s="27"/>
      <c r="C8" s="27"/>
      <c r="D8" s="27"/>
      <c r="E8" s="27"/>
      <c r="F8" s="27"/>
      <c r="G8" s="27"/>
      <c r="H8" s="27"/>
      <c r="I8" s="27"/>
    </row>
    <row r="9" spans="1:9" x14ac:dyDescent="0.25">
      <c r="A9" s="27" t="s">
        <v>8</v>
      </c>
      <c r="B9" s="27"/>
      <c r="C9" s="27"/>
      <c r="D9" s="27"/>
      <c r="E9" s="27"/>
      <c r="F9" s="27"/>
      <c r="G9" s="27"/>
      <c r="H9" s="27"/>
      <c r="I9" s="27"/>
    </row>
    <row r="10" spans="1:9" x14ac:dyDescent="0.25">
      <c r="A10" s="27" t="s">
        <v>40</v>
      </c>
      <c r="B10" s="27"/>
      <c r="C10" s="27"/>
      <c r="D10" s="27"/>
      <c r="E10" s="27"/>
      <c r="F10" s="27"/>
      <c r="G10" s="27"/>
      <c r="H10" s="27"/>
      <c r="I10" s="27"/>
    </row>
    <row r="11" spans="1:9" x14ac:dyDescent="0.25">
      <c r="A11" s="28"/>
      <c r="B11" s="28"/>
      <c r="C11" s="28"/>
      <c r="D11" s="28"/>
      <c r="E11" s="28"/>
      <c r="F11" s="28"/>
      <c r="G11" s="28"/>
      <c r="H11" s="28"/>
      <c r="I11" s="28"/>
    </row>
    <row r="12" spans="1:9" ht="23.25" x14ac:dyDescent="0.25">
      <c r="A12" s="29" t="s">
        <v>9</v>
      </c>
      <c r="B12" s="29"/>
      <c r="C12" s="29"/>
      <c r="D12" s="29"/>
      <c r="E12" s="29"/>
      <c r="F12" s="29"/>
      <c r="G12" s="29"/>
      <c r="H12" s="29"/>
      <c r="I12" s="29"/>
    </row>
    <row r="13" spans="1:9" x14ac:dyDescent="0.25">
      <c r="A13" s="28"/>
      <c r="B13" s="28"/>
      <c r="C13" s="28"/>
      <c r="D13" s="28"/>
      <c r="E13" s="28"/>
      <c r="F13" s="28"/>
      <c r="G13" s="28"/>
      <c r="H13" s="28"/>
      <c r="I13" s="28"/>
    </row>
    <row r="14" spans="1:9" ht="18.75" x14ac:dyDescent="0.25">
      <c r="A14" s="22" t="s">
        <v>10</v>
      </c>
      <c r="B14" s="22"/>
      <c r="C14" s="22"/>
      <c r="D14" s="22"/>
      <c r="E14" s="22"/>
      <c r="F14" s="22"/>
      <c r="G14" s="22"/>
      <c r="H14" s="22"/>
      <c r="I14" s="22"/>
    </row>
    <row r="15" spans="1:9" x14ac:dyDescent="0.25">
      <c r="A15" s="23" t="s">
        <v>11</v>
      </c>
      <c r="B15" s="23"/>
      <c r="C15" s="23"/>
      <c r="D15" s="23"/>
      <c r="E15" s="23"/>
      <c r="F15" s="23"/>
      <c r="G15" s="23"/>
      <c r="H15" s="23"/>
      <c r="I15" s="23"/>
    </row>
    <row r="16" spans="1:9" ht="40.5" customHeight="1" x14ac:dyDescent="0.25">
      <c r="A16" s="23"/>
      <c r="B16" s="23"/>
      <c r="C16" s="23"/>
      <c r="D16" s="23"/>
      <c r="E16" s="23"/>
      <c r="F16" s="23"/>
      <c r="G16" s="23"/>
      <c r="H16" s="23"/>
      <c r="I16" s="23"/>
    </row>
    <row r="17" spans="1:9" ht="18" customHeight="1" x14ac:dyDescent="0.25">
      <c r="A17" s="3"/>
      <c r="B17" s="3"/>
      <c r="C17" s="3"/>
      <c r="D17" s="3"/>
      <c r="E17" s="3"/>
      <c r="F17" s="3"/>
      <c r="G17" s="3"/>
      <c r="H17" s="16"/>
      <c r="I17" s="16"/>
    </row>
    <row r="18" spans="1:9" ht="16.5" customHeight="1" x14ac:dyDescent="0.25">
      <c r="A18" s="24" t="s">
        <v>45</v>
      </c>
      <c r="B18" s="24"/>
      <c r="C18" s="24"/>
      <c r="D18" s="24"/>
      <c r="E18" s="24"/>
      <c r="F18" s="24"/>
      <c r="G18" s="24"/>
      <c r="H18" s="24"/>
      <c r="I18" s="24"/>
    </row>
    <row r="20" spans="1:9" s="5" customFormat="1" ht="46.5" customHeight="1" x14ac:dyDescent="0.25">
      <c r="A20" s="12" t="s">
        <v>12</v>
      </c>
      <c r="B20" s="12" t="s">
        <v>13</v>
      </c>
      <c r="C20" s="12" t="s">
        <v>14</v>
      </c>
      <c r="D20" s="12" t="s">
        <v>15</v>
      </c>
      <c r="E20" s="12" t="s">
        <v>20</v>
      </c>
      <c r="F20" s="12" t="s">
        <v>16</v>
      </c>
      <c r="G20" s="12" t="s">
        <v>17</v>
      </c>
      <c r="H20" s="12" t="s">
        <v>18</v>
      </c>
      <c r="I20" s="12" t="s">
        <v>19</v>
      </c>
    </row>
    <row r="21" spans="1:9" ht="105" customHeight="1" x14ac:dyDescent="0.25">
      <c r="A21" s="8">
        <v>1</v>
      </c>
      <c r="B21" s="9" t="s">
        <v>46</v>
      </c>
      <c r="C21" s="10"/>
      <c r="D21" s="10"/>
      <c r="E21" s="11"/>
      <c r="F21" s="11" t="s">
        <v>21</v>
      </c>
      <c r="G21" s="13">
        <v>1</v>
      </c>
      <c r="H21" s="17"/>
      <c r="I21" s="17">
        <f>H21*G21</f>
        <v>0</v>
      </c>
    </row>
    <row r="22" spans="1:9" ht="105" x14ac:dyDescent="0.25">
      <c r="A22" s="8">
        <v>2</v>
      </c>
      <c r="B22" s="9" t="s">
        <v>47</v>
      </c>
      <c r="C22" s="10"/>
      <c r="D22" s="10"/>
      <c r="E22" s="10"/>
      <c r="F22" s="11" t="s">
        <v>21</v>
      </c>
      <c r="G22" s="13">
        <v>1</v>
      </c>
      <c r="H22" s="17"/>
      <c r="I22" s="17">
        <f t="shared" ref="I22:I42" si="0">H22*G22</f>
        <v>0</v>
      </c>
    </row>
    <row r="23" spans="1:9" ht="101.25" customHeight="1" x14ac:dyDescent="0.25">
      <c r="A23" s="8">
        <v>3</v>
      </c>
      <c r="B23" s="9" t="s">
        <v>48</v>
      </c>
      <c r="C23" s="10"/>
      <c r="D23" s="10"/>
      <c r="E23" s="10"/>
      <c r="F23" s="11" t="s">
        <v>21</v>
      </c>
      <c r="G23" s="13">
        <v>1</v>
      </c>
      <c r="H23" s="17"/>
      <c r="I23" s="17">
        <f t="shared" si="0"/>
        <v>0</v>
      </c>
    </row>
    <row r="24" spans="1:9" ht="75" x14ac:dyDescent="0.25">
      <c r="A24" s="8">
        <v>4</v>
      </c>
      <c r="B24" s="9" t="s">
        <v>49</v>
      </c>
      <c r="C24" s="10"/>
      <c r="D24" s="10"/>
      <c r="E24" s="10"/>
      <c r="F24" s="11" t="s">
        <v>21</v>
      </c>
      <c r="G24" s="13">
        <v>3</v>
      </c>
      <c r="H24" s="17"/>
      <c r="I24" s="17">
        <f t="shared" si="0"/>
        <v>0</v>
      </c>
    </row>
    <row r="25" spans="1:9" ht="60" x14ac:dyDescent="0.25">
      <c r="A25" s="8">
        <v>5</v>
      </c>
      <c r="B25" s="9" t="s">
        <v>50</v>
      </c>
      <c r="C25" s="10"/>
      <c r="D25" s="10"/>
      <c r="E25" s="10"/>
      <c r="F25" s="11" t="s">
        <v>21</v>
      </c>
      <c r="G25" s="13">
        <v>2</v>
      </c>
      <c r="H25" s="17"/>
      <c r="I25" s="17">
        <f t="shared" si="0"/>
        <v>0</v>
      </c>
    </row>
    <row r="26" spans="1:9" ht="60" x14ac:dyDescent="0.25">
      <c r="A26" s="8">
        <v>6</v>
      </c>
      <c r="B26" s="9" t="s">
        <v>22</v>
      </c>
      <c r="C26" s="10"/>
      <c r="D26" s="10"/>
      <c r="E26" s="10"/>
      <c r="F26" s="11" t="s">
        <v>21</v>
      </c>
      <c r="G26" s="13">
        <v>1</v>
      </c>
      <c r="H26" s="17"/>
      <c r="I26" s="17">
        <f t="shared" si="0"/>
        <v>0</v>
      </c>
    </row>
    <row r="27" spans="1:9" ht="45" x14ac:dyDescent="0.25">
      <c r="A27" s="8">
        <v>7</v>
      </c>
      <c r="B27" s="9" t="s">
        <v>25</v>
      </c>
      <c r="C27" s="10"/>
      <c r="D27" s="10"/>
      <c r="E27" s="10"/>
      <c r="F27" s="11" t="s">
        <v>21</v>
      </c>
      <c r="G27" s="13">
        <v>1</v>
      </c>
      <c r="H27" s="17"/>
      <c r="I27" s="17">
        <f t="shared" si="0"/>
        <v>0</v>
      </c>
    </row>
    <row r="28" spans="1:9" ht="53.25" customHeight="1" x14ac:dyDescent="0.25">
      <c r="A28" s="8">
        <v>8</v>
      </c>
      <c r="B28" s="9" t="s">
        <v>26</v>
      </c>
      <c r="C28" s="10"/>
      <c r="D28" s="10"/>
      <c r="E28" s="10"/>
      <c r="F28" s="11" t="s">
        <v>21</v>
      </c>
      <c r="G28" s="13">
        <v>1</v>
      </c>
      <c r="H28" s="17"/>
      <c r="I28" s="17">
        <f t="shared" si="0"/>
        <v>0</v>
      </c>
    </row>
    <row r="29" spans="1:9" ht="45" x14ac:dyDescent="0.25">
      <c r="A29" s="8">
        <v>9</v>
      </c>
      <c r="B29" s="9" t="s">
        <v>27</v>
      </c>
      <c r="C29" s="10"/>
      <c r="D29" s="10"/>
      <c r="E29" s="10"/>
      <c r="F29" s="11" t="s">
        <v>21</v>
      </c>
      <c r="G29" s="13">
        <v>2</v>
      </c>
      <c r="H29" s="17"/>
      <c r="I29" s="17">
        <f t="shared" si="0"/>
        <v>0</v>
      </c>
    </row>
    <row r="30" spans="1:9" ht="45" x14ac:dyDescent="0.25">
      <c r="A30" s="8">
        <v>10</v>
      </c>
      <c r="B30" s="9" t="s">
        <v>28</v>
      </c>
      <c r="C30" s="10"/>
      <c r="D30" s="10"/>
      <c r="E30" s="10"/>
      <c r="F30" s="11" t="s">
        <v>21</v>
      </c>
      <c r="G30" s="13">
        <v>1</v>
      </c>
      <c r="H30" s="17"/>
      <c r="I30" s="17">
        <f t="shared" si="0"/>
        <v>0</v>
      </c>
    </row>
    <row r="31" spans="1:9" ht="409.5" x14ac:dyDescent="0.25">
      <c r="A31" s="8">
        <v>11</v>
      </c>
      <c r="B31" s="9" t="s">
        <v>29</v>
      </c>
      <c r="C31" s="10"/>
      <c r="D31" s="10"/>
      <c r="E31" s="10"/>
      <c r="F31" s="11" t="s">
        <v>21</v>
      </c>
      <c r="G31" s="13">
        <v>4</v>
      </c>
      <c r="H31" s="17"/>
      <c r="I31" s="17">
        <f t="shared" si="0"/>
        <v>0</v>
      </c>
    </row>
    <row r="32" spans="1:9" ht="409.5" x14ac:dyDescent="0.25">
      <c r="A32" s="8">
        <v>12</v>
      </c>
      <c r="B32" s="9" t="s">
        <v>30</v>
      </c>
      <c r="C32" s="10"/>
      <c r="D32" s="10"/>
      <c r="E32" s="10"/>
      <c r="F32" s="11" t="s">
        <v>21</v>
      </c>
      <c r="G32" s="13">
        <v>1</v>
      </c>
      <c r="H32" s="17"/>
      <c r="I32" s="17">
        <f t="shared" si="0"/>
        <v>0</v>
      </c>
    </row>
    <row r="33" spans="1:9" ht="60" x14ac:dyDescent="0.25">
      <c r="A33" s="8">
        <v>13</v>
      </c>
      <c r="B33" s="9" t="s">
        <v>31</v>
      </c>
      <c r="C33" s="10"/>
      <c r="D33" s="10"/>
      <c r="E33" s="10"/>
      <c r="F33" s="11" t="s">
        <v>21</v>
      </c>
      <c r="G33" s="13">
        <v>1</v>
      </c>
      <c r="H33" s="17"/>
      <c r="I33" s="17">
        <f t="shared" si="0"/>
        <v>0</v>
      </c>
    </row>
    <row r="34" spans="1:9" ht="90" x14ac:dyDescent="0.25">
      <c r="A34" s="8">
        <v>14</v>
      </c>
      <c r="B34" s="9" t="s">
        <v>32</v>
      </c>
      <c r="C34" s="10"/>
      <c r="D34" s="10"/>
      <c r="E34" s="10"/>
      <c r="F34" s="11" t="s">
        <v>21</v>
      </c>
      <c r="G34" s="13">
        <v>1</v>
      </c>
      <c r="H34" s="17"/>
      <c r="I34" s="17">
        <f t="shared" si="0"/>
        <v>0</v>
      </c>
    </row>
    <row r="35" spans="1:9" ht="240" x14ac:dyDescent="0.25">
      <c r="A35" s="8">
        <v>15</v>
      </c>
      <c r="B35" s="9" t="s">
        <v>33</v>
      </c>
      <c r="C35" s="10"/>
      <c r="D35" s="10"/>
      <c r="E35" s="10"/>
      <c r="F35" s="11" t="s">
        <v>21</v>
      </c>
      <c r="G35" s="13"/>
      <c r="H35" s="17"/>
      <c r="I35" s="17">
        <f t="shared" si="0"/>
        <v>0</v>
      </c>
    </row>
    <row r="36" spans="1:9" ht="165" x14ac:dyDescent="0.25">
      <c r="A36" s="8">
        <v>16</v>
      </c>
      <c r="B36" s="9" t="s">
        <v>34</v>
      </c>
      <c r="C36" s="10"/>
      <c r="D36" s="10"/>
      <c r="E36" s="10"/>
      <c r="F36" s="11" t="s">
        <v>21</v>
      </c>
      <c r="G36" s="13">
        <v>1</v>
      </c>
      <c r="H36" s="17"/>
      <c r="I36" s="17">
        <f t="shared" si="0"/>
        <v>0</v>
      </c>
    </row>
    <row r="37" spans="1:9" ht="90" x14ac:dyDescent="0.25">
      <c r="A37" s="8">
        <v>17</v>
      </c>
      <c r="B37" s="9" t="s">
        <v>35</v>
      </c>
      <c r="C37" s="10"/>
      <c r="D37" s="10"/>
      <c r="E37" s="10"/>
      <c r="F37" s="11" t="s">
        <v>21</v>
      </c>
      <c r="G37" s="13">
        <v>1</v>
      </c>
      <c r="H37" s="17"/>
      <c r="I37" s="17">
        <f t="shared" si="0"/>
        <v>0</v>
      </c>
    </row>
    <row r="38" spans="1:9" ht="60" x14ac:dyDescent="0.25">
      <c r="A38" s="8">
        <v>18</v>
      </c>
      <c r="B38" s="9" t="s">
        <v>36</v>
      </c>
      <c r="C38" s="10"/>
      <c r="D38" s="10"/>
      <c r="E38" s="10"/>
      <c r="F38" s="11" t="s">
        <v>21</v>
      </c>
      <c r="G38" s="13">
        <v>1</v>
      </c>
      <c r="H38" s="17"/>
      <c r="I38" s="17">
        <f t="shared" si="0"/>
        <v>0</v>
      </c>
    </row>
    <row r="39" spans="1:9" ht="90" x14ac:dyDescent="0.25">
      <c r="A39" s="8">
        <v>19</v>
      </c>
      <c r="B39" s="9" t="s">
        <v>37</v>
      </c>
      <c r="C39" s="10"/>
      <c r="D39" s="10"/>
      <c r="E39" s="10"/>
      <c r="F39" s="11" t="s">
        <v>21</v>
      </c>
      <c r="G39" s="13">
        <v>1</v>
      </c>
      <c r="H39" s="17"/>
      <c r="I39" s="17">
        <f t="shared" si="0"/>
        <v>0</v>
      </c>
    </row>
    <row r="40" spans="1:9" ht="56.25" customHeight="1" x14ac:dyDescent="0.25">
      <c r="A40" s="8">
        <v>20</v>
      </c>
      <c r="B40" s="9" t="s">
        <v>38</v>
      </c>
      <c r="C40" s="10"/>
      <c r="D40" s="10"/>
      <c r="E40" s="10"/>
      <c r="F40" s="11" t="s">
        <v>21</v>
      </c>
      <c r="G40" s="13">
        <v>2</v>
      </c>
      <c r="H40" s="17"/>
      <c r="I40" s="17">
        <f t="shared" si="0"/>
        <v>0</v>
      </c>
    </row>
    <row r="41" spans="1:9" ht="75.75" customHeight="1" x14ac:dyDescent="0.25">
      <c r="A41" s="8">
        <v>21</v>
      </c>
      <c r="B41" s="9" t="s">
        <v>39</v>
      </c>
      <c r="C41" s="10"/>
      <c r="D41" s="10"/>
      <c r="E41" s="10"/>
      <c r="F41" s="11" t="s">
        <v>21</v>
      </c>
      <c r="G41" s="13">
        <v>1</v>
      </c>
      <c r="H41" s="17"/>
      <c r="I41" s="17">
        <f t="shared" si="0"/>
        <v>0</v>
      </c>
    </row>
    <row r="42" spans="1:9" ht="30.75" customHeight="1" x14ac:dyDescent="0.25">
      <c r="A42" s="25" t="s">
        <v>23</v>
      </c>
      <c r="B42" s="25"/>
      <c r="C42" s="26" t="s">
        <v>24</v>
      </c>
      <c r="D42" s="26"/>
      <c r="E42" s="26"/>
      <c r="F42" s="26"/>
      <c r="G42" s="14">
        <f>SUM(G21:G41)</f>
        <v>28</v>
      </c>
      <c r="H42" s="18"/>
      <c r="I42" s="15">
        <f t="shared" si="0"/>
        <v>0</v>
      </c>
    </row>
    <row r="43" spans="1:9" x14ac:dyDescent="0.25">
      <c r="A43" s="1"/>
    </row>
    <row r="44" spans="1:9" ht="15.75" x14ac:dyDescent="0.25">
      <c r="A44" s="21" t="s">
        <v>43</v>
      </c>
      <c r="B44" s="21"/>
      <c r="C44" s="21"/>
      <c r="D44" s="21"/>
      <c r="E44" s="21"/>
      <c r="F44" s="21"/>
      <c r="G44" s="21"/>
      <c r="H44" s="21"/>
      <c r="I44" s="21"/>
    </row>
    <row r="45" spans="1:9" x14ac:dyDescent="0.25">
      <c r="A45" s="1"/>
    </row>
    <row r="46" spans="1:9" ht="33.75" customHeight="1" x14ac:dyDescent="0.25">
      <c r="A46" s="19" t="s">
        <v>44</v>
      </c>
      <c r="B46" s="19"/>
      <c r="C46" s="19"/>
      <c r="D46" s="19"/>
      <c r="E46" s="19"/>
      <c r="F46" s="19"/>
      <c r="G46" s="19"/>
      <c r="H46" s="19"/>
      <c r="I46" s="19"/>
    </row>
    <row r="47" spans="1:9" x14ac:dyDescent="0.25">
      <c r="A47" s="4"/>
      <c r="B47" s="2"/>
      <c r="C47" s="2"/>
      <c r="D47" s="2"/>
      <c r="E47" s="2"/>
      <c r="F47" s="2"/>
      <c r="G47" s="2"/>
    </row>
    <row r="48" spans="1:9" x14ac:dyDescent="0.25">
      <c r="A48" s="4"/>
      <c r="B48" s="2"/>
      <c r="C48" s="2"/>
      <c r="D48" s="2"/>
      <c r="E48" s="2"/>
      <c r="F48" s="2"/>
      <c r="G48" s="2"/>
    </row>
    <row r="49" spans="1:9" ht="15.75" x14ac:dyDescent="0.25">
      <c r="A49" s="20" t="s">
        <v>41</v>
      </c>
      <c r="B49" s="20"/>
      <c r="C49" s="20"/>
      <c r="D49" s="20"/>
      <c r="E49" s="20"/>
      <c r="F49" s="20"/>
      <c r="G49" s="20"/>
      <c r="H49" s="20"/>
      <c r="I49" s="20"/>
    </row>
    <row r="50" spans="1:9" ht="15.75" x14ac:dyDescent="0.25">
      <c r="A50" s="6"/>
      <c r="B50" s="7"/>
      <c r="C50" s="7"/>
      <c r="D50" s="7"/>
      <c r="E50" s="7"/>
      <c r="F50" s="7"/>
      <c r="G50" s="7"/>
      <c r="H50" s="7"/>
      <c r="I50" s="7"/>
    </row>
    <row r="51" spans="1:9" ht="15.75" x14ac:dyDescent="0.25">
      <c r="A51" s="20" t="s">
        <v>42</v>
      </c>
      <c r="B51" s="20"/>
      <c r="C51" s="20"/>
      <c r="D51" s="20"/>
      <c r="E51" s="20"/>
      <c r="F51" s="20"/>
      <c r="G51" s="20"/>
      <c r="H51" s="20"/>
      <c r="I51" s="20"/>
    </row>
    <row r="52" spans="1:9" x14ac:dyDescent="0.25">
      <c r="A52" s="1"/>
    </row>
    <row r="53" spans="1:9" x14ac:dyDescent="0.25">
      <c r="A53" s="1"/>
    </row>
    <row r="54" spans="1:9" x14ac:dyDescent="0.25">
      <c r="A54" s="1"/>
    </row>
    <row r="55" spans="1:9" x14ac:dyDescent="0.25">
      <c r="A55" s="1"/>
    </row>
    <row r="56" spans="1:9" x14ac:dyDescent="0.25">
      <c r="A56" s="1"/>
    </row>
    <row r="57" spans="1:9" x14ac:dyDescent="0.25">
      <c r="A57" s="1"/>
    </row>
    <row r="58" spans="1:9" x14ac:dyDescent="0.25">
      <c r="A58" s="1"/>
    </row>
    <row r="59" spans="1:9" x14ac:dyDescent="0.25">
      <c r="A59" s="1"/>
    </row>
    <row r="60" spans="1:9" x14ac:dyDescent="0.25">
      <c r="A60" s="1"/>
    </row>
    <row r="61" spans="1:9" x14ac:dyDescent="0.25">
      <c r="A61" s="1"/>
    </row>
    <row r="62" spans="1:9" x14ac:dyDescent="0.25">
      <c r="A62" s="1"/>
    </row>
    <row r="63" spans="1:9" x14ac:dyDescent="0.25">
      <c r="A63" s="1"/>
    </row>
    <row r="64" spans="1:9" x14ac:dyDescent="0.25">
      <c r="A64" s="1"/>
    </row>
    <row r="65" spans="1:1" x14ac:dyDescent="0.25">
      <c r="A65" s="1"/>
    </row>
    <row r="66" spans="1:1" x14ac:dyDescent="0.25">
      <c r="A66" s="1"/>
    </row>
    <row r="67" spans="1:1" x14ac:dyDescent="0.25">
      <c r="A67" s="1"/>
    </row>
    <row r="68" spans="1:1" x14ac:dyDescent="0.25">
      <c r="A68" s="1"/>
    </row>
    <row r="69" spans="1:1" x14ac:dyDescent="0.25">
      <c r="A69" s="1"/>
    </row>
    <row r="70" spans="1:1" x14ac:dyDescent="0.25">
      <c r="A70" s="1"/>
    </row>
    <row r="71" spans="1:1" x14ac:dyDescent="0.25">
      <c r="A71" s="1"/>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sheetData>
  <mergeCells count="22">
    <mergeCell ref="A12:I12"/>
    <mergeCell ref="A13:I13"/>
    <mergeCell ref="A1:I1"/>
    <mergeCell ref="A2:I2"/>
    <mergeCell ref="A3:I3"/>
    <mergeCell ref="A4:I4"/>
    <mergeCell ref="A5:I5"/>
    <mergeCell ref="A6:I6"/>
    <mergeCell ref="A10:I10"/>
    <mergeCell ref="A7:I7"/>
    <mergeCell ref="A8:I8"/>
    <mergeCell ref="A9:I9"/>
    <mergeCell ref="A11:I11"/>
    <mergeCell ref="A46:I46"/>
    <mergeCell ref="A49:I49"/>
    <mergeCell ref="A51:I51"/>
    <mergeCell ref="A44:I44"/>
    <mergeCell ref="A14:I14"/>
    <mergeCell ref="A15:I16"/>
    <mergeCell ref="A18:I18"/>
    <mergeCell ref="A42:B42"/>
    <mergeCell ref="C42:F4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Proposta de preços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Dayane Machado Santos</dc:creator>
  <cp:lastModifiedBy>Dayane Machado Santos</cp:lastModifiedBy>
  <dcterms:created xsi:type="dcterms:W3CDTF">2026-07-03T18:48:35Z</dcterms:created>
  <dcterms:modified xsi:type="dcterms:W3CDTF">2026-07-13T18:24:29Z</dcterms:modified>
</cp:coreProperties>
</file>